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erver\sesa$\GEAT\08-LICITACOES\2024-03-MANUTENCAO PREDIAL\7-EM DESENVOLVIMENTO\7-TR E ANEXOS\Revisão Final\"/>
    </mc:Choice>
  </mc:AlternateContent>
  <bookViews>
    <workbookView xWindow="-120" yWindow="-120" windowWidth="20730" windowHeight="11160"/>
  </bookViews>
  <sheets>
    <sheet name="Lote1" sheetId="1" r:id="rId1"/>
    <sheet name="Lote2" sheetId="3" r:id="rId2"/>
    <sheet name="Lote3" sheetId="4" r:id="rId3"/>
    <sheet name="Orçamento Sintético" sheetId="11" state="hidden" r:id="rId4"/>
  </sheets>
  <definedNames>
    <definedName name="_xlnm._FilterDatabase" localSheetId="0" hidden="1">Lote1!$A$7:$J$1324</definedName>
    <definedName name="_xlnm._FilterDatabase" localSheetId="1" hidden="1">Lote2!$A$7:$J$1324</definedName>
    <definedName name="_xlnm._FilterDatabase" localSheetId="2" hidden="1">Lote3!$A$7:$J$1326</definedName>
    <definedName name="_xlnm.Print_Area" localSheetId="0">Lote1!$A$1:$J$1324</definedName>
    <definedName name="_xlnm.Print_Area" localSheetId="1">Lote2!$A$1:$J$1325</definedName>
    <definedName name="_xlnm.Print_Area" localSheetId="2">Lote3!$A$1:$J$1323</definedName>
    <definedName name="_xlnm.Print_Titles" localSheetId="1">Lote2!$1:$7</definedName>
    <definedName name="_xlnm.Print_Titles" localSheetId="2">Lote3!$1:$7</definedName>
  </definedNames>
  <calcPr calcId="152511" calcMode="manual"/>
</workbook>
</file>

<file path=xl/calcChain.xml><?xml version="1.0" encoding="utf-8"?>
<calcChain xmlns="http://schemas.openxmlformats.org/spreadsheetml/2006/main">
  <c r="I1324" i="4" l="1"/>
  <c r="H1330" i="11" l="1"/>
  <c r="I1330" i="11" s="1"/>
  <c r="H1329" i="11"/>
  <c r="I1329" i="11" s="1"/>
  <c r="H1328" i="11"/>
  <c r="I1328" i="11" s="1"/>
  <c r="H1327" i="11"/>
  <c r="I1327" i="11" s="1"/>
  <c r="H1326" i="11"/>
  <c r="I1326" i="11" s="1"/>
  <c r="H1325" i="11"/>
  <c r="I1325" i="11" s="1"/>
  <c r="H1324" i="11"/>
  <c r="I1324" i="11" s="1"/>
  <c r="H1323" i="11"/>
  <c r="I1323" i="11" s="1"/>
  <c r="H1322" i="11"/>
  <c r="I1322" i="11" s="1"/>
  <c r="H1321" i="11"/>
  <c r="I1321" i="11" s="1"/>
  <c r="H1319" i="11"/>
  <c r="I1319" i="11" s="1"/>
  <c r="I1317" i="11"/>
  <c r="H1315" i="11"/>
  <c r="I1315" i="11" s="1"/>
  <c r="H1314" i="11"/>
  <c r="I1314" i="11" s="1"/>
  <c r="H1313" i="11"/>
  <c r="I1313" i="11" s="1"/>
  <c r="I1312" i="11"/>
  <c r="H1312" i="11"/>
  <c r="H1311" i="11"/>
  <c r="I1311" i="11" s="1"/>
  <c r="H1310" i="11"/>
  <c r="I1310" i="11" s="1"/>
  <c r="H1309" i="11"/>
  <c r="I1309" i="11" s="1"/>
  <c r="I1308" i="11"/>
  <c r="H1308" i="11"/>
  <c r="H1307" i="11"/>
  <c r="I1307" i="11" s="1"/>
  <c r="H1306" i="11"/>
  <c r="I1306" i="11" s="1"/>
  <c r="H1305" i="11"/>
  <c r="I1305" i="11" s="1"/>
  <c r="I1304" i="11"/>
  <c r="H1304" i="11"/>
  <c r="H1303" i="11"/>
  <c r="I1303" i="11" s="1"/>
  <c r="H1302" i="11"/>
  <c r="I1302" i="11" s="1"/>
  <c r="H1301" i="11"/>
  <c r="I1301" i="11" s="1"/>
  <c r="I1300" i="11"/>
  <c r="H1300" i="11"/>
  <c r="H1299" i="11"/>
  <c r="I1299" i="11" s="1"/>
  <c r="H1298" i="11"/>
  <c r="I1298" i="11" s="1"/>
  <c r="H1297" i="11"/>
  <c r="I1297" i="11" s="1"/>
  <c r="I1296" i="11"/>
  <c r="H1296" i="11"/>
  <c r="H1294" i="11"/>
  <c r="I1294" i="11" s="1"/>
  <c r="H1293" i="11"/>
  <c r="I1293" i="11" s="1"/>
  <c r="I1292" i="11"/>
  <c r="H1292" i="11"/>
  <c r="H1291" i="11"/>
  <c r="I1291" i="11" s="1"/>
  <c r="H1290" i="11"/>
  <c r="I1290" i="11" s="1"/>
  <c r="H1289" i="11"/>
  <c r="I1289" i="11" s="1"/>
  <c r="I1288" i="11"/>
  <c r="H1288" i="11"/>
  <c r="H1287" i="11"/>
  <c r="I1287" i="11" s="1"/>
  <c r="H1286" i="11"/>
  <c r="I1286" i="11" s="1"/>
  <c r="H1285" i="11"/>
  <c r="I1285" i="11" s="1"/>
  <c r="I1284" i="11"/>
  <c r="H1284" i="11"/>
  <c r="H1283" i="11"/>
  <c r="I1283" i="11" s="1"/>
  <c r="H1282" i="11"/>
  <c r="I1282" i="11" s="1"/>
  <c r="H1281" i="11"/>
  <c r="I1281" i="11" s="1"/>
  <c r="I1280" i="11"/>
  <c r="H1280" i="11"/>
  <c r="H1279" i="11"/>
  <c r="I1279" i="11" s="1"/>
  <c r="H1278" i="11"/>
  <c r="I1278" i="11" s="1"/>
  <c r="H1277" i="11"/>
  <c r="I1277" i="11" s="1"/>
  <c r="H1275" i="11"/>
  <c r="I1275" i="11" s="1"/>
  <c r="H1274" i="11"/>
  <c r="I1274" i="11" s="1"/>
  <c r="H1273" i="11"/>
  <c r="I1273" i="11" s="1"/>
  <c r="I1272" i="11"/>
  <c r="H1272" i="11"/>
  <c r="H1271" i="11"/>
  <c r="I1271" i="11" s="1"/>
  <c r="H1270" i="11" s="1"/>
  <c r="I1270" i="11" s="1"/>
  <c r="H1269" i="11"/>
  <c r="I1269" i="11" s="1"/>
  <c r="I1268" i="11"/>
  <c r="H1268" i="11"/>
  <c r="H1267" i="11"/>
  <c r="I1267" i="11" s="1"/>
  <c r="H1266" i="11"/>
  <c r="I1266" i="11" s="1"/>
  <c r="H1265" i="11"/>
  <c r="I1265" i="11" s="1"/>
  <c r="I1264" i="11"/>
  <c r="H1264" i="11"/>
  <c r="H1262" i="11"/>
  <c r="I1262" i="11" s="1"/>
  <c r="H1261" i="11"/>
  <c r="I1261" i="11" s="1"/>
  <c r="I1260" i="11"/>
  <c r="H1260" i="11"/>
  <c r="H1259" i="11"/>
  <c r="I1259" i="11" s="1"/>
  <c r="H1258" i="11"/>
  <c r="I1258" i="11" s="1"/>
  <c r="H1257" i="11"/>
  <c r="I1257" i="11" s="1"/>
  <c r="I1256" i="11"/>
  <c r="H1256" i="11"/>
  <c r="H1255" i="11"/>
  <c r="I1255" i="11" s="1"/>
  <c r="H1254" i="11"/>
  <c r="I1254" i="11" s="1"/>
  <c r="H1253" i="11"/>
  <c r="I1253" i="11" s="1"/>
  <c r="H1251" i="11"/>
  <c r="I1251" i="11" s="1"/>
  <c r="H1250" i="11"/>
  <c r="I1250" i="11" s="1"/>
  <c r="H1249" i="11"/>
  <c r="I1249" i="11" s="1"/>
  <c r="I1248" i="11"/>
  <c r="H1248" i="11"/>
  <c r="H1247" i="11"/>
  <c r="I1247" i="11" s="1"/>
  <c r="H1246" i="11"/>
  <c r="I1246" i="11" s="1"/>
  <c r="H1245" i="11"/>
  <c r="I1245" i="11" s="1"/>
  <c r="I1244" i="11"/>
  <c r="H1244" i="11"/>
  <c r="H1241" i="11"/>
  <c r="I1241" i="11" s="1"/>
  <c r="I1240" i="11"/>
  <c r="H1240" i="11"/>
  <c r="H1239" i="11"/>
  <c r="I1239" i="11" s="1"/>
  <c r="H1238" i="11"/>
  <c r="I1238" i="11" s="1"/>
  <c r="H1237" i="11"/>
  <c r="I1237" i="11" s="1"/>
  <c r="I1235" i="11"/>
  <c r="I1234" i="11"/>
  <c r="H1234" i="11"/>
  <c r="H1232" i="11"/>
  <c r="I1232" i="11" s="1"/>
  <c r="I1231" i="11"/>
  <c r="H1231" i="11"/>
  <c r="H1229" i="11"/>
  <c r="I1229" i="11" s="1"/>
  <c r="H1228" i="11"/>
  <c r="I1228" i="11" s="1"/>
  <c r="I1227" i="11"/>
  <c r="H1227" i="11"/>
  <c r="I1226" i="11"/>
  <c r="H1226" i="11"/>
  <c r="H1225" i="11"/>
  <c r="I1225" i="11" s="1"/>
  <c r="H1224" i="11"/>
  <c r="I1224" i="11" s="1"/>
  <c r="I1222" i="11"/>
  <c r="H1222" i="11"/>
  <c r="H1221" i="11"/>
  <c r="I1221" i="11" s="1"/>
  <c r="H1220" i="11"/>
  <c r="I1220" i="11" s="1"/>
  <c r="I1219" i="11"/>
  <c r="H1219" i="11"/>
  <c r="I1218" i="11"/>
  <c r="H1218" i="11"/>
  <c r="H1217" i="11"/>
  <c r="I1217" i="11" s="1"/>
  <c r="H1216" i="11"/>
  <c r="I1216" i="11" s="1"/>
  <c r="I1215" i="11"/>
  <c r="H1215" i="11"/>
  <c r="I1214" i="11"/>
  <c r="H1214" i="11"/>
  <c r="H1213" i="11"/>
  <c r="I1213" i="11" s="1"/>
  <c r="H1212" i="11"/>
  <c r="I1212" i="11" s="1"/>
  <c r="I1211" i="11"/>
  <c r="H1211" i="11"/>
  <c r="I1210" i="11"/>
  <c r="H1210" i="11"/>
  <c r="H1209" i="11"/>
  <c r="I1209" i="11" s="1"/>
  <c r="H1208" i="11"/>
  <c r="I1208" i="11" s="1"/>
  <c r="H1205" i="11"/>
  <c r="I1205" i="11" s="1"/>
  <c r="H1204" i="11"/>
  <c r="I1204" i="11" s="1"/>
  <c r="I1203" i="11"/>
  <c r="H1203" i="11"/>
  <c r="I1202" i="11"/>
  <c r="H1202" i="11"/>
  <c r="H1201" i="11"/>
  <c r="I1201" i="11" s="1"/>
  <c r="H1200" i="11"/>
  <c r="I1200" i="11" s="1"/>
  <c r="I1198" i="11"/>
  <c r="H1198" i="11"/>
  <c r="H1197" i="11"/>
  <c r="I1197" i="11" s="1"/>
  <c r="H1196" i="11"/>
  <c r="I1196" i="11" s="1"/>
  <c r="I1195" i="11"/>
  <c r="H1195" i="11"/>
  <c r="I1194" i="11"/>
  <c r="H1194" i="11"/>
  <c r="H1193" i="11"/>
  <c r="I1193" i="11" s="1"/>
  <c r="H1192" i="11"/>
  <c r="I1192" i="11" s="1"/>
  <c r="I1190" i="11"/>
  <c r="H1189" i="11" s="1"/>
  <c r="I1189" i="11" s="1"/>
  <c r="H1190" i="11"/>
  <c r="I1188" i="11"/>
  <c r="H1187" i="11"/>
  <c r="I1187" i="11" s="1"/>
  <c r="H1186" i="11" s="1"/>
  <c r="I1186" i="11" s="1"/>
  <c r="I1185" i="11"/>
  <c r="H1185" i="11"/>
  <c r="I1184" i="11"/>
  <c r="H1184" i="11"/>
  <c r="H1183" i="11"/>
  <c r="I1183" i="11" s="1"/>
  <c r="H1182" i="11"/>
  <c r="I1182" i="11" s="1"/>
  <c r="I1181" i="11"/>
  <c r="H1181" i="11"/>
  <c r="I1180" i="11"/>
  <c r="H1180" i="11"/>
  <c r="H1179" i="11"/>
  <c r="I1179" i="11" s="1"/>
  <c r="H1178" i="11" s="1"/>
  <c r="I1178" i="11" s="1"/>
  <c r="I1177" i="11"/>
  <c r="H1177" i="11"/>
  <c r="I1176" i="11"/>
  <c r="H1176" i="11"/>
  <c r="H1175" i="11"/>
  <c r="I1175" i="11" s="1"/>
  <c r="H1174" i="11"/>
  <c r="I1174" i="11" s="1"/>
  <c r="I1173" i="11"/>
  <c r="H1173" i="11"/>
  <c r="I1172" i="11"/>
  <c r="H1172" i="11"/>
  <c r="H1171" i="11"/>
  <c r="I1171" i="11" s="1"/>
  <c r="H1170" i="11"/>
  <c r="I1170" i="11" s="1"/>
  <c r="I1169" i="11"/>
  <c r="H1169" i="11"/>
  <c r="I1168" i="11"/>
  <c r="H1168" i="11"/>
  <c r="H1167" i="11"/>
  <c r="I1167" i="11" s="1"/>
  <c r="H1166" i="11"/>
  <c r="I1166" i="11" s="1"/>
  <c r="I1165" i="11"/>
  <c r="H1165" i="11"/>
  <c r="I1164" i="11"/>
  <c r="H1164" i="11"/>
  <c r="H1162" i="11"/>
  <c r="I1162" i="11" s="1"/>
  <c r="H1161" i="11"/>
  <c r="I1161" i="11" s="1"/>
  <c r="I1160" i="11"/>
  <c r="H1160" i="11"/>
  <c r="H1159" i="11"/>
  <c r="I1159" i="11" s="1"/>
  <c r="H1158" i="11"/>
  <c r="I1158" i="11" s="1"/>
  <c r="H1157" i="11"/>
  <c r="I1157" i="11" s="1"/>
  <c r="H1154" i="11"/>
  <c r="I1154" i="11" s="1"/>
  <c r="H1153" i="11"/>
  <c r="I1153" i="11" s="1"/>
  <c r="I1152" i="11"/>
  <c r="H1152" i="11"/>
  <c r="H1151" i="11"/>
  <c r="I1151" i="11" s="1"/>
  <c r="H1150" i="11"/>
  <c r="I1150" i="11" s="1"/>
  <c r="H1149" i="11"/>
  <c r="I1149" i="11" s="1"/>
  <c r="I1148" i="11"/>
  <c r="H1148" i="11"/>
  <c r="H1147" i="11"/>
  <c r="I1147" i="11" s="1"/>
  <c r="I1146" i="11"/>
  <c r="H1146" i="11"/>
  <c r="H1145" i="11"/>
  <c r="I1145" i="11" s="1"/>
  <c r="I1144" i="11"/>
  <c r="H1144" i="11"/>
  <c r="H1142" i="11"/>
  <c r="I1142" i="11" s="1"/>
  <c r="H1141" i="11"/>
  <c r="I1141" i="11" s="1"/>
  <c r="I1140" i="11"/>
  <c r="H1140" i="11"/>
  <c r="H1139" i="11"/>
  <c r="I1139" i="11" s="1"/>
  <c r="H1138" i="11"/>
  <c r="I1138" i="11" s="1"/>
  <c r="H1137" i="11"/>
  <c r="I1137" i="11" s="1"/>
  <c r="I1136" i="11"/>
  <c r="H1136" i="11"/>
  <c r="H1135" i="11"/>
  <c r="I1135" i="11" s="1"/>
  <c r="I1134" i="11"/>
  <c r="H1134" i="11"/>
  <c r="H1133" i="11"/>
  <c r="I1133" i="11" s="1"/>
  <c r="I1132" i="11"/>
  <c r="H1132" i="11"/>
  <c r="H1131" i="11"/>
  <c r="I1131" i="11" s="1"/>
  <c r="H1130" i="11"/>
  <c r="I1130" i="11" s="1"/>
  <c r="H1129" i="11"/>
  <c r="I1129" i="11" s="1"/>
  <c r="I1128" i="11"/>
  <c r="H1128" i="11"/>
  <c r="H1127" i="11"/>
  <c r="I1127" i="11" s="1"/>
  <c r="H1126" i="11"/>
  <c r="I1126" i="11" s="1"/>
  <c r="H1125" i="11"/>
  <c r="I1125" i="11" s="1"/>
  <c r="I1124" i="11"/>
  <c r="H1124" i="11"/>
  <c r="H1123" i="11"/>
  <c r="I1123" i="11" s="1"/>
  <c r="H1122" i="11"/>
  <c r="I1122" i="11" s="1"/>
  <c r="H1121" i="11"/>
  <c r="I1121" i="11" s="1"/>
  <c r="H1120" i="11"/>
  <c r="I1120" i="11" s="1"/>
  <c r="I1119" i="11"/>
  <c r="H1119" i="11"/>
  <c r="H1118" i="11"/>
  <c r="I1118" i="11" s="1"/>
  <c r="H1117" i="11"/>
  <c r="I1117" i="11" s="1"/>
  <c r="H1116" i="11"/>
  <c r="I1116" i="11" s="1"/>
  <c r="I1115" i="11"/>
  <c r="H1115" i="11"/>
  <c r="I1114" i="11"/>
  <c r="H1114" i="11"/>
  <c r="H1113" i="11"/>
  <c r="I1113" i="11" s="1"/>
  <c r="H1112" i="11"/>
  <c r="I1112" i="11" s="1"/>
  <c r="H1111" i="11"/>
  <c r="I1111" i="11" s="1"/>
  <c r="H1110" i="11"/>
  <c r="I1110" i="11" s="1"/>
  <c r="H1109" i="11"/>
  <c r="I1109" i="11" s="1"/>
  <c r="H1108" i="11"/>
  <c r="I1108" i="11" s="1"/>
  <c r="H1106" i="11"/>
  <c r="I1106" i="11" s="1"/>
  <c r="H1105" i="11"/>
  <c r="I1105" i="11" s="1"/>
  <c r="H1104" i="11"/>
  <c r="I1104" i="11" s="1"/>
  <c r="H1103" i="11"/>
  <c r="I1103" i="11" s="1"/>
  <c r="H1102" i="11"/>
  <c r="I1102" i="11" s="1"/>
  <c r="H1101" i="11"/>
  <c r="I1101" i="11" s="1"/>
  <c r="H1100" i="11"/>
  <c r="I1100" i="11" s="1"/>
  <c r="H1099" i="11"/>
  <c r="I1099" i="11" s="1"/>
  <c r="I1098" i="11"/>
  <c r="H1098" i="11"/>
  <c r="H1097" i="11"/>
  <c r="I1097" i="11" s="1"/>
  <c r="H1096" i="11"/>
  <c r="I1096" i="11" s="1"/>
  <c r="H1095" i="11"/>
  <c r="I1095" i="11" s="1"/>
  <c r="I1094" i="11"/>
  <c r="H1094" i="11"/>
  <c r="H1093" i="11"/>
  <c r="I1093" i="11" s="1"/>
  <c r="H1092" i="11"/>
  <c r="I1092" i="11" s="1"/>
  <c r="I1091" i="11"/>
  <c r="H1091" i="11"/>
  <c r="H1090" i="11"/>
  <c r="I1090" i="11" s="1"/>
  <c r="H1089" i="11"/>
  <c r="I1089" i="11" s="1"/>
  <c r="H1088" i="11"/>
  <c r="I1088" i="11" s="1"/>
  <c r="I1087" i="11"/>
  <c r="H1087" i="11"/>
  <c r="H1086" i="11"/>
  <c r="I1086" i="11" s="1"/>
  <c r="H1085" i="11"/>
  <c r="I1085" i="11" s="1"/>
  <c r="H1084" i="11"/>
  <c r="I1084" i="11" s="1"/>
  <c r="H1083" i="11"/>
  <c r="I1083" i="11" s="1"/>
  <c r="H1082" i="11"/>
  <c r="I1082" i="11" s="1"/>
  <c r="H1081" i="11"/>
  <c r="I1081" i="11" s="1"/>
  <c r="H1080" i="11"/>
  <c r="I1080" i="11" s="1"/>
  <c r="H1079" i="11"/>
  <c r="I1079" i="11" s="1"/>
  <c r="H1078" i="11"/>
  <c r="I1078" i="11" s="1"/>
  <c r="H1077" i="11"/>
  <c r="I1077" i="11" s="1"/>
  <c r="H1076" i="11"/>
  <c r="I1076" i="11" s="1"/>
  <c r="H1075" i="11"/>
  <c r="I1075" i="11" s="1"/>
  <c r="H1074" i="11"/>
  <c r="I1074" i="11" s="1"/>
  <c r="H1073" i="11"/>
  <c r="I1073" i="11" s="1"/>
  <c r="H1072" i="11"/>
  <c r="I1072" i="11" s="1"/>
  <c r="H1071" i="11"/>
  <c r="I1071" i="11" s="1"/>
  <c r="H1070" i="11"/>
  <c r="I1070" i="11" s="1"/>
  <c r="H1069" i="11"/>
  <c r="I1069" i="11" s="1"/>
  <c r="H1068" i="11"/>
  <c r="I1068" i="11" s="1"/>
  <c r="H1067" i="11"/>
  <c r="I1067" i="11" s="1"/>
  <c r="H1066" i="11"/>
  <c r="I1066" i="11" s="1"/>
  <c r="H1065" i="11"/>
  <c r="I1065" i="11" s="1"/>
  <c r="H1064" i="11"/>
  <c r="I1064" i="11" s="1"/>
  <c r="I1063" i="11"/>
  <c r="H1063" i="11"/>
  <c r="H1062" i="11"/>
  <c r="I1062" i="11" s="1"/>
  <c r="H1061" i="11"/>
  <c r="I1061" i="11" s="1"/>
  <c r="H1060" i="11"/>
  <c r="I1060" i="11" s="1"/>
  <c r="H1059" i="11"/>
  <c r="I1059" i="11" s="1"/>
  <c r="H1057" i="11"/>
  <c r="I1057" i="11" s="1"/>
  <c r="H1056" i="11"/>
  <c r="I1056" i="11" s="1"/>
  <c r="H1055" i="11"/>
  <c r="I1055" i="11" s="1"/>
  <c r="H1053" i="11"/>
  <c r="I1053" i="11" s="1"/>
  <c r="H1052" i="11"/>
  <c r="I1052" i="11" s="1"/>
  <c r="I1051" i="11"/>
  <c r="H1051" i="11"/>
  <c r="H1050" i="11"/>
  <c r="I1050" i="11" s="1"/>
  <c r="H1049" i="11"/>
  <c r="I1049" i="11" s="1"/>
  <c r="H1048" i="11"/>
  <c r="I1048" i="11" s="1"/>
  <c r="H1047" i="11"/>
  <c r="I1047" i="11" s="1"/>
  <c r="H1046" i="11"/>
  <c r="I1046" i="11" s="1"/>
  <c r="H1045" i="11"/>
  <c r="I1045" i="11" s="1"/>
  <c r="H1044" i="11"/>
  <c r="I1044" i="11" s="1"/>
  <c r="H1043" i="11"/>
  <c r="I1043" i="11" s="1"/>
  <c r="H1042" i="11"/>
  <c r="I1042" i="11" s="1"/>
  <c r="H1041" i="11"/>
  <c r="I1041" i="11" s="1"/>
  <c r="H1040" i="11"/>
  <c r="I1040" i="11" s="1"/>
  <c r="I1039" i="11"/>
  <c r="H1039" i="11"/>
  <c r="H1038" i="11"/>
  <c r="I1038" i="11" s="1"/>
  <c r="H1037" i="11"/>
  <c r="I1037" i="11" s="1"/>
  <c r="H1036" i="11"/>
  <c r="I1036" i="11" s="1"/>
  <c r="H1035" i="11"/>
  <c r="I1035" i="11" s="1"/>
  <c r="H1034" i="11"/>
  <c r="I1034" i="11" s="1"/>
  <c r="H1033" i="11"/>
  <c r="I1033" i="11" s="1"/>
  <c r="H1032" i="11"/>
  <c r="I1032" i="11" s="1"/>
  <c r="I1029" i="11"/>
  <c r="H1028" i="11"/>
  <c r="I1028" i="11" s="1"/>
  <c r="I1027" i="11"/>
  <c r="H1027" i="11"/>
  <c r="H1026" i="11"/>
  <c r="I1026" i="11" s="1"/>
  <c r="H1024" i="11"/>
  <c r="I1024" i="11" s="1"/>
  <c r="H1023" i="11"/>
  <c r="I1023" i="11" s="1"/>
  <c r="I1022" i="11"/>
  <c r="H1022" i="11"/>
  <c r="H1021" i="11"/>
  <c r="I1021" i="11" s="1"/>
  <c r="H1020" i="11"/>
  <c r="I1020" i="11" s="1"/>
  <c r="H1019" i="11"/>
  <c r="I1019" i="11" s="1"/>
  <c r="H1018" i="11"/>
  <c r="I1018" i="11" s="1"/>
  <c r="H1017" i="11"/>
  <c r="I1017" i="11" s="1"/>
  <c r="H1016" i="11"/>
  <c r="I1016" i="11" s="1"/>
  <c r="I1015" i="11"/>
  <c r="H1015" i="11"/>
  <c r="H1014" i="11"/>
  <c r="I1014" i="11" s="1"/>
  <c r="H1013" i="11"/>
  <c r="I1013" i="11" s="1"/>
  <c r="H1012" i="11"/>
  <c r="I1012" i="11" s="1"/>
  <c r="H1011" i="11"/>
  <c r="I1011" i="11" s="1"/>
  <c r="H1010" i="11"/>
  <c r="I1010" i="11" s="1"/>
  <c r="H1009" i="11"/>
  <c r="I1009" i="11" s="1"/>
  <c r="H1008" i="11"/>
  <c r="I1008" i="11" s="1"/>
  <c r="I1007" i="11"/>
  <c r="H1007" i="11"/>
  <c r="I1006" i="11"/>
  <c r="H1006" i="11"/>
  <c r="H1005" i="11"/>
  <c r="I1005" i="11" s="1"/>
  <c r="H1004" i="11"/>
  <c r="I1004" i="11" s="1"/>
  <c r="H1003" i="11"/>
  <c r="I1003" i="11" s="1"/>
  <c r="H1002" i="11"/>
  <c r="I1002" i="11" s="1"/>
  <c r="H1001" i="11"/>
  <c r="I1001" i="11" s="1"/>
  <c r="H1000" i="11"/>
  <c r="I1000" i="11" s="1"/>
  <c r="H999" i="11"/>
  <c r="I999" i="11" s="1"/>
  <c r="I998" i="11"/>
  <c r="H998" i="11"/>
  <c r="H997" i="11"/>
  <c r="I997" i="11" s="1"/>
  <c r="H996" i="11"/>
  <c r="I996" i="11" s="1"/>
  <c r="H995" i="11"/>
  <c r="I995" i="11" s="1"/>
  <c r="H994" i="11"/>
  <c r="I994" i="11" s="1"/>
  <c r="H993" i="11"/>
  <c r="I993" i="11" s="1"/>
  <c r="H992" i="11"/>
  <c r="I992" i="11" s="1"/>
  <c r="I991" i="11"/>
  <c r="H991" i="11"/>
  <c r="H990" i="11"/>
  <c r="I990" i="11" s="1"/>
  <c r="H989" i="11"/>
  <c r="I989" i="11" s="1"/>
  <c r="H988" i="11"/>
  <c r="I988" i="11" s="1"/>
  <c r="H987" i="11"/>
  <c r="I987" i="11" s="1"/>
  <c r="H986" i="11"/>
  <c r="I986" i="11" s="1"/>
  <c r="H985" i="11"/>
  <c r="I985" i="11" s="1"/>
  <c r="H984" i="11"/>
  <c r="I984" i="11" s="1"/>
  <c r="I983" i="11"/>
  <c r="H983" i="11"/>
  <c r="I982" i="11"/>
  <c r="H982" i="11"/>
  <c r="H981" i="11"/>
  <c r="I981" i="11" s="1"/>
  <c r="H980" i="11"/>
  <c r="I980" i="11" s="1"/>
  <c r="H979" i="11"/>
  <c r="I979" i="11" s="1"/>
  <c r="H978" i="11"/>
  <c r="I978" i="11" s="1"/>
  <c r="H977" i="11"/>
  <c r="I977" i="11" s="1"/>
  <c r="H976" i="11"/>
  <c r="I976" i="11" s="1"/>
  <c r="H975" i="11"/>
  <c r="I975" i="11" s="1"/>
  <c r="I974" i="11"/>
  <c r="H974" i="11"/>
  <c r="H973" i="11"/>
  <c r="I973" i="11" s="1"/>
  <c r="H972" i="11"/>
  <c r="I972" i="11" s="1"/>
  <c r="I971" i="11"/>
  <c r="H971" i="11"/>
  <c r="I970" i="11"/>
  <c r="H970" i="11"/>
  <c r="H969" i="11"/>
  <c r="I969" i="11" s="1"/>
  <c r="I968" i="11"/>
  <c r="H968" i="11"/>
  <c r="H967" i="11"/>
  <c r="I967" i="11" s="1"/>
  <c r="I966" i="11"/>
  <c r="H966" i="11"/>
  <c r="H965" i="11"/>
  <c r="I965" i="11" s="1"/>
  <c r="I964" i="11"/>
  <c r="H964" i="11"/>
  <c r="H963" i="11"/>
  <c r="I963" i="11" s="1"/>
  <c r="H962" i="11"/>
  <c r="I962" i="11" s="1"/>
  <c r="H961" i="11"/>
  <c r="I961" i="11" s="1"/>
  <c r="H960" i="11"/>
  <c r="I960" i="11" s="1"/>
  <c r="H959" i="11"/>
  <c r="I959" i="11" s="1"/>
  <c r="H958" i="11"/>
  <c r="I958" i="11" s="1"/>
  <c r="H957" i="11"/>
  <c r="I957" i="11" s="1"/>
  <c r="H956" i="11"/>
  <c r="I956" i="11" s="1"/>
  <c r="I955" i="11"/>
  <c r="H955" i="11"/>
  <c r="H954" i="11"/>
  <c r="I954" i="11" s="1"/>
  <c r="H953" i="11"/>
  <c r="I953" i="11" s="1"/>
  <c r="I952" i="11"/>
  <c r="H952" i="11"/>
  <c r="H950" i="11"/>
  <c r="I950" i="11" s="1"/>
  <c r="H949" i="11"/>
  <c r="I949" i="11" s="1"/>
  <c r="I948" i="11"/>
  <c r="H948" i="11"/>
  <c r="I947" i="11"/>
  <c r="H947" i="11"/>
  <c r="H946" i="11"/>
  <c r="I946" i="11" s="1"/>
  <c r="I945" i="11"/>
  <c r="H945" i="11"/>
  <c r="I944" i="11"/>
  <c r="H944" i="11"/>
  <c r="I943" i="11"/>
  <c r="H943" i="11"/>
  <c r="H942" i="11"/>
  <c r="I942" i="11" s="1"/>
  <c r="H941" i="11"/>
  <c r="I941" i="11" s="1"/>
  <c r="I940" i="11"/>
  <c r="H940" i="11"/>
  <c r="I939" i="11"/>
  <c r="H939" i="11"/>
  <c r="H938" i="11"/>
  <c r="I938" i="11" s="1"/>
  <c r="H937" i="11"/>
  <c r="I937" i="11" s="1"/>
  <c r="I936" i="11"/>
  <c r="H936" i="11"/>
  <c r="I935" i="11"/>
  <c r="H935" i="11"/>
  <c r="H934" i="11"/>
  <c r="I934" i="11" s="1"/>
  <c r="H933" i="11"/>
  <c r="I933" i="11" s="1"/>
  <c r="I932" i="11"/>
  <c r="H932" i="11"/>
  <c r="I931" i="11"/>
  <c r="H931" i="11"/>
  <c r="H930" i="11"/>
  <c r="I930" i="11" s="1"/>
  <c r="I929" i="11"/>
  <c r="H929" i="11"/>
  <c r="I928" i="11"/>
  <c r="H928" i="11"/>
  <c r="H927" i="11"/>
  <c r="I927" i="11" s="1"/>
  <c r="H926" i="11"/>
  <c r="I926" i="11" s="1"/>
  <c r="H925" i="11"/>
  <c r="I925" i="11" s="1"/>
  <c r="I924" i="11"/>
  <c r="H924" i="11"/>
  <c r="H923" i="11"/>
  <c r="I923" i="11" s="1"/>
  <c r="H922" i="11"/>
  <c r="I922" i="11" s="1"/>
  <c r="I920" i="11"/>
  <c r="H920" i="11"/>
  <c r="I919" i="11"/>
  <c r="H919" i="11"/>
  <c r="H918" i="11"/>
  <c r="I918" i="11" s="1"/>
  <c r="H917" i="11" s="1"/>
  <c r="I917" i="11" s="1"/>
  <c r="I916" i="11"/>
  <c r="H916" i="11"/>
  <c r="I915" i="11"/>
  <c r="H915" i="11"/>
  <c r="H914" i="11"/>
  <c r="I914" i="11" s="1"/>
  <c r="I913" i="11"/>
  <c r="H913" i="11"/>
  <c r="I912" i="11"/>
  <c r="H912" i="11"/>
  <c r="H911" i="11"/>
  <c r="I911" i="11" s="1"/>
  <c r="H910" i="11"/>
  <c r="I910" i="11" s="1"/>
  <c r="H909" i="11"/>
  <c r="I909" i="11" s="1"/>
  <c r="I908" i="11"/>
  <c r="H908" i="11"/>
  <c r="H907" i="11"/>
  <c r="I907" i="11" s="1"/>
  <c r="H906" i="11"/>
  <c r="I906" i="11" s="1"/>
  <c r="H903" i="11"/>
  <c r="I903" i="11" s="1"/>
  <c r="H902" i="11"/>
  <c r="I902" i="11" s="1"/>
  <c r="H901" i="11"/>
  <c r="I901" i="11" s="1"/>
  <c r="I900" i="11"/>
  <c r="H900" i="11"/>
  <c r="I899" i="11"/>
  <c r="H899" i="11"/>
  <c r="H898" i="11"/>
  <c r="I898" i="11" s="1"/>
  <c r="H897" i="11"/>
  <c r="I897" i="11" s="1"/>
  <c r="I896" i="11"/>
  <c r="H896" i="11"/>
  <c r="H895" i="11"/>
  <c r="I895" i="11" s="1"/>
  <c r="H894" i="11"/>
  <c r="I894" i="11" s="1"/>
  <c r="I893" i="11"/>
  <c r="H893" i="11"/>
  <c r="I892" i="11"/>
  <c r="H892" i="11"/>
  <c r="I891" i="11"/>
  <c r="H891" i="11"/>
  <c r="H890" i="11"/>
  <c r="I890" i="11" s="1"/>
  <c r="H889" i="11"/>
  <c r="I889" i="11" s="1"/>
  <c r="I888" i="11"/>
  <c r="H888" i="11"/>
  <c r="H887" i="11"/>
  <c r="I887" i="11" s="1"/>
  <c r="H886" i="11"/>
  <c r="I886" i="11" s="1"/>
  <c r="H885" i="11"/>
  <c r="I885" i="11" s="1"/>
  <c r="I884" i="11"/>
  <c r="H884" i="11"/>
  <c r="I883" i="11"/>
  <c r="H883" i="11"/>
  <c r="H882" i="11"/>
  <c r="I882" i="11" s="1"/>
  <c r="H881" i="11"/>
  <c r="I881" i="11" s="1"/>
  <c r="I880" i="11"/>
  <c r="H880" i="11"/>
  <c r="H879" i="11"/>
  <c r="I879" i="11" s="1"/>
  <c r="H878" i="11"/>
  <c r="I878" i="11" s="1"/>
  <c r="H877" i="11"/>
  <c r="I877" i="11" s="1"/>
  <c r="H876" i="11"/>
  <c r="I876" i="11" s="1"/>
  <c r="I875" i="11"/>
  <c r="H875" i="11"/>
  <c r="H874" i="11"/>
  <c r="I874" i="11" s="1"/>
  <c r="H873" i="11"/>
  <c r="I873" i="11" s="1"/>
  <c r="H872" i="11"/>
  <c r="I872" i="11" s="1"/>
  <c r="H871" i="11"/>
  <c r="I871" i="11" s="1"/>
  <c r="H870" i="11"/>
  <c r="I870" i="11" s="1"/>
  <c r="H869" i="11"/>
  <c r="I869" i="11" s="1"/>
  <c r="H868" i="11"/>
  <c r="I868" i="11" s="1"/>
  <c r="H866" i="11"/>
  <c r="I866" i="11" s="1"/>
  <c r="H865" i="11"/>
  <c r="I865" i="11" s="1"/>
  <c r="H864" i="11"/>
  <c r="I864" i="11" s="1"/>
  <c r="H863" i="11"/>
  <c r="I863" i="11" s="1"/>
  <c r="H862" i="11"/>
  <c r="I862" i="11" s="1"/>
  <c r="H861" i="11"/>
  <c r="I861" i="11" s="1"/>
  <c r="H860" i="11"/>
  <c r="I860" i="11" s="1"/>
  <c r="I859" i="11"/>
  <c r="H859" i="11"/>
  <c r="H858" i="11"/>
  <c r="I858" i="11" s="1"/>
  <c r="H857" i="11"/>
  <c r="I857" i="11" s="1"/>
  <c r="H856" i="11"/>
  <c r="I856" i="11" s="1"/>
  <c r="H855" i="11"/>
  <c r="I855" i="11" s="1"/>
  <c r="H854" i="11"/>
  <c r="I854" i="11" s="1"/>
  <c r="H853" i="11"/>
  <c r="I853" i="11" s="1"/>
  <c r="H852" i="11"/>
  <c r="I852" i="11" s="1"/>
  <c r="I851" i="11"/>
  <c r="H851" i="11"/>
  <c r="H850" i="11"/>
  <c r="I850" i="11" s="1"/>
  <c r="H849" i="11"/>
  <c r="I849" i="11" s="1"/>
  <c r="H848" i="11"/>
  <c r="I848" i="11" s="1"/>
  <c r="H847" i="11"/>
  <c r="I847" i="11" s="1"/>
  <c r="H846" i="11"/>
  <c r="I846" i="11" s="1"/>
  <c r="H845" i="11"/>
  <c r="I845" i="11" s="1"/>
  <c r="I844" i="11"/>
  <c r="H844" i="11"/>
  <c r="I843" i="11"/>
  <c r="H843" i="11"/>
  <c r="H842" i="11"/>
  <c r="I842" i="11" s="1"/>
  <c r="H841" i="11"/>
  <c r="I841" i="11" s="1"/>
  <c r="H839" i="11"/>
  <c r="I839" i="11" s="1"/>
  <c r="H838" i="11"/>
  <c r="I838" i="11" s="1"/>
  <c r="H837" i="11"/>
  <c r="I837" i="11" s="1"/>
  <c r="H836" i="11"/>
  <c r="I836" i="11" s="1"/>
  <c r="I835" i="11"/>
  <c r="H835" i="11"/>
  <c r="I833" i="11"/>
  <c r="H833" i="11"/>
  <c r="H832" i="11"/>
  <c r="I832" i="11" s="1"/>
  <c r="H831" i="11"/>
  <c r="I831" i="11" s="1"/>
  <c r="H830" i="11"/>
  <c r="I830" i="11" s="1"/>
  <c r="H829" i="11"/>
  <c r="I829" i="11" s="1"/>
  <c r="H828" i="11"/>
  <c r="I828" i="11" s="1"/>
  <c r="I827" i="11"/>
  <c r="H827" i="11"/>
  <c r="H826" i="11"/>
  <c r="I826" i="11" s="1"/>
  <c r="H825" i="11"/>
  <c r="I825" i="11" s="1"/>
  <c r="H824" i="11"/>
  <c r="I824" i="11" s="1"/>
  <c r="H823" i="11"/>
  <c r="I823" i="11" s="1"/>
  <c r="H822" i="11"/>
  <c r="I822" i="11" s="1"/>
  <c r="H821" i="11"/>
  <c r="I821" i="11" s="1"/>
  <c r="H820" i="11"/>
  <c r="I820" i="11" s="1"/>
  <c r="I819" i="11"/>
  <c r="H819" i="11"/>
  <c r="H818" i="11"/>
  <c r="I818" i="11" s="1"/>
  <c r="H816" i="11"/>
  <c r="I816" i="11" s="1"/>
  <c r="H815" i="11"/>
  <c r="I815" i="11" s="1"/>
  <c r="H814" i="11"/>
  <c r="I814" i="11" s="1"/>
  <c r="H813" i="11"/>
  <c r="I813" i="11" s="1"/>
  <c r="H812" i="11"/>
  <c r="I812" i="11" s="1"/>
  <c r="H811" i="11"/>
  <c r="I811" i="11" s="1"/>
  <c r="H810" i="11"/>
  <c r="I810" i="11" s="1"/>
  <c r="I809" i="11"/>
  <c r="H809" i="11"/>
  <c r="I808" i="11"/>
  <c r="H808" i="11"/>
  <c r="H806" i="11"/>
  <c r="I806" i="11" s="1"/>
  <c r="H805" i="11"/>
  <c r="I805" i="11" s="1"/>
  <c r="I804" i="11"/>
  <c r="H804" i="11"/>
  <c r="H803" i="11"/>
  <c r="I803" i="11" s="1"/>
  <c r="H802" i="11"/>
  <c r="I802" i="11" s="1"/>
  <c r="H801" i="11"/>
  <c r="I801" i="11" s="1"/>
  <c r="H800" i="11"/>
  <c r="I800" i="11" s="1"/>
  <c r="H799" i="11"/>
  <c r="I799" i="11" s="1"/>
  <c r="H798" i="11"/>
  <c r="I798" i="11" s="1"/>
  <c r="I796" i="11"/>
  <c r="H796" i="11"/>
  <c r="I795" i="11"/>
  <c r="H795" i="11"/>
  <c r="H794" i="11"/>
  <c r="I794" i="11" s="1"/>
  <c r="H793" i="11"/>
  <c r="I793" i="11" s="1"/>
  <c r="I792" i="11"/>
  <c r="H792" i="11"/>
  <c r="H791" i="11"/>
  <c r="I791" i="11" s="1"/>
  <c r="I789" i="11"/>
  <c r="H789" i="11"/>
  <c r="I788" i="11"/>
  <c r="H788" i="11"/>
  <c r="I787" i="11"/>
  <c r="H787" i="11"/>
  <c r="I786" i="11"/>
  <c r="H786" i="11"/>
  <c r="I785" i="11"/>
  <c r="H785" i="11"/>
  <c r="I784" i="11"/>
  <c r="H784" i="11"/>
  <c r="I783" i="11"/>
  <c r="H783" i="11"/>
  <c r="I782" i="11"/>
  <c r="H782" i="11"/>
  <c r="I781" i="11"/>
  <c r="H780" i="11" s="1"/>
  <c r="H781" i="11"/>
  <c r="I780" i="11"/>
  <c r="I779" i="11"/>
  <c r="H779" i="11"/>
  <c r="I778" i="11"/>
  <c r="H778" i="11"/>
  <c r="I777" i="11"/>
  <c r="H777" i="11"/>
  <c r="I776" i="11"/>
  <c r="H776" i="11"/>
  <c r="I775" i="11"/>
  <c r="H775" i="11"/>
  <c r="I774" i="11"/>
  <c r="H774" i="11"/>
  <c r="I773" i="11"/>
  <c r="H773" i="11"/>
  <c r="I772" i="11"/>
  <c r="H772" i="11"/>
  <c r="I771" i="11"/>
  <c r="H771" i="11"/>
  <c r="I770" i="11"/>
  <c r="H770" i="11"/>
  <c r="H769" i="11"/>
  <c r="I769" i="11" s="1"/>
  <c r="I768" i="11"/>
  <c r="H768" i="11"/>
  <c r="I767" i="11"/>
  <c r="H767" i="11"/>
  <c r="I766" i="11"/>
  <c r="H766" i="11"/>
  <c r="H765" i="11"/>
  <c r="I765" i="11" s="1"/>
  <c r="I764" i="11"/>
  <c r="H764" i="11"/>
  <c r="I763" i="11"/>
  <c r="H763" i="11"/>
  <c r="I762" i="11"/>
  <c r="H762" i="11"/>
  <c r="H761" i="11"/>
  <c r="I761" i="11" s="1"/>
  <c r="I760" i="11"/>
  <c r="H760" i="11"/>
  <c r="I759" i="11"/>
  <c r="H759" i="11"/>
  <c r="I758" i="11"/>
  <c r="H758" i="11"/>
  <c r="H757" i="11"/>
  <c r="I757" i="11" s="1"/>
  <c r="I756" i="11"/>
  <c r="H756" i="11"/>
  <c r="I755" i="11"/>
  <c r="H755" i="11"/>
  <c r="I754" i="11"/>
  <c r="H754" i="11"/>
  <c r="I752" i="11"/>
  <c r="H752" i="11"/>
  <c r="I751" i="11"/>
  <c r="H751" i="11"/>
  <c r="I750" i="11"/>
  <c r="H750" i="11"/>
  <c r="H749" i="11"/>
  <c r="I749" i="11" s="1"/>
  <c r="I748" i="11"/>
  <c r="H748" i="11"/>
  <c r="I747" i="11"/>
  <c r="H747" i="11"/>
  <c r="I746" i="11"/>
  <c r="H746" i="11"/>
  <c r="H745" i="11"/>
  <c r="I745" i="11" s="1"/>
  <c r="I744" i="11"/>
  <c r="H744" i="11"/>
  <c r="I743" i="11"/>
  <c r="H743" i="11"/>
  <c r="H742" i="11"/>
  <c r="I742" i="11" s="1"/>
  <c r="H741" i="11"/>
  <c r="I741" i="11" s="1"/>
  <c r="I740" i="11"/>
  <c r="H740" i="11"/>
  <c r="I739" i="11"/>
  <c r="H739" i="11"/>
  <c r="I738" i="11"/>
  <c r="H738" i="11"/>
  <c r="H737" i="11"/>
  <c r="I737" i="11" s="1"/>
  <c r="I736" i="11"/>
  <c r="H736" i="11"/>
  <c r="H735" i="11"/>
  <c r="I735" i="11" s="1"/>
  <c r="H734" i="11"/>
  <c r="I734" i="11" s="1"/>
  <c r="H733" i="11"/>
  <c r="I733" i="11" s="1"/>
  <c r="H732" i="11"/>
  <c r="I732" i="11" s="1"/>
  <c r="H731" i="11"/>
  <c r="I731" i="11" s="1"/>
  <c r="H730" i="11"/>
  <c r="I730" i="11" s="1"/>
  <c r="H729" i="11"/>
  <c r="I729" i="11" s="1"/>
  <c r="I728" i="11"/>
  <c r="H728" i="11"/>
  <c r="H727" i="11"/>
  <c r="I727" i="11" s="1"/>
  <c r="I726" i="11"/>
  <c r="H726" i="11"/>
  <c r="H725" i="11"/>
  <c r="I725" i="11" s="1"/>
  <c r="I724" i="11"/>
  <c r="H724" i="11"/>
  <c r="H723" i="11"/>
  <c r="I723" i="11" s="1"/>
  <c r="H722" i="11"/>
  <c r="I722" i="11" s="1"/>
  <c r="H721" i="11"/>
  <c r="I721" i="11" s="1"/>
  <c r="H720" i="11"/>
  <c r="I720" i="11" s="1"/>
  <c r="H719" i="11"/>
  <c r="I719" i="11" s="1"/>
  <c r="H718" i="11"/>
  <c r="I718" i="11" s="1"/>
  <c r="H717" i="11"/>
  <c r="I717" i="11" s="1"/>
  <c r="H716" i="11"/>
  <c r="I716" i="11" s="1"/>
  <c r="H715" i="11"/>
  <c r="I715" i="11" s="1"/>
  <c r="I714" i="11"/>
  <c r="H714" i="11"/>
  <c r="H713" i="11"/>
  <c r="I713" i="11" s="1"/>
  <c r="H712" i="11"/>
  <c r="I712" i="11" s="1"/>
  <c r="H711" i="11"/>
  <c r="I711" i="11" s="1"/>
  <c r="I710" i="11"/>
  <c r="H710" i="11"/>
  <c r="H709" i="11"/>
  <c r="I709" i="11" s="1"/>
  <c r="I708" i="11"/>
  <c r="H708" i="11"/>
  <c r="H706" i="11"/>
  <c r="I706" i="11" s="1"/>
  <c r="H705" i="11"/>
  <c r="I705" i="11" s="1"/>
  <c r="I704" i="11"/>
  <c r="H704" i="11"/>
  <c r="H703" i="11"/>
  <c r="I703" i="11" s="1"/>
  <c r="H702" i="11"/>
  <c r="I702" i="11" s="1"/>
  <c r="H701" i="11"/>
  <c r="I701" i="11" s="1"/>
  <c r="H700" i="11"/>
  <c r="I700" i="11" s="1"/>
  <c r="H699" i="11"/>
  <c r="I699" i="11" s="1"/>
  <c r="H698" i="11"/>
  <c r="I698" i="11" s="1"/>
  <c r="I697" i="11"/>
  <c r="H697" i="11"/>
  <c r="H696" i="11"/>
  <c r="I696" i="11" s="1"/>
  <c r="H695" i="11"/>
  <c r="I695" i="11" s="1"/>
  <c r="I694" i="11"/>
  <c r="H694" i="11"/>
  <c r="H693" i="11"/>
  <c r="I693" i="11" s="1"/>
  <c r="H692" i="11"/>
  <c r="I692" i="11" s="1"/>
  <c r="H691" i="11"/>
  <c r="I691" i="11" s="1"/>
  <c r="H690" i="11"/>
  <c r="I690" i="11" s="1"/>
  <c r="H688" i="11"/>
  <c r="I688" i="11" s="1"/>
  <c r="H687" i="11"/>
  <c r="I687" i="11" s="1"/>
  <c r="H686" i="11"/>
  <c r="I686" i="11" s="1"/>
  <c r="I685" i="11"/>
  <c r="H685" i="11"/>
  <c r="H684" i="11"/>
  <c r="I684" i="11" s="1"/>
  <c r="H683" i="11"/>
  <c r="I683" i="11" s="1"/>
  <c r="H681" i="11"/>
  <c r="I681" i="11" s="1"/>
  <c r="H679" i="11"/>
  <c r="I679" i="11" s="1"/>
  <c r="H678" i="11"/>
  <c r="I678" i="11" s="1"/>
  <c r="H677" i="11"/>
  <c r="I677" i="11" s="1"/>
  <c r="H676" i="11"/>
  <c r="I676" i="11" s="1"/>
  <c r="H675" i="11"/>
  <c r="I675" i="11" s="1"/>
  <c r="H674" i="11"/>
  <c r="I674" i="11" s="1"/>
  <c r="I673" i="11"/>
  <c r="H673" i="11"/>
  <c r="H672" i="11"/>
  <c r="I672" i="11" s="1"/>
  <c r="H671" i="11"/>
  <c r="I671" i="11" s="1"/>
  <c r="I670" i="11"/>
  <c r="H670" i="11"/>
  <c r="H669" i="11"/>
  <c r="I669" i="11" s="1"/>
  <c r="H668" i="11"/>
  <c r="I668" i="11" s="1"/>
  <c r="I667" i="11"/>
  <c r="H667" i="11"/>
  <c r="H666" i="11"/>
  <c r="I666" i="11" s="1"/>
  <c r="I665" i="11"/>
  <c r="H665" i="11"/>
  <c r="H664" i="11"/>
  <c r="I664" i="11" s="1"/>
  <c r="H663" i="11"/>
  <c r="I663" i="11" s="1"/>
  <c r="H662" i="11"/>
  <c r="I662" i="11" s="1"/>
  <c r="H661" i="11"/>
  <c r="I661" i="11" s="1"/>
  <c r="I660" i="11"/>
  <c r="H660" i="11"/>
  <c r="H659" i="11"/>
  <c r="I659" i="11" s="1"/>
  <c r="I658" i="11"/>
  <c r="H658" i="11"/>
  <c r="H657" i="11"/>
  <c r="I657" i="11" s="1"/>
  <c r="H656" i="11"/>
  <c r="I656" i="11" s="1"/>
  <c r="H655" i="11"/>
  <c r="I655" i="11" s="1"/>
  <c r="I654" i="11"/>
  <c r="H654" i="11"/>
  <c r="H653" i="11"/>
  <c r="I653" i="11" s="1"/>
  <c r="H652" i="11"/>
  <c r="I652" i="11" s="1"/>
  <c r="I651" i="11"/>
  <c r="H651" i="11"/>
  <c r="H650" i="11"/>
  <c r="I650" i="11" s="1"/>
  <c r="I649" i="11"/>
  <c r="H649" i="11"/>
  <c r="H648" i="11"/>
  <c r="I648" i="11" s="1"/>
  <c r="H647" i="11"/>
  <c r="I647" i="11" s="1"/>
  <c r="I646" i="11"/>
  <c r="H646" i="11"/>
  <c r="I644" i="11"/>
  <c r="H644" i="11"/>
  <c r="H643" i="11"/>
  <c r="I643" i="11" s="1"/>
  <c r="I642" i="11"/>
  <c r="H642" i="11"/>
  <c r="H641" i="11"/>
  <c r="I641" i="11" s="1"/>
  <c r="H639" i="11"/>
  <c r="I639" i="11" s="1"/>
  <c r="I638" i="11"/>
  <c r="H638" i="11"/>
  <c r="H637" i="11"/>
  <c r="I637" i="11" s="1"/>
  <c r="H636" i="11"/>
  <c r="I636" i="11" s="1"/>
  <c r="I635" i="11"/>
  <c r="H635" i="11"/>
  <c r="H634" i="11"/>
  <c r="I634" i="11" s="1"/>
  <c r="I633" i="11"/>
  <c r="H633" i="11"/>
  <c r="H632" i="11"/>
  <c r="I632" i="11" s="1"/>
  <c r="H631" i="11"/>
  <c r="I631" i="11" s="1"/>
  <c r="H630" i="11"/>
  <c r="I630" i="11" s="1"/>
  <c r="H629" i="11"/>
  <c r="I629" i="11" s="1"/>
  <c r="I628" i="11"/>
  <c r="H628" i="11"/>
  <c r="H627" i="11"/>
  <c r="I627" i="11" s="1"/>
  <c r="I626" i="11"/>
  <c r="H626" i="11"/>
  <c r="H624" i="11"/>
  <c r="I624" i="11" s="1"/>
  <c r="H623" i="11"/>
  <c r="I623" i="11" s="1"/>
  <c r="I622" i="11"/>
  <c r="H622" i="11"/>
  <c r="H621" i="11"/>
  <c r="I621" i="11" s="1"/>
  <c r="H620" i="11"/>
  <c r="I620" i="11" s="1"/>
  <c r="I619" i="11"/>
  <c r="H619" i="11"/>
  <c r="H618" i="11"/>
  <c r="I618" i="11" s="1"/>
  <c r="I617" i="11"/>
  <c r="H617" i="11"/>
  <c r="H616" i="11"/>
  <c r="I616" i="11" s="1"/>
  <c r="H615" i="11"/>
  <c r="I615" i="11" s="1"/>
  <c r="H614" i="11"/>
  <c r="I614" i="11" s="1"/>
  <c r="H613" i="11"/>
  <c r="I613" i="11" s="1"/>
  <c r="H611" i="11"/>
  <c r="I611" i="11" s="1"/>
  <c r="H609" i="11" s="1"/>
  <c r="I609" i="11" s="1"/>
  <c r="I610" i="11"/>
  <c r="H610" i="11"/>
  <c r="H607" i="11"/>
  <c r="I607" i="11" s="1"/>
  <c r="I606" i="11"/>
  <c r="H606" i="11"/>
  <c r="I605" i="11"/>
  <c r="H605" i="11"/>
  <c r="H604" i="11"/>
  <c r="I604" i="11" s="1"/>
  <c r="H603" i="11"/>
  <c r="I603" i="11" s="1"/>
  <c r="I602" i="11"/>
  <c r="H602" i="11"/>
  <c r="H601" i="11"/>
  <c r="I601" i="11" s="1"/>
  <c r="H600" i="11"/>
  <c r="I600" i="11" s="1"/>
  <c r="I598" i="11"/>
  <c r="H598" i="11"/>
  <c r="H597" i="11"/>
  <c r="I597" i="11" s="1"/>
  <c r="H596" i="11"/>
  <c r="I596" i="11" s="1"/>
  <c r="H595" i="11"/>
  <c r="I595" i="11" s="1"/>
  <c r="I594" i="11"/>
  <c r="H594" i="11"/>
  <c r="H593" i="11"/>
  <c r="I593" i="11" s="1"/>
  <c r="H591" i="11"/>
  <c r="I591" i="11" s="1"/>
  <c r="I590" i="11"/>
  <c r="H590" i="11"/>
  <c r="H589" i="11"/>
  <c r="I589" i="11" s="1"/>
  <c r="H588" i="11"/>
  <c r="I588" i="11" s="1"/>
  <c r="H587" i="11"/>
  <c r="I587" i="11" s="1"/>
  <c r="I586" i="11"/>
  <c r="H586" i="11"/>
  <c r="H585" i="11"/>
  <c r="I585" i="11" s="1"/>
  <c r="H584" i="11"/>
  <c r="I584" i="11" s="1"/>
  <c r="H583" i="11"/>
  <c r="I583" i="11" s="1"/>
  <c r="H582" i="11"/>
  <c r="I582" i="11" s="1"/>
  <c r="H581" i="11"/>
  <c r="I581" i="11" s="1"/>
  <c r="H580" i="11"/>
  <c r="I580" i="11" s="1"/>
  <c r="H579" i="11"/>
  <c r="I579" i="11" s="1"/>
  <c r="I578" i="11"/>
  <c r="H578" i="11"/>
  <c r="H577" i="11"/>
  <c r="I577" i="11" s="1"/>
  <c r="H576" i="11"/>
  <c r="I576" i="11" s="1"/>
  <c r="H575" i="11"/>
  <c r="I575" i="11" s="1"/>
  <c r="H574" i="11"/>
  <c r="I574" i="11" s="1"/>
  <c r="H573" i="11"/>
  <c r="I573" i="11" s="1"/>
  <c r="H572" i="11"/>
  <c r="I572" i="11" s="1"/>
  <c r="H571" i="11"/>
  <c r="I571" i="11" s="1"/>
  <c r="I570" i="11"/>
  <c r="H570" i="11"/>
  <c r="H568" i="11"/>
  <c r="I568" i="11" s="1"/>
  <c r="H567" i="11"/>
  <c r="I567" i="11" s="1"/>
  <c r="H566" i="11"/>
  <c r="I566" i="11" s="1"/>
  <c r="H565" i="11"/>
  <c r="I565" i="11" s="1"/>
  <c r="H564" i="11"/>
  <c r="I564" i="11" s="1"/>
  <c r="H562" i="11"/>
  <c r="I562" i="11" s="1"/>
  <c r="H561" i="11"/>
  <c r="I561" i="11" s="1"/>
  <c r="H560" i="11"/>
  <c r="I560" i="11" s="1"/>
  <c r="H559" i="11"/>
  <c r="I559" i="11" s="1"/>
  <c r="I558" i="11"/>
  <c r="H558" i="11"/>
  <c r="H557" i="11"/>
  <c r="I557" i="11" s="1"/>
  <c r="H556" i="11"/>
  <c r="I556" i="11" s="1"/>
  <c r="H555" i="11"/>
  <c r="I555" i="11" s="1"/>
  <c r="H554" i="11"/>
  <c r="I554" i="11" s="1"/>
  <c r="H553" i="11"/>
  <c r="I553" i="11" s="1"/>
  <c r="H552" i="11"/>
  <c r="I552" i="11" s="1"/>
  <c r="H551" i="11"/>
  <c r="I551" i="11" s="1"/>
  <c r="I550" i="11"/>
  <c r="H550" i="11"/>
  <c r="H549" i="11"/>
  <c r="I549" i="11" s="1"/>
  <c r="H548" i="11"/>
  <c r="I548" i="11" s="1"/>
  <c r="H547" i="11"/>
  <c r="I547" i="11" s="1"/>
  <c r="H546" i="11"/>
  <c r="I546" i="11" s="1"/>
  <c r="H545" i="11"/>
  <c r="I545" i="11" s="1"/>
  <c r="H544" i="11"/>
  <c r="I544" i="11" s="1"/>
  <c r="H543" i="11"/>
  <c r="I543" i="11" s="1"/>
  <c r="I542" i="11"/>
  <c r="H542" i="11"/>
  <c r="H541" i="11"/>
  <c r="I541" i="11" s="1"/>
  <c r="H540" i="11"/>
  <c r="I540" i="11" s="1"/>
  <c r="H539" i="11"/>
  <c r="I539" i="11" s="1"/>
  <c r="H538" i="11"/>
  <c r="I538" i="11" s="1"/>
  <c r="H537" i="11"/>
  <c r="I537" i="11" s="1"/>
  <c r="H536" i="11"/>
  <c r="I536" i="11" s="1"/>
  <c r="H535" i="11"/>
  <c r="I535" i="11" s="1"/>
  <c r="I534" i="11"/>
  <c r="H534" i="11"/>
  <c r="H533" i="11"/>
  <c r="I533" i="11" s="1"/>
  <c r="H532" i="11"/>
  <c r="I532" i="11" s="1"/>
  <c r="H531" i="11"/>
  <c r="I531" i="11" s="1"/>
  <c r="H530" i="11"/>
  <c r="I530" i="11" s="1"/>
  <c r="H529" i="11"/>
  <c r="I529" i="11" s="1"/>
  <c r="H528" i="11"/>
  <c r="I528" i="11" s="1"/>
  <c r="H527" i="11"/>
  <c r="I527" i="11" s="1"/>
  <c r="I526" i="11"/>
  <c r="H526" i="11"/>
  <c r="H525" i="11"/>
  <c r="I525" i="11" s="1"/>
  <c r="H524" i="11"/>
  <c r="I524" i="11" s="1"/>
  <c r="H523" i="11"/>
  <c r="I523" i="11" s="1"/>
  <c r="H522" i="11"/>
  <c r="I522" i="11" s="1"/>
  <c r="H521" i="11"/>
  <c r="I521" i="11" s="1"/>
  <c r="H520" i="11"/>
  <c r="I520" i="11" s="1"/>
  <c r="H519" i="11"/>
  <c r="I519" i="11" s="1"/>
  <c r="I518" i="11"/>
  <c r="H518" i="11"/>
  <c r="H517" i="11"/>
  <c r="I517" i="11" s="1"/>
  <c r="H516" i="11"/>
  <c r="I516" i="11" s="1"/>
  <c r="H515" i="11"/>
  <c r="I515" i="11" s="1"/>
  <c r="H514" i="11"/>
  <c r="I514" i="11" s="1"/>
  <c r="H513" i="11"/>
  <c r="I513" i="11" s="1"/>
  <c r="H512" i="11"/>
  <c r="I512" i="11" s="1"/>
  <c r="H511" i="11"/>
  <c r="I511" i="11" s="1"/>
  <c r="I510" i="11"/>
  <c r="H510" i="11"/>
  <c r="H509" i="11"/>
  <c r="I509" i="11" s="1"/>
  <c r="H508" i="11"/>
  <c r="I508" i="11" s="1"/>
  <c r="H507" i="11"/>
  <c r="I507" i="11" s="1"/>
  <c r="H506" i="11"/>
  <c r="I506" i="11" s="1"/>
  <c r="H505" i="11"/>
  <c r="I505" i="11" s="1"/>
  <c r="H504" i="11"/>
  <c r="I504" i="11" s="1"/>
  <c r="H503" i="11"/>
  <c r="I503" i="11" s="1"/>
  <c r="H502" i="11"/>
  <c r="I502" i="11" s="1"/>
  <c r="H501" i="11"/>
  <c r="I501" i="11" s="1"/>
  <c r="H500" i="11"/>
  <c r="I500" i="11" s="1"/>
  <c r="H499" i="11"/>
  <c r="I499" i="11" s="1"/>
  <c r="H498" i="11"/>
  <c r="I498" i="11" s="1"/>
  <c r="H497" i="11"/>
  <c r="I497" i="11" s="1"/>
  <c r="H496" i="11"/>
  <c r="I496" i="11" s="1"/>
  <c r="H495" i="11"/>
  <c r="I495" i="11" s="1"/>
  <c r="H494" i="11"/>
  <c r="I494" i="11" s="1"/>
  <c r="H493" i="11"/>
  <c r="I493" i="11" s="1"/>
  <c r="H492" i="11"/>
  <c r="I492" i="11" s="1"/>
  <c r="H491" i="11"/>
  <c r="I491" i="11" s="1"/>
  <c r="H490" i="11"/>
  <c r="I490" i="11" s="1"/>
  <c r="H489" i="11"/>
  <c r="I489" i="11" s="1"/>
  <c r="H488" i="11"/>
  <c r="I488" i="11" s="1"/>
  <c r="H482" i="11" s="1"/>
  <c r="I482" i="11" s="1"/>
  <c r="H487" i="11"/>
  <c r="I487" i="11" s="1"/>
  <c r="H486" i="11"/>
  <c r="I486" i="11" s="1"/>
  <c r="H485" i="11"/>
  <c r="I485" i="11" s="1"/>
  <c r="H484" i="11"/>
  <c r="I484" i="11" s="1"/>
  <c r="H483" i="11"/>
  <c r="I483" i="11" s="1"/>
  <c r="H481" i="11"/>
  <c r="I481" i="11" s="1"/>
  <c r="H480" i="11"/>
  <c r="I480" i="11" s="1"/>
  <c r="H479" i="11"/>
  <c r="I479" i="11" s="1"/>
  <c r="H478" i="11"/>
  <c r="I478" i="11" s="1"/>
  <c r="H477" i="11"/>
  <c r="I477" i="11" s="1"/>
  <c r="H476" i="11"/>
  <c r="I476" i="11" s="1"/>
  <c r="H475" i="11"/>
  <c r="I475" i="11" s="1"/>
  <c r="H474" i="11"/>
  <c r="I474" i="11" s="1"/>
  <c r="H473" i="11"/>
  <c r="I473" i="11" s="1"/>
  <c r="H472" i="11"/>
  <c r="I472" i="11" s="1"/>
  <c r="H471" i="11"/>
  <c r="I471" i="11" s="1"/>
  <c r="H470" i="11"/>
  <c r="I470" i="11" s="1"/>
  <c r="H469" i="11"/>
  <c r="I469" i="11" s="1"/>
  <c r="H468" i="11"/>
  <c r="I468" i="11" s="1"/>
  <c r="H467" i="11"/>
  <c r="I467" i="11" s="1"/>
  <c r="H466" i="11"/>
  <c r="I466" i="11" s="1"/>
  <c r="H465" i="11"/>
  <c r="I465" i="11" s="1"/>
  <c r="H464" i="11"/>
  <c r="I464" i="11" s="1"/>
  <c r="H463" i="11"/>
  <c r="I463" i="11" s="1"/>
  <c r="H462" i="11"/>
  <c r="I462" i="11" s="1"/>
  <c r="H461" i="11"/>
  <c r="I461" i="11" s="1"/>
  <c r="H460" i="11"/>
  <c r="I460" i="11" s="1"/>
  <c r="H459" i="11"/>
  <c r="I459" i="11" s="1"/>
  <c r="I458" i="11"/>
  <c r="H458" i="11"/>
  <c r="H457" i="11"/>
  <c r="I457" i="11" s="1"/>
  <c r="H455" i="11"/>
  <c r="I455" i="11" s="1"/>
  <c r="H454" i="11"/>
  <c r="I454" i="11" s="1"/>
  <c r="H453" i="11"/>
  <c r="I453" i="11" s="1"/>
  <c r="I452" i="11"/>
  <c r="H452" i="11"/>
  <c r="H451" i="11"/>
  <c r="I451" i="11" s="1"/>
  <c r="I450" i="11"/>
  <c r="H450" i="11"/>
  <c r="H449" i="11"/>
  <c r="I449" i="11" s="1"/>
  <c r="I448" i="11"/>
  <c r="H448" i="11"/>
  <c r="H446" i="11"/>
  <c r="I446" i="11" s="1"/>
  <c r="H445" i="11"/>
  <c r="I445" i="11" s="1"/>
  <c r="H444" i="11"/>
  <c r="I444" i="11" s="1"/>
  <c r="H443" i="11"/>
  <c r="I443" i="11" s="1"/>
  <c r="I442" i="11"/>
  <c r="H442" i="11"/>
  <c r="H441" i="11"/>
  <c r="I441" i="11" s="1"/>
  <c r="H440" i="11"/>
  <c r="I440" i="11" s="1"/>
  <c r="H439" i="11"/>
  <c r="I439" i="11" s="1"/>
  <c r="H438" i="11"/>
  <c r="I438" i="11" s="1"/>
  <c r="H437" i="11"/>
  <c r="I437" i="11" s="1"/>
  <c r="I436" i="11"/>
  <c r="H436" i="11"/>
  <c r="I434" i="11"/>
  <c r="H434" i="11"/>
  <c r="I433" i="11"/>
  <c r="H433" i="11"/>
  <c r="H432" i="11"/>
  <c r="I432" i="11" s="1"/>
  <c r="H431" i="11"/>
  <c r="I431" i="11" s="1"/>
  <c r="H430" i="11"/>
  <c r="I430" i="11" s="1"/>
  <c r="I429" i="11"/>
  <c r="H429" i="11"/>
  <c r="H428" i="11"/>
  <c r="I428" i="11" s="1"/>
  <c r="H427" i="11"/>
  <c r="I427" i="11" s="1"/>
  <c r="I426" i="11"/>
  <c r="H426" i="11"/>
  <c r="H425" i="11"/>
  <c r="I425" i="11" s="1"/>
  <c r="H424" i="11"/>
  <c r="I424" i="11" s="1"/>
  <c r="H423" i="11"/>
  <c r="I423" i="11" s="1"/>
  <c r="I422" i="11"/>
  <c r="H422" i="11"/>
  <c r="I421" i="11"/>
  <c r="H421" i="11"/>
  <c r="H419" i="11"/>
  <c r="I419" i="11" s="1"/>
  <c r="I418" i="11"/>
  <c r="H418" i="11"/>
  <c r="I417" i="11"/>
  <c r="H417" i="11"/>
  <c r="H416" i="11"/>
  <c r="I416" i="11" s="1"/>
  <c r="H415" i="11"/>
  <c r="I415" i="11" s="1"/>
  <c r="I413" i="11"/>
  <c r="H413" i="11"/>
  <c r="I412" i="11"/>
  <c r="H412" i="11"/>
  <c r="H411" i="11"/>
  <c r="I411" i="11" s="1"/>
  <c r="I410" i="11"/>
  <c r="H410" i="11"/>
  <c r="I409" i="11"/>
  <c r="H409" i="11"/>
  <c r="H408" i="11"/>
  <c r="I408" i="11" s="1"/>
  <c r="H407" i="11"/>
  <c r="I407" i="11" s="1"/>
  <c r="H406" i="11"/>
  <c r="I406" i="11" s="1"/>
  <c r="I405" i="11"/>
  <c r="H405" i="11"/>
  <c r="H404" i="11"/>
  <c r="I404" i="11" s="1"/>
  <c r="H403" i="11"/>
  <c r="I403" i="11" s="1"/>
  <c r="I402" i="11"/>
  <c r="H402" i="11"/>
  <c r="H401" i="11"/>
  <c r="I401" i="11" s="1"/>
  <c r="H400" i="11"/>
  <c r="I400" i="11" s="1"/>
  <c r="I398" i="11"/>
  <c r="H397" i="11"/>
  <c r="I397" i="11" s="1"/>
  <c r="H396" i="11"/>
  <c r="I396" i="11" s="1"/>
  <c r="I395" i="11"/>
  <c r="H395" i="11"/>
  <c r="I394" i="11"/>
  <c r="H394" i="11"/>
  <c r="I391" i="11"/>
  <c r="H391" i="11"/>
  <c r="H390" i="11"/>
  <c r="I390" i="11" s="1"/>
  <c r="H389" i="11"/>
  <c r="I389" i="11" s="1"/>
  <c r="I388" i="11"/>
  <c r="H388" i="11"/>
  <c r="H387" i="11"/>
  <c r="I387" i="11" s="1"/>
  <c r="I386" i="11"/>
  <c r="H386" i="11"/>
  <c r="H385" i="11"/>
  <c r="I385" i="11" s="1"/>
  <c r="I384" i="11"/>
  <c r="H384" i="11"/>
  <c r="H383" i="11"/>
  <c r="I383" i="11" s="1"/>
  <c r="I382" i="11"/>
  <c r="H382" i="11"/>
  <c r="H381" i="11"/>
  <c r="I381" i="11" s="1"/>
  <c r="I380" i="11"/>
  <c r="H380" i="11"/>
  <c r="H379" i="11"/>
  <c r="I379" i="11" s="1"/>
  <c r="H377" i="11"/>
  <c r="I377" i="11" s="1"/>
  <c r="I376" i="11"/>
  <c r="H376" i="11"/>
  <c r="H375" i="11"/>
  <c r="I375" i="11" s="1"/>
  <c r="I374" i="11"/>
  <c r="H374" i="11"/>
  <c r="H373" i="11"/>
  <c r="I373" i="11" s="1"/>
  <c r="I372" i="11"/>
  <c r="H372" i="11"/>
  <c r="H371" i="11"/>
  <c r="I371" i="11" s="1"/>
  <c r="I370" i="11"/>
  <c r="H370" i="11"/>
  <c r="H369" i="11"/>
  <c r="I369" i="11" s="1"/>
  <c r="I368" i="11"/>
  <c r="H368" i="11"/>
  <c r="H367" i="11"/>
  <c r="I367" i="11" s="1"/>
  <c r="I366" i="11"/>
  <c r="H366" i="11"/>
  <c r="H365" i="11"/>
  <c r="I365" i="11" s="1"/>
  <c r="I364" i="11"/>
  <c r="H364" i="11"/>
  <c r="H363" i="11"/>
  <c r="I363" i="11" s="1"/>
  <c r="I362" i="11"/>
  <c r="H362" i="11"/>
  <c r="H361" i="11"/>
  <c r="I361" i="11" s="1"/>
  <c r="I360" i="11"/>
  <c r="H360" i="11"/>
  <c r="H359" i="11"/>
  <c r="I359" i="11" s="1"/>
  <c r="I358" i="11"/>
  <c r="H358" i="11"/>
  <c r="H357" i="11"/>
  <c r="I357" i="11" s="1"/>
  <c r="H355" i="11"/>
  <c r="I355" i="11" s="1"/>
  <c r="I354" i="11"/>
  <c r="H354" i="11"/>
  <c r="H353" i="11"/>
  <c r="I353" i="11" s="1"/>
  <c r="I352" i="11"/>
  <c r="H352" i="11"/>
  <c r="H351" i="11"/>
  <c r="I351" i="11" s="1"/>
  <c r="I350" i="11"/>
  <c r="H350" i="11"/>
  <c r="H349" i="11"/>
  <c r="I349" i="11" s="1"/>
  <c r="I346" i="11"/>
  <c r="H346" i="11"/>
  <c r="H345" i="11"/>
  <c r="I345" i="11" s="1"/>
  <c r="I344" i="11"/>
  <c r="H344" i="11"/>
  <c r="H343" i="11"/>
  <c r="I343" i="11" s="1"/>
  <c r="I342" i="11"/>
  <c r="H342" i="11"/>
  <c r="I340" i="11"/>
  <c r="H340" i="11"/>
  <c r="H339" i="11"/>
  <c r="I339" i="11" s="1"/>
  <c r="I338" i="11"/>
  <c r="H338" i="11"/>
  <c r="H337" i="11"/>
  <c r="I337" i="11" s="1"/>
  <c r="I336" i="11"/>
  <c r="H336" i="11"/>
  <c r="H335" i="11"/>
  <c r="I335" i="11" s="1"/>
  <c r="I334" i="11"/>
  <c r="H334" i="11"/>
  <c r="H333" i="11"/>
  <c r="I333" i="11" s="1"/>
  <c r="I332" i="11"/>
  <c r="H332" i="11"/>
  <c r="I330" i="11"/>
  <c r="H330" i="11"/>
  <c r="H329" i="11"/>
  <c r="I329" i="11" s="1"/>
  <c r="I327" i="11"/>
  <c r="H326" i="11"/>
  <c r="I326" i="11" s="1"/>
  <c r="H324" i="11" s="1"/>
  <c r="I324" i="11" s="1"/>
  <c r="I325" i="11"/>
  <c r="H325" i="11"/>
  <c r="H323" i="11"/>
  <c r="I323" i="11" s="1"/>
  <c r="H322" i="11"/>
  <c r="I322" i="11" s="1"/>
  <c r="I321" i="11"/>
  <c r="H321" i="11"/>
  <c r="H320" i="11"/>
  <c r="I320" i="11" s="1"/>
  <c r="H319" i="11"/>
  <c r="I319" i="11" s="1"/>
  <c r="I317" i="11"/>
  <c r="H317" i="11"/>
  <c r="H316" i="11"/>
  <c r="I316" i="11" s="1"/>
  <c r="H314" i="11"/>
  <c r="I314" i="11" s="1"/>
  <c r="H313" i="11" s="1"/>
  <c r="I313" i="11" s="1"/>
  <c r="H312" i="11"/>
  <c r="I312" i="11" s="1"/>
  <c r="H311" i="11"/>
  <c r="I311" i="11" s="1"/>
  <c r="H310" i="11"/>
  <c r="I310" i="11" s="1"/>
  <c r="I309" i="11"/>
  <c r="H309" i="11"/>
  <c r="H307" i="11"/>
  <c r="I307" i="11" s="1"/>
  <c r="H306" i="11"/>
  <c r="I306" i="11" s="1"/>
  <c r="H303" i="11"/>
  <c r="I303" i="11" s="1"/>
  <c r="H302" i="11"/>
  <c r="I302" i="11" s="1"/>
  <c r="I301" i="11"/>
  <c r="H301" i="11"/>
  <c r="H300" i="11"/>
  <c r="I300" i="11" s="1"/>
  <c r="H299" i="11"/>
  <c r="I299" i="11" s="1"/>
  <c r="H298" i="11"/>
  <c r="I298" i="11" s="1"/>
  <c r="H297" i="11" s="1"/>
  <c r="I297" i="11" s="1"/>
  <c r="H296" i="11"/>
  <c r="I296" i="11" s="1"/>
  <c r="H295" i="11" s="1"/>
  <c r="I295" i="11" s="1"/>
  <c r="H294" i="11"/>
  <c r="I294" i="11" s="1"/>
  <c r="H287" i="11" s="1"/>
  <c r="I287" i="11" s="1"/>
  <c r="I293" i="11"/>
  <c r="H293" i="11"/>
  <c r="H292" i="11"/>
  <c r="I292" i="11" s="1"/>
  <c r="H291" i="11"/>
  <c r="I291" i="11" s="1"/>
  <c r="H290" i="11"/>
  <c r="I290" i="11" s="1"/>
  <c r="I289" i="11"/>
  <c r="H289" i="11"/>
  <c r="H288" i="11"/>
  <c r="I288" i="11" s="1"/>
  <c r="H286" i="11"/>
  <c r="I286" i="11" s="1"/>
  <c r="H285" i="11"/>
  <c r="I285" i="11" s="1"/>
  <c r="H284" i="11"/>
  <c r="I284" i="11" s="1"/>
  <c r="H283" i="11"/>
  <c r="I283" i="11" s="1"/>
  <c r="H282" i="11"/>
  <c r="I282" i="11" s="1"/>
  <c r="I281" i="11"/>
  <c r="H281" i="11"/>
  <c r="H280" i="11"/>
  <c r="I280" i="11" s="1"/>
  <c r="H279" i="11"/>
  <c r="I279" i="11" s="1"/>
  <c r="H278" i="11"/>
  <c r="I278" i="11" s="1"/>
  <c r="H276" i="11"/>
  <c r="I276" i="11" s="1"/>
  <c r="H275" i="11"/>
  <c r="I275" i="11" s="1"/>
  <c r="H274" i="11"/>
  <c r="I274" i="11" s="1"/>
  <c r="I273" i="11"/>
  <c r="H273" i="11"/>
  <c r="H272" i="11"/>
  <c r="I272" i="11" s="1"/>
  <c r="H271" i="11"/>
  <c r="I271" i="11" s="1"/>
  <c r="H270" i="11"/>
  <c r="I270" i="11" s="1"/>
  <c r="H269" i="11"/>
  <c r="I269" i="11" s="1"/>
  <c r="H266" i="11"/>
  <c r="I266" i="11" s="1"/>
  <c r="I265" i="11"/>
  <c r="H265" i="11"/>
  <c r="H264" i="11"/>
  <c r="I264" i="11" s="1"/>
  <c r="H263" i="11"/>
  <c r="I263" i="11" s="1"/>
  <c r="H262" i="11"/>
  <c r="I262" i="11" s="1"/>
  <c r="H261" i="11"/>
  <c r="I261" i="11" s="1"/>
  <c r="H260" i="11"/>
  <c r="I260" i="11" s="1"/>
  <c r="H257" i="11"/>
  <c r="I257" i="11" s="1"/>
  <c r="H255" i="11"/>
  <c r="I255" i="11" s="1"/>
  <c r="H254" i="11"/>
  <c r="I254" i="11" s="1"/>
  <c r="H253" i="11"/>
  <c r="I253" i="11" s="1"/>
  <c r="H252" i="11"/>
  <c r="I252" i="11" s="1"/>
  <c r="H251" i="11"/>
  <c r="I251" i="11" s="1"/>
  <c r="H250" i="11"/>
  <c r="I250" i="11" s="1"/>
  <c r="H248" i="11"/>
  <c r="I248" i="11" s="1"/>
  <c r="H247" i="11"/>
  <c r="I247" i="11" s="1"/>
  <c r="H246" i="11"/>
  <c r="I246" i="11" s="1"/>
  <c r="H245" i="11"/>
  <c r="I245" i="11" s="1"/>
  <c r="H244" i="11"/>
  <c r="I244" i="11" s="1"/>
  <c r="H243" i="11"/>
  <c r="I243" i="11" s="1"/>
  <c r="H240" i="11"/>
  <c r="I240" i="11" s="1"/>
  <c r="H239" i="11" s="1"/>
  <c r="I239" i="11" s="1"/>
  <c r="H238" i="11"/>
  <c r="I238" i="11" s="1"/>
  <c r="H237" i="11"/>
  <c r="I237" i="11" s="1"/>
  <c r="H235" i="11"/>
  <c r="I235" i="11" s="1"/>
  <c r="H234" i="11"/>
  <c r="I234" i="11" s="1"/>
  <c r="H233" i="11"/>
  <c r="I233" i="11" s="1"/>
  <c r="H232" i="11"/>
  <c r="I232" i="11" s="1"/>
  <c r="H231" i="11"/>
  <c r="I231" i="11" s="1"/>
  <c r="H230" i="11"/>
  <c r="I230" i="11" s="1"/>
  <c r="H229" i="11"/>
  <c r="I229" i="11" s="1"/>
  <c r="H228" i="11"/>
  <c r="I228" i="11" s="1"/>
  <c r="H227" i="11"/>
  <c r="I227" i="11" s="1"/>
  <c r="H226" i="11"/>
  <c r="I226" i="11" s="1"/>
  <c r="H224" i="11"/>
  <c r="I224" i="11" s="1"/>
  <c r="H223" i="11"/>
  <c r="I223" i="11" s="1"/>
  <c r="H222" i="11"/>
  <c r="I222" i="11" s="1"/>
  <c r="H221" i="11" s="1"/>
  <c r="I221" i="11" s="1"/>
  <c r="H220" i="11"/>
  <c r="I220" i="11" s="1"/>
  <c r="H219" i="11"/>
  <c r="I219" i="11" s="1"/>
  <c r="H218" i="11"/>
  <c r="I218" i="11" s="1"/>
  <c r="H217" i="11"/>
  <c r="I217" i="11" s="1"/>
  <c r="H216" i="11"/>
  <c r="I216" i="11" s="1"/>
  <c r="H215" i="11"/>
  <c r="I215" i="11" s="1"/>
  <c r="H214" i="11"/>
  <c r="I214" i="11" s="1"/>
  <c r="H213" i="11"/>
  <c r="I213" i="11" s="1"/>
  <c r="H212" i="11"/>
  <c r="I212" i="11" s="1"/>
  <c r="H211" i="11"/>
  <c r="I211" i="11" s="1"/>
  <c r="H210" i="11"/>
  <c r="I210" i="11" s="1"/>
  <c r="H209" i="11"/>
  <c r="I209" i="11" s="1"/>
  <c r="H207" i="11"/>
  <c r="I207" i="11" s="1"/>
  <c r="H206" i="11"/>
  <c r="I206" i="11" s="1"/>
  <c r="H205" i="11"/>
  <c r="I205" i="11" s="1"/>
  <c r="I204" i="11"/>
  <c r="H204" i="11"/>
  <c r="H203" i="11"/>
  <c r="I203" i="11" s="1"/>
  <c r="H202" i="11"/>
  <c r="I202" i="11" s="1"/>
  <c r="H201" i="11"/>
  <c r="I201" i="11" s="1"/>
  <c r="H200" i="11"/>
  <c r="I200" i="11" s="1"/>
  <c r="H199" i="11"/>
  <c r="I199" i="11" s="1"/>
  <c r="H198" i="11"/>
  <c r="I198" i="11" s="1"/>
  <c r="H197" i="11"/>
  <c r="I197" i="11" s="1"/>
  <c r="H196" i="11"/>
  <c r="I196" i="11" s="1"/>
  <c r="H195" i="11"/>
  <c r="I195" i="11" s="1"/>
  <c r="H194" i="11"/>
  <c r="I194" i="11" s="1"/>
  <c r="I193" i="11"/>
  <c r="H193" i="11"/>
  <c r="H192" i="11"/>
  <c r="I192" i="11" s="1"/>
  <c r="H191" i="11"/>
  <c r="I191" i="11" s="1"/>
  <c r="H190" i="11"/>
  <c r="I190" i="11" s="1"/>
  <c r="I188" i="11"/>
  <c r="H188" i="11"/>
  <c r="H187" i="11"/>
  <c r="I187" i="11" s="1"/>
  <c r="H186" i="11"/>
  <c r="I186" i="11" s="1"/>
  <c r="H185" i="11"/>
  <c r="I185" i="11" s="1"/>
  <c r="H184" i="11"/>
  <c r="I184" i="11" s="1"/>
  <c r="H183" i="11"/>
  <c r="I183" i="11" s="1"/>
  <c r="H182" i="11"/>
  <c r="I182" i="11" s="1"/>
  <c r="H181" i="11"/>
  <c r="I181" i="11" s="1"/>
  <c r="H180" i="11"/>
  <c r="I180" i="11" s="1"/>
  <c r="H177" i="11"/>
  <c r="I177" i="11" s="1"/>
  <c r="H176" i="11"/>
  <c r="I176" i="11" s="1"/>
  <c r="H175" i="11"/>
  <c r="I175" i="11" s="1"/>
  <c r="H174" i="11"/>
  <c r="I174" i="11" s="1"/>
  <c r="I173" i="11"/>
  <c r="H170" i="11" s="1"/>
  <c r="I170" i="11" s="1"/>
  <c r="H173" i="11"/>
  <c r="I172" i="11"/>
  <c r="H172" i="11"/>
  <c r="H171" i="11"/>
  <c r="I171" i="11" s="1"/>
  <c r="I169" i="11"/>
  <c r="I168" i="11"/>
  <c r="H166" i="11" s="1"/>
  <c r="I166" i="11" s="1"/>
  <c r="H168" i="11"/>
  <c r="I167" i="11"/>
  <c r="H167" i="11"/>
  <c r="H165" i="11"/>
  <c r="I165" i="11" s="1"/>
  <c r="I164" i="11"/>
  <c r="H164" i="11"/>
  <c r="H163" i="11"/>
  <c r="I163" i="11" s="1"/>
  <c r="H162" i="11"/>
  <c r="I162" i="11" s="1"/>
  <c r="H161" i="11"/>
  <c r="I161" i="11" s="1"/>
  <c r="H160" i="11"/>
  <c r="I160" i="11" s="1"/>
  <c r="H159" i="11"/>
  <c r="I159" i="11" s="1"/>
  <c r="H158" i="11"/>
  <c r="I158" i="11" s="1"/>
  <c r="H157" i="11"/>
  <c r="I157" i="11" s="1"/>
  <c r="H154" i="11"/>
  <c r="I154" i="11" s="1"/>
  <c r="H153" i="11"/>
  <c r="I153" i="11" s="1"/>
  <c r="H152" i="11"/>
  <c r="I152" i="11" s="1"/>
  <c r="I150" i="11"/>
  <c r="H150" i="11"/>
  <c r="I149" i="11"/>
  <c r="H149" i="11"/>
  <c r="I148" i="11"/>
  <c r="H148" i="11"/>
  <c r="H147" i="11"/>
  <c r="I147" i="11" s="1"/>
  <c r="H146" i="11"/>
  <c r="I146" i="11" s="1"/>
  <c r="H145" i="11"/>
  <c r="I145" i="11" s="1"/>
  <c r="H144" i="11"/>
  <c r="I144" i="11" s="1"/>
  <c r="H143" i="11"/>
  <c r="I143" i="11" s="1"/>
  <c r="I142" i="11"/>
  <c r="H142" i="11"/>
  <c r="I141" i="11"/>
  <c r="H141" i="11"/>
  <c r="H140" i="11"/>
  <c r="I140" i="11" s="1"/>
  <c r="H139" i="11"/>
  <c r="I139" i="11" s="1"/>
  <c r="H138" i="11"/>
  <c r="I138" i="11" s="1"/>
  <c r="I136" i="11"/>
  <c r="H135" i="11" s="1"/>
  <c r="I135" i="11" s="1"/>
  <c r="H136" i="11"/>
  <c r="H134" i="11"/>
  <c r="I134" i="11" s="1"/>
  <c r="I133" i="11"/>
  <c r="H132" i="11" s="1"/>
  <c r="I132" i="11" s="1"/>
  <c r="H133" i="11"/>
  <c r="H131" i="11"/>
  <c r="I131" i="11" s="1"/>
  <c r="H130" i="11" s="1"/>
  <c r="I130" i="11" s="1"/>
  <c r="H129" i="11"/>
  <c r="I129" i="11" s="1"/>
  <c r="I128" i="11"/>
  <c r="H128" i="11"/>
  <c r="H127" i="11"/>
  <c r="I127" i="11" s="1"/>
  <c r="H126" i="11"/>
  <c r="I126" i="11" s="1"/>
  <c r="H125" i="11"/>
  <c r="I125" i="11" s="1"/>
  <c r="H124" i="11"/>
  <c r="I124" i="11" s="1"/>
  <c r="H123" i="11"/>
  <c r="I123" i="11" s="1"/>
  <c r="H121" i="11"/>
  <c r="I121" i="11" s="1"/>
  <c r="I120" i="11"/>
  <c r="H120" i="11"/>
  <c r="H119" i="11"/>
  <c r="I119" i="11" s="1"/>
  <c r="I118" i="11"/>
  <c r="H118" i="11"/>
  <c r="I117" i="11"/>
  <c r="H117" i="11"/>
  <c r="H116" i="11"/>
  <c r="I116" i="11" s="1"/>
  <c r="H115" i="11"/>
  <c r="I115" i="11" s="1"/>
  <c r="H114" i="11"/>
  <c r="I114" i="11" s="1"/>
  <c r="H113" i="11"/>
  <c r="I113" i="11" s="1"/>
  <c r="H112" i="11"/>
  <c r="I112" i="11" s="1"/>
  <c r="H111" i="11"/>
  <c r="I111" i="11" s="1"/>
  <c r="I110" i="11"/>
  <c r="H110" i="11"/>
  <c r="H109" i="11"/>
  <c r="I109" i="11" s="1"/>
  <c r="H108" i="11"/>
  <c r="I108" i="11" s="1"/>
  <c r="I107" i="11"/>
  <c r="H107" i="11"/>
  <c r="I106" i="11"/>
  <c r="H106" i="11"/>
  <c r="I103" i="11"/>
  <c r="H103" i="11"/>
  <c r="I102" i="11"/>
  <c r="H102" i="11"/>
  <c r="H101" i="11"/>
  <c r="I101" i="11" s="1"/>
  <c r="I99" i="11"/>
  <c r="H99" i="11"/>
  <c r="I98" i="11"/>
  <c r="H98" i="11"/>
  <c r="H97" i="11"/>
  <c r="I97" i="11" s="1"/>
  <c r="H96" i="11"/>
  <c r="I96" i="11" s="1"/>
  <c r="I95" i="11"/>
  <c r="H95" i="11"/>
  <c r="I94" i="11"/>
  <c r="H94" i="11"/>
  <c r="H93" i="11"/>
  <c r="I93" i="11" s="1"/>
  <c r="H92" i="11"/>
  <c r="I92" i="11" s="1"/>
  <c r="I91" i="11"/>
  <c r="H91" i="11"/>
  <c r="H89" i="11"/>
  <c r="I89" i="11" s="1"/>
  <c r="H88" i="11"/>
  <c r="I88" i="11" s="1"/>
  <c r="I87" i="11"/>
  <c r="H87" i="11"/>
  <c r="H86" i="11"/>
  <c r="I86" i="11" s="1"/>
  <c r="H85" i="11"/>
  <c r="I85" i="11" s="1"/>
  <c r="H82" i="11"/>
  <c r="I82" i="11" s="1"/>
  <c r="H81" i="11"/>
  <c r="I81" i="11" s="1"/>
  <c r="H80" i="11"/>
  <c r="I80" i="11" s="1"/>
  <c r="H78" i="11"/>
  <c r="I78" i="11" s="1"/>
  <c r="H77" i="11"/>
  <c r="I77" i="11" s="1"/>
  <c r="H76" i="11"/>
  <c r="I76" i="11" s="1"/>
  <c r="I75" i="11"/>
  <c r="H75" i="11"/>
  <c r="H74" i="11"/>
  <c r="I74" i="11" s="1"/>
  <c r="H73" i="11"/>
  <c r="I73" i="11" s="1"/>
  <c r="H72" i="11"/>
  <c r="I72" i="11" s="1"/>
  <c r="H70" i="11"/>
  <c r="I70" i="11" s="1"/>
  <c r="H69" i="11"/>
  <c r="I69" i="11" s="1"/>
  <c r="H68" i="11"/>
  <c r="I68" i="11" s="1"/>
  <c r="I67" i="11"/>
  <c r="H67" i="11"/>
  <c r="H66" i="11"/>
  <c r="I66" i="11" s="1"/>
  <c r="H65" i="11"/>
  <c r="I65" i="11" s="1"/>
  <c r="H62" i="11"/>
  <c r="I62" i="11" s="1"/>
  <c r="H61" i="11"/>
  <c r="I61" i="11" s="1"/>
  <c r="H60" i="11"/>
  <c r="I60" i="11" s="1"/>
  <c r="I59" i="11"/>
  <c r="H59" i="11"/>
  <c r="H57" i="11"/>
  <c r="I57" i="11" s="1"/>
  <c r="H56" i="11"/>
  <c r="I56" i="11" s="1"/>
  <c r="I55" i="11"/>
  <c r="H55" i="11"/>
  <c r="H54" i="11"/>
  <c r="I54" i="11" s="1"/>
  <c r="H53" i="11"/>
  <c r="I53" i="11" s="1"/>
  <c r="H52" i="11"/>
  <c r="I52" i="11" s="1"/>
  <c r="I51" i="11"/>
  <c r="H50" i="11" s="1"/>
  <c r="I50" i="11" s="1"/>
  <c r="H51" i="11"/>
  <c r="H49" i="11"/>
  <c r="I49" i="11" s="1"/>
  <c r="H48" i="11"/>
  <c r="I48" i="11" s="1"/>
  <c r="I47" i="11"/>
  <c r="H47" i="11"/>
  <c r="H46" i="11"/>
  <c r="I46" i="11" s="1"/>
  <c r="H45" i="11"/>
  <c r="I45" i="11" s="1"/>
  <c r="H44" i="11"/>
  <c r="I44" i="11" s="1"/>
  <c r="I43" i="11"/>
  <c r="H43" i="11"/>
  <c r="H42" i="11"/>
  <c r="I42" i="11" s="1"/>
  <c r="H41" i="11"/>
  <c r="I41" i="11" s="1"/>
  <c r="H40" i="11"/>
  <c r="I40" i="11" s="1"/>
  <c r="I39" i="11"/>
  <c r="H39" i="11"/>
  <c r="H38" i="11"/>
  <c r="I38" i="11" s="1"/>
  <c r="H37" i="11"/>
  <c r="I37" i="11" s="1"/>
  <c r="H36" i="11"/>
  <c r="I36" i="11" s="1"/>
  <c r="I35" i="11"/>
  <c r="H35" i="11"/>
  <c r="H34" i="11"/>
  <c r="I34" i="11" s="1"/>
  <c r="H33" i="11"/>
  <c r="I33" i="11" s="1"/>
  <c r="H32" i="11"/>
  <c r="I32" i="11" s="1"/>
  <c r="I31" i="11"/>
  <c r="H31" i="11"/>
  <c r="H30" i="11"/>
  <c r="I30" i="11" s="1"/>
  <c r="H29" i="11"/>
  <c r="I29" i="11" s="1"/>
  <c r="H28" i="11"/>
  <c r="I28" i="11" s="1"/>
  <c r="I27" i="11"/>
  <c r="H27" i="11"/>
  <c r="H26" i="11"/>
  <c r="I26" i="11" s="1"/>
  <c r="H25" i="11"/>
  <c r="I25" i="11" s="1"/>
  <c r="H24" i="11"/>
  <c r="I24" i="11" s="1"/>
  <c r="I23" i="11"/>
  <c r="H23" i="11"/>
  <c r="H22" i="11"/>
  <c r="I22" i="11" s="1"/>
  <c r="H21" i="11"/>
  <c r="I21" i="11" s="1"/>
  <c r="H20" i="11"/>
  <c r="I20" i="11" s="1"/>
  <c r="I19" i="11"/>
  <c r="H19" i="11"/>
  <c r="H18" i="11"/>
  <c r="I18" i="11" s="1"/>
  <c r="H17" i="11"/>
  <c r="I17" i="11" s="1"/>
  <c r="H16" i="11"/>
  <c r="I16" i="11" s="1"/>
  <c r="I15" i="11"/>
  <c r="H15" i="11"/>
  <c r="H14" i="11"/>
  <c r="I14" i="11" s="1"/>
  <c r="H13" i="11"/>
  <c r="I13" i="11" s="1"/>
  <c r="H12" i="11"/>
  <c r="I12" i="11" s="1"/>
  <c r="I11" i="11"/>
  <c r="H11" i="11"/>
  <c r="H10" i="11"/>
  <c r="I10" i="11" s="1"/>
  <c r="H9" i="11"/>
  <c r="I9" i="11" s="1"/>
  <c r="H8" i="11"/>
  <c r="I8" i="11" s="1"/>
  <c r="I7" i="11"/>
  <c r="H7" i="11"/>
  <c r="H6" i="11"/>
  <c r="I6" i="11" s="1"/>
  <c r="H71" i="11" l="1"/>
  <c r="I71" i="11" s="1"/>
  <c r="H137" i="11"/>
  <c r="I137" i="11" s="1"/>
  <c r="H236" i="11"/>
  <c r="I236" i="11" s="1"/>
  <c r="H249" i="11"/>
  <c r="I249" i="11" s="1"/>
  <c r="H268" i="11"/>
  <c r="I268" i="11" s="1"/>
  <c r="H105" i="11"/>
  <c r="I105" i="11" s="1"/>
  <c r="H64" i="11"/>
  <c r="I64" i="11" s="1"/>
  <c r="H208" i="11"/>
  <c r="I208" i="11" s="1"/>
  <c r="H90" i="11"/>
  <c r="I90" i="11" s="1"/>
  <c r="H151" i="11"/>
  <c r="I151" i="11" s="1"/>
  <c r="H100" i="11"/>
  <c r="I100" i="11" s="1"/>
  <c r="H256" i="11"/>
  <c r="I256" i="11" s="1"/>
  <c r="H5" i="11"/>
  <c r="I5" i="11" s="1"/>
  <c r="H79" i="11"/>
  <c r="I79" i="11" s="1"/>
  <c r="H156" i="11"/>
  <c r="I156" i="11" s="1"/>
  <c r="H179" i="11"/>
  <c r="I179" i="11" s="1"/>
  <c r="H189" i="11"/>
  <c r="I189" i="11" s="1"/>
  <c r="H225" i="11"/>
  <c r="I225" i="11" s="1"/>
  <c r="H242" i="11"/>
  <c r="I242" i="11" s="1"/>
  <c r="H84" i="11"/>
  <c r="I84" i="11" s="1"/>
  <c r="H122" i="11"/>
  <c r="I122" i="11" s="1"/>
  <c r="H58" i="11"/>
  <c r="I58" i="11" s="1"/>
  <c r="H259" i="11"/>
  <c r="I259" i="11" s="1"/>
  <c r="H318" i="11"/>
  <c r="I318" i="11" s="1"/>
  <c r="H1318" i="11"/>
  <c r="I1318" i="11" s="1"/>
  <c r="H399" i="11"/>
  <c r="I399" i="11" s="1"/>
  <c r="H435" i="11"/>
  <c r="I435" i="11" s="1"/>
  <c r="H356" i="11"/>
  <c r="I356" i="11" s="1"/>
  <c r="H569" i="11"/>
  <c r="I569" i="11" s="1"/>
  <c r="H305" i="11"/>
  <c r="I305" i="11" s="1"/>
  <c r="H331" i="11"/>
  <c r="I331" i="11" s="1"/>
  <c r="H328" i="11" s="1"/>
  <c r="I328" i="11" s="1"/>
  <c r="H680" i="11"/>
  <c r="I680" i="11" s="1"/>
  <c r="H348" i="11"/>
  <c r="I348" i="11" s="1"/>
  <c r="H277" i="11"/>
  <c r="I277" i="11" s="1"/>
  <c r="H315" i="11"/>
  <c r="I315" i="11" s="1"/>
  <c r="H456" i="11"/>
  <c r="I456" i="11" s="1"/>
  <c r="H592" i="11"/>
  <c r="I592" i="11" s="1"/>
  <c r="H308" i="11"/>
  <c r="I308" i="11" s="1"/>
  <c r="H341" i="11"/>
  <c r="I341" i="11" s="1"/>
  <c r="H420" i="11"/>
  <c r="I420" i="11" s="1"/>
  <c r="H378" i="11"/>
  <c r="I378" i="11" s="1"/>
  <c r="H393" i="11"/>
  <c r="I393" i="11" s="1"/>
  <c r="H447" i="11"/>
  <c r="I447" i="11" s="1"/>
  <c r="H682" i="11"/>
  <c r="I682" i="11" s="1"/>
  <c r="H645" i="11"/>
  <c r="I645" i="11" s="1"/>
  <c r="H414" i="11"/>
  <c r="I414" i="11" s="1"/>
  <c r="H612" i="11"/>
  <c r="I612" i="11" s="1"/>
  <c r="H563" i="11"/>
  <c r="I563" i="11" s="1"/>
  <c r="H640" i="11"/>
  <c r="I640" i="11" s="1"/>
  <c r="H689" i="11"/>
  <c r="I689" i="11" s="1"/>
  <c r="H625" i="11"/>
  <c r="I625" i="11" s="1"/>
  <c r="H599" i="11"/>
  <c r="I599" i="11" s="1"/>
  <c r="H807" i="11"/>
  <c r="I807" i="11" s="1"/>
  <c r="H867" i="11"/>
  <c r="I867" i="11" s="1"/>
  <c r="H921" i="11"/>
  <c r="I921" i="11" s="1"/>
  <c r="H1295" i="11"/>
  <c r="I1295" i="11" s="1"/>
  <c r="H840" i="11"/>
  <c r="I840" i="11" s="1"/>
  <c r="H905" i="11"/>
  <c r="I905" i="11" s="1"/>
  <c r="H707" i="11"/>
  <c r="I707" i="11" s="1"/>
  <c r="H1243" i="11"/>
  <c r="I1243" i="11" s="1"/>
  <c r="H753" i="11"/>
  <c r="I753" i="11" s="1"/>
  <c r="H1058" i="11"/>
  <c r="I1058" i="11" s="1"/>
  <c r="H790" i="11"/>
  <c r="I790" i="11" s="1"/>
  <c r="H817" i="11"/>
  <c r="I817" i="11" s="1"/>
  <c r="H834" i="11"/>
  <c r="I834" i="11" s="1"/>
  <c r="H951" i="11"/>
  <c r="I951" i="11" s="1"/>
  <c r="H1054" i="11"/>
  <c r="I1054" i="11" s="1"/>
  <c r="H1107" i="11"/>
  <c r="I1107" i="11" s="1"/>
  <c r="H1031" i="11"/>
  <c r="I1031" i="11" s="1"/>
  <c r="H1156" i="11"/>
  <c r="I1156" i="11" s="1"/>
  <c r="H1163" i="11"/>
  <c r="I1163" i="11" s="1"/>
  <c r="H1263" i="11"/>
  <c r="I1263" i="11" s="1"/>
  <c r="H1025" i="11"/>
  <c r="I1025" i="11" s="1"/>
  <c r="H1143" i="11"/>
  <c r="I1143" i="11" s="1"/>
  <c r="H1233" i="11"/>
  <c r="I1233" i="11" s="1"/>
  <c r="H797" i="11"/>
  <c r="I797" i="11" s="1"/>
  <c r="H1276" i="11"/>
  <c r="I1276" i="11" s="1"/>
  <c r="H1191" i="11"/>
  <c r="I1191" i="11" s="1"/>
  <c r="H1236" i="11"/>
  <c r="I1236" i="11" s="1"/>
  <c r="H1199" i="11"/>
  <c r="I1199" i="11" s="1"/>
  <c r="H1207" i="11"/>
  <c r="I1207" i="11" s="1"/>
  <c r="H1252" i="11"/>
  <c r="I1252" i="11" s="1"/>
  <c r="H1223" i="11"/>
  <c r="I1223" i="11" s="1"/>
  <c r="H1230" i="11"/>
  <c r="I1230" i="11" s="1"/>
  <c r="H1320" i="11"/>
  <c r="I1320" i="11" s="1"/>
  <c r="H347" i="11" l="1"/>
  <c r="I347" i="11" s="1"/>
  <c r="H241" i="11"/>
  <c r="I241" i="11" s="1"/>
  <c r="H1316" i="11"/>
  <c r="I1316" i="11" s="1"/>
  <c r="H1206" i="11"/>
  <c r="I1206" i="11" s="1"/>
  <c r="H1155" i="11"/>
  <c r="I1155" i="11" s="1"/>
  <c r="H1030" i="11"/>
  <c r="I1030" i="11" s="1"/>
  <c r="H1242" i="11"/>
  <c r="I1242" i="11" s="1"/>
  <c r="H83" i="11"/>
  <c r="I83" i="11" s="1"/>
  <c r="H104" i="11"/>
  <c r="I104" i="11" s="1"/>
  <c r="H904" i="11"/>
  <c r="I904" i="11" s="1"/>
  <c r="H392" i="11"/>
  <c r="I392" i="11" s="1"/>
  <c r="H608" i="11"/>
  <c r="I608" i="11" s="1"/>
  <c r="H63" i="11"/>
  <c r="I63" i="11" s="1"/>
  <c r="H267" i="11"/>
  <c r="I267" i="11" s="1"/>
  <c r="H258" i="11"/>
  <c r="I258" i="11" s="1"/>
  <c r="H4" i="11"/>
  <c r="I4" i="11" s="1"/>
  <c r="H304" i="11"/>
  <c r="I304" i="11" s="1"/>
  <c r="H178" i="11"/>
  <c r="I178" i="11" s="1"/>
  <c r="H155" i="11"/>
  <c r="I155" i="11" s="1"/>
  <c r="J1" i="11" l="1"/>
  <c r="J155" i="11" s="1"/>
  <c r="J1206" i="11" l="1"/>
  <c r="J178" i="11"/>
  <c r="J4" i="11"/>
  <c r="J1188" i="11"/>
  <c r="J1290" i="11"/>
  <c r="J1194" i="11"/>
  <c r="J1282" i="11"/>
  <c r="J1274" i="11"/>
  <c r="J1238" i="11"/>
  <c r="J1222" i="11"/>
  <c r="J1179" i="11"/>
  <c r="J1167" i="11"/>
  <c r="J1139" i="11"/>
  <c r="J1091" i="11"/>
  <c r="J1020" i="11"/>
  <c r="J1015" i="11"/>
  <c r="J1235" i="11"/>
  <c r="J1286" i="11"/>
  <c r="J1279" i="11"/>
  <c r="J1271" i="11"/>
  <c r="J1028" i="11"/>
  <c r="J1311" i="11"/>
  <c r="J1247" i="11"/>
  <c r="J1210" i="11"/>
  <c r="J1202" i="11"/>
  <c r="J1127" i="11"/>
  <c r="J1017" i="11"/>
  <c r="J956" i="11"/>
  <c r="J896" i="11"/>
  <c r="J880" i="11"/>
  <c r="J1007" i="11"/>
  <c r="J983" i="11"/>
  <c r="J991" i="11"/>
  <c r="J968" i="11"/>
  <c r="J955" i="11"/>
  <c r="J1175" i="11"/>
  <c r="J974" i="11"/>
  <c r="J900" i="11"/>
  <c r="J1255" i="11"/>
  <c r="J804" i="11"/>
  <c r="J1291" i="11"/>
  <c r="J1262" i="11"/>
  <c r="J953" i="11"/>
  <c r="J893" i="11"/>
  <c r="J888" i="11"/>
  <c r="J1012" i="11"/>
  <c r="J996" i="11"/>
  <c r="J988" i="11"/>
  <c r="J936" i="11"/>
  <c r="J920" i="11"/>
  <c r="J1270" i="11"/>
  <c r="J965" i="11"/>
  <c r="J1298" i="11"/>
  <c r="J993" i="11"/>
  <c r="J1187" i="11"/>
  <c r="J728" i="11"/>
  <c r="J1001" i="11"/>
  <c r="J940" i="11"/>
  <c r="J1278" i="11"/>
  <c r="J1027" i="11"/>
  <c r="J792" i="11"/>
  <c r="J591" i="11"/>
  <c r="J583" i="11"/>
  <c r="J575" i="11"/>
  <c r="J567" i="11"/>
  <c r="J977" i="11"/>
  <c r="J455" i="11"/>
  <c r="J439" i="11"/>
  <c r="J395" i="11"/>
  <c r="J555" i="11"/>
  <c r="J547" i="11"/>
  <c r="J539" i="11"/>
  <c r="J531" i="11"/>
  <c r="J523" i="11"/>
  <c r="J756" i="11"/>
  <c r="J929" i="11"/>
  <c r="J724" i="11"/>
  <c r="J559" i="11"/>
  <c r="J551" i="11"/>
  <c r="J543" i="11"/>
  <c r="J535" i="11"/>
  <c r="J527" i="11"/>
  <c r="J519" i="11"/>
  <c r="J511" i="11"/>
  <c r="J499" i="11"/>
  <c r="J487" i="11"/>
  <c r="J475" i="11"/>
  <c r="J463" i="11"/>
  <c r="J431" i="11"/>
  <c r="J272" i="11"/>
  <c r="J198" i="11"/>
  <c r="J182" i="11"/>
  <c r="J167" i="11"/>
  <c r="J222" i="11"/>
  <c r="J94" i="11"/>
  <c r="J131" i="11"/>
  <c r="J310" i="11"/>
  <c r="J266" i="11"/>
  <c r="J141" i="11"/>
  <c r="J110" i="11"/>
  <c r="J102" i="11"/>
  <c r="J246" i="11"/>
  <c r="J210" i="11"/>
  <c r="J412" i="11"/>
  <c r="J324" i="11"/>
  <c r="J135" i="11"/>
  <c r="J274" i="11"/>
  <c r="J290" i="11"/>
  <c r="J139" i="11"/>
  <c r="J98" i="11"/>
  <c r="J768" i="11"/>
  <c r="J288" i="11"/>
  <c r="J234" i="11"/>
  <c r="J106" i="11"/>
  <c r="J436" i="11"/>
  <c r="J302" i="11"/>
  <c r="J119" i="11"/>
  <c r="J280" i="11"/>
  <c r="J326" i="11"/>
  <c r="J286" i="11"/>
  <c r="J252" i="11"/>
  <c r="J240" i="11"/>
  <c r="J228" i="11"/>
  <c r="J216" i="11"/>
  <c r="J204" i="11"/>
  <c r="J193" i="11"/>
  <c r="J188" i="11"/>
  <c r="J159" i="11"/>
  <c r="J123" i="11"/>
  <c r="J111" i="11"/>
  <c r="J452" i="11"/>
  <c r="J59" i="11"/>
  <c r="J115" i="11"/>
  <c r="J48" i="11"/>
  <c r="J237" i="11"/>
  <c r="J50" i="11"/>
  <c r="J164" i="11"/>
  <c r="J21" i="11"/>
  <c r="J30" i="11"/>
  <c r="J93" i="11"/>
  <c r="J278" i="11"/>
  <c r="J145" i="11"/>
  <c r="J285" i="11"/>
  <c r="J82" i="11"/>
  <c r="J162" i="11"/>
  <c r="J103" i="11"/>
  <c r="J446" i="11"/>
  <c r="J408" i="11"/>
  <c r="J168" i="11"/>
  <c r="J345" i="11"/>
  <c r="J336" i="11"/>
  <c r="J338" i="11"/>
  <c r="J491" i="11"/>
  <c r="J255" i="11"/>
  <c r="J468" i="11"/>
  <c r="J175" i="11"/>
  <c r="J358" i="11"/>
  <c r="J430" i="11"/>
  <c r="J662" i="11"/>
  <c r="J459" i="11"/>
  <c r="J390" i="11"/>
  <c r="J450" i="11"/>
  <c r="J227" i="11"/>
  <c r="J451" i="11"/>
  <c r="J309" i="11"/>
  <c r="J462" i="11"/>
  <c r="J505" i="11"/>
  <c r="J774" i="11"/>
  <c r="J602" i="11"/>
  <c r="J586" i="11"/>
  <c r="J684" i="11"/>
  <c r="J696" i="11"/>
  <c r="J648" i="11"/>
  <c r="J564" i="11"/>
  <c r="J744" i="11"/>
  <c r="J540" i="11"/>
  <c r="J675" i="11"/>
  <c r="J517" i="11"/>
  <c r="J676" i="11"/>
  <c r="J667" i="11"/>
  <c r="J542" i="11"/>
  <c r="J730" i="11"/>
  <c r="J652" i="11"/>
  <c r="J717" i="11"/>
  <c r="J986" i="11"/>
  <c r="J923" i="11"/>
  <c r="J786" i="11"/>
  <c r="J1087" i="11"/>
  <c r="J727" i="11"/>
  <c r="J765" i="11"/>
  <c r="J606" i="11"/>
  <c r="J813" i="11"/>
  <c r="J665" i="11"/>
  <c r="J824" i="11"/>
  <c r="J1170" i="11"/>
  <c r="J1171" i="11"/>
  <c r="J919" i="11"/>
  <c r="J798" i="11"/>
  <c r="J1250" i="11"/>
  <c r="J931" i="11"/>
  <c r="J1240" i="11"/>
  <c r="J973" i="11"/>
  <c r="J1128" i="11"/>
  <c r="J967" i="11"/>
  <c r="J148" i="11"/>
  <c r="J125" i="11"/>
  <c r="J161" i="11"/>
  <c r="J13" i="11"/>
  <c r="J174" i="11"/>
  <c r="J31" i="11"/>
  <c r="J152" i="11"/>
  <c r="J117" i="11"/>
  <c r="J143" i="11"/>
  <c r="J87" i="11"/>
  <c r="J120" i="11"/>
  <c r="J482" i="11"/>
  <c r="J157" i="11"/>
  <c r="J73" i="11"/>
  <c r="J113" i="11"/>
  <c r="J197" i="11"/>
  <c r="J114" i="11"/>
  <c r="J416" i="11"/>
  <c r="J173" i="11"/>
  <c r="J354" i="11"/>
  <c r="J554" i="11"/>
  <c r="J346" i="11"/>
  <c r="J503" i="11"/>
  <c r="J289" i="11"/>
  <c r="J480" i="11"/>
  <c r="J191" i="11"/>
  <c r="J366" i="11"/>
  <c r="J299" i="11"/>
  <c r="J488" i="11"/>
  <c r="J471" i="11"/>
  <c r="J454" i="11"/>
  <c r="J460" i="11"/>
  <c r="J251" i="11"/>
  <c r="J530" i="11"/>
  <c r="J335" i="11"/>
  <c r="J474" i="11"/>
  <c r="J568" i="11"/>
  <c r="J828" i="11"/>
  <c r="J610" i="11"/>
  <c r="J594" i="11"/>
  <c r="J788" i="11"/>
  <c r="J706" i="11"/>
  <c r="J673" i="11"/>
  <c r="J572" i="11"/>
  <c r="J887" i="11"/>
  <c r="J548" i="11"/>
  <c r="J687" i="11"/>
  <c r="J525" i="11"/>
  <c r="J688" i="11"/>
  <c r="J677" i="11"/>
  <c r="J550" i="11"/>
  <c r="J760" i="11"/>
  <c r="J660" i="11"/>
  <c r="J731" i="11"/>
  <c r="J1094" i="11"/>
  <c r="J793" i="11"/>
  <c r="J726" i="11"/>
  <c r="J746" i="11"/>
  <c r="J771" i="11"/>
  <c r="J622" i="11"/>
  <c r="J823" i="11"/>
  <c r="J671" i="11"/>
  <c r="J833" i="11"/>
  <c r="J1178" i="11"/>
  <c r="J1218" i="11"/>
  <c r="J928" i="11"/>
  <c r="J914" i="11"/>
  <c r="J1269" i="11"/>
  <c r="J1066" i="11"/>
  <c r="J947" i="11"/>
  <c r="J1323" i="11"/>
  <c r="J981" i="11"/>
  <c r="J1181" i="11"/>
  <c r="J97" i="11"/>
  <c r="J138" i="11"/>
  <c r="J39" i="11"/>
  <c r="J253" i="11"/>
  <c r="J32" i="11"/>
  <c r="J224" i="11"/>
  <c r="J14" i="11"/>
  <c r="J165" i="11"/>
  <c r="J186" i="11"/>
  <c r="J153" i="11"/>
  <c r="J220" i="11"/>
  <c r="J132" i="11"/>
  <c r="J16" i="11"/>
  <c r="J206" i="11"/>
  <c r="J146" i="11"/>
  <c r="J41" i="11"/>
  <c r="J124" i="11"/>
  <c r="J183" i="11"/>
  <c r="J425" i="11"/>
  <c r="J211" i="11"/>
  <c r="J381" i="11"/>
  <c r="J372" i="11"/>
  <c r="J514" i="11"/>
  <c r="J297" i="11"/>
  <c r="J492" i="11"/>
  <c r="J207" i="11"/>
  <c r="J374" i="11"/>
  <c r="J307" i="11"/>
  <c r="J458" i="11"/>
  <c r="J171" i="11"/>
  <c r="J483" i="11"/>
  <c r="J187" i="11"/>
  <c r="J472" i="11"/>
  <c r="J317" i="11"/>
  <c r="J562" i="11"/>
  <c r="J343" i="11"/>
  <c r="J486" i="11"/>
  <c r="J576" i="11"/>
  <c r="J860" i="11"/>
  <c r="J619" i="11"/>
  <c r="J603" i="11"/>
  <c r="J945" i="11"/>
  <c r="J716" i="11"/>
  <c r="J685" i="11"/>
  <c r="J580" i="11"/>
  <c r="J895" i="11"/>
  <c r="J556" i="11"/>
  <c r="J698" i="11"/>
  <c r="J533" i="11"/>
  <c r="J699" i="11"/>
  <c r="J690" i="11"/>
  <c r="J558" i="11"/>
  <c r="J881" i="11"/>
  <c r="J669" i="11"/>
  <c r="J762" i="11"/>
  <c r="J1135" i="11"/>
  <c r="J962" i="11"/>
  <c r="J802" i="11"/>
  <c r="J733" i="11"/>
  <c r="J787" i="11"/>
  <c r="J782" i="11"/>
  <c r="J638" i="11"/>
  <c r="J853" i="11"/>
  <c r="J683" i="11"/>
  <c r="J844" i="11"/>
  <c r="J729" i="11"/>
  <c r="J709" i="11"/>
  <c r="J935" i="11"/>
  <c r="J836" i="11"/>
  <c r="J930" i="11"/>
  <c r="J818" i="11"/>
  <c r="J1108" i="11"/>
  <c r="J959" i="11"/>
  <c r="J819" i="11"/>
  <c r="J989" i="11"/>
  <c r="J1241" i="11"/>
  <c r="J1014" i="11"/>
  <c r="J1182" i="11"/>
  <c r="J1138" i="11"/>
  <c r="J1101" i="11"/>
  <c r="J149" i="11"/>
  <c r="J185" i="11"/>
  <c r="J42" i="11"/>
  <c r="J238" i="11"/>
  <c r="J23" i="11"/>
  <c r="J200" i="11"/>
  <c r="J12" i="11"/>
  <c r="J176" i="11"/>
  <c r="J88" i="11"/>
  <c r="J144" i="11"/>
  <c r="J26" i="11"/>
  <c r="J49" i="11"/>
  <c r="J158" i="11"/>
  <c r="J7" i="11"/>
  <c r="J199" i="11"/>
  <c r="J443" i="11"/>
  <c r="J223" i="11"/>
  <c r="J389" i="11"/>
  <c r="J357" i="11"/>
  <c r="J546" i="11"/>
  <c r="J504" i="11"/>
  <c r="J219" i="11"/>
  <c r="J403" i="11"/>
  <c r="J470" i="11"/>
  <c r="J291" i="11"/>
  <c r="J495" i="11"/>
  <c r="J203" i="11"/>
  <c r="J484" i="11"/>
  <c r="J325" i="11"/>
  <c r="J574" i="11"/>
  <c r="J352" i="11"/>
  <c r="J498" i="11"/>
  <c r="J584" i="11"/>
  <c r="J437" i="11"/>
  <c r="J636" i="11"/>
  <c r="J611" i="11"/>
  <c r="J750" i="11"/>
  <c r="J736" i="11"/>
  <c r="J588" i="11"/>
  <c r="J924" i="11"/>
  <c r="J565" i="11"/>
  <c r="J784" i="11"/>
  <c r="J541" i="11"/>
  <c r="J720" i="11"/>
  <c r="J607" i="11"/>
  <c r="J961" i="11"/>
  <c r="J679" i="11"/>
  <c r="J779" i="11"/>
  <c r="J1306" i="11"/>
  <c r="J978" i="11"/>
  <c r="J829" i="11"/>
  <c r="J758" i="11"/>
  <c r="J821" i="11"/>
  <c r="J795" i="11"/>
  <c r="J654" i="11"/>
  <c r="J863" i="11"/>
  <c r="J695" i="11"/>
  <c r="J854" i="11"/>
  <c r="J815" i="11"/>
  <c r="J723" i="11"/>
  <c r="J949" i="11"/>
  <c r="J9" i="11"/>
  <c r="J160" i="11"/>
  <c r="J40" i="11"/>
  <c r="J269" i="11"/>
  <c r="J52" i="11"/>
  <c r="J254" i="11"/>
  <c r="J33" i="11"/>
  <c r="J212" i="11"/>
  <c r="J89" i="11"/>
  <c r="J190" i="11"/>
  <c r="J154" i="11"/>
  <c r="J35" i="11"/>
  <c r="J180" i="11"/>
  <c r="J127" i="11"/>
  <c r="J166" i="11"/>
  <c r="J8" i="11"/>
  <c r="J147" i="11"/>
  <c r="J371" i="11"/>
  <c r="J235" i="11"/>
  <c r="J400" i="11"/>
  <c r="J490" i="11"/>
  <c r="J365" i="11"/>
  <c r="J313" i="11"/>
  <c r="J515" i="11"/>
  <c r="J231" i="11"/>
  <c r="J438" i="11"/>
  <c r="J323" i="11"/>
  <c r="J494" i="11"/>
  <c r="J507" i="11"/>
  <c r="J271" i="11"/>
  <c r="J496" i="11"/>
  <c r="J334" i="11"/>
  <c r="J585" i="11"/>
  <c r="J379" i="11"/>
  <c r="J520" i="11"/>
  <c r="J601" i="11"/>
  <c r="J453" i="11"/>
  <c r="J620" i="11"/>
  <c r="J465" i="11"/>
  <c r="J776" i="11"/>
  <c r="J764" i="11"/>
  <c r="J596" i="11"/>
  <c r="J957" i="11"/>
  <c r="J573" i="11"/>
  <c r="J812" i="11"/>
  <c r="J549" i="11"/>
  <c r="J738" i="11"/>
  <c r="J700" i="11"/>
  <c r="J421" i="11"/>
  <c r="J692" i="11"/>
  <c r="J799" i="11"/>
  <c r="J725" i="11"/>
  <c r="J1051" i="11"/>
  <c r="J841" i="11"/>
  <c r="J770" i="11"/>
  <c r="J831" i="11"/>
  <c r="J822" i="11"/>
  <c r="J670" i="11"/>
  <c r="J909" i="11"/>
  <c r="J701" i="11"/>
  <c r="J28" i="11"/>
  <c r="J194" i="11"/>
  <c r="J107" i="11"/>
  <c r="J65" i="11"/>
  <c r="J270" i="11"/>
  <c r="J53" i="11"/>
  <c r="J226" i="11"/>
  <c r="J24" i="11"/>
  <c r="J201" i="11"/>
  <c r="J6" i="11"/>
  <c r="J177" i="11"/>
  <c r="J45" i="11"/>
  <c r="J221" i="11"/>
  <c r="J181" i="11"/>
  <c r="J18" i="11"/>
  <c r="J169" i="11"/>
  <c r="J293" i="11"/>
  <c r="J464" i="11"/>
  <c r="J247" i="11"/>
  <c r="J51" i="11"/>
  <c r="J373" i="11"/>
  <c r="J579" i="11"/>
  <c r="J536" i="11"/>
  <c r="J243" i="11"/>
  <c r="J448" i="11"/>
  <c r="J332" i="11"/>
  <c r="J506" i="11"/>
  <c r="J316" i="11"/>
  <c r="J528" i="11"/>
  <c r="J351" i="11"/>
  <c r="J508" i="11"/>
  <c r="J342" i="11"/>
  <c r="J595" i="11"/>
  <c r="J552" i="11"/>
  <c r="J618" i="11"/>
  <c r="J513" i="11"/>
  <c r="J704" i="11"/>
  <c r="J628" i="11"/>
  <c r="J477" i="11"/>
  <c r="J876" i="11"/>
  <c r="J800" i="11"/>
  <c r="J639" i="11"/>
  <c r="J1063" i="11"/>
  <c r="J581" i="11"/>
  <c r="J879" i="11"/>
  <c r="J557" i="11"/>
  <c r="J752" i="11"/>
  <c r="J785" i="11"/>
  <c r="J642" i="11"/>
  <c r="J441" i="11"/>
  <c r="J702" i="11"/>
  <c r="J38" i="11"/>
  <c r="J205" i="11"/>
  <c r="J163" i="11"/>
  <c r="J292" i="11"/>
  <c r="J19" i="11"/>
  <c r="J66" i="11"/>
  <c r="J239" i="11"/>
  <c r="J34" i="11"/>
  <c r="J213" i="11"/>
  <c r="J15" i="11"/>
  <c r="J202" i="11"/>
  <c r="J55" i="11"/>
  <c r="J192" i="11"/>
  <c r="J22" i="11"/>
  <c r="J230" i="11"/>
  <c r="J27" i="11"/>
  <c r="J217" i="11"/>
  <c r="J319" i="11"/>
  <c r="J577" i="11"/>
  <c r="J294" i="11"/>
  <c r="J417" i="11"/>
  <c r="J91" i="11"/>
  <c r="J382" i="11"/>
  <c r="J609" i="11"/>
  <c r="J339" i="11"/>
  <c r="J681" i="11"/>
  <c r="J283" i="11"/>
  <c r="J614" i="11"/>
  <c r="J340" i="11"/>
  <c r="J538" i="11"/>
  <c r="J333" i="11"/>
  <c r="J560" i="11"/>
  <c r="J360" i="11"/>
  <c r="J635" i="11"/>
  <c r="J361" i="11"/>
  <c r="J627" i="11"/>
  <c r="J387" i="11"/>
  <c r="J656" i="11"/>
  <c r="J626" i="11"/>
  <c r="J521" i="11"/>
  <c r="J734" i="11"/>
  <c r="J637" i="11"/>
  <c r="J489" i="11"/>
  <c r="J913" i="11"/>
  <c r="J865" i="11"/>
  <c r="J657" i="11"/>
  <c r="J1075" i="11"/>
  <c r="J589" i="11"/>
  <c r="J445" i="11"/>
  <c r="J615" i="11"/>
  <c r="J772" i="11"/>
  <c r="J897" i="11"/>
  <c r="J651" i="11"/>
  <c r="J457" i="11"/>
  <c r="J712" i="11"/>
  <c r="J837" i="11"/>
  <c r="J763" i="11"/>
  <c r="J705" i="11"/>
  <c r="J871" i="11"/>
  <c r="J811" i="11"/>
  <c r="J873" i="11"/>
  <c r="J852" i="11"/>
  <c r="J714" i="11"/>
  <c r="J933" i="11"/>
  <c r="J754" i="11"/>
  <c r="J927" i="11"/>
  <c r="J855" i="11"/>
  <c r="J767" i="11"/>
  <c r="J703" i="11"/>
  <c r="J877" i="11"/>
  <c r="J995" i="11"/>
  <c r="J898" i="11"/>
  <c r="J1299" i="11"/>
  <c r="J1033" i="11"/>
  <c r="J899" i="11"/>
  <c r="J1034" i="11"/>
  <c r="J830" i="11"/>
  <c r="J1090" i="11"/>
  <c r="J982" i="11"/>
  <c r="J1302" i="11"/>
  <c r="J1214" i="11"/>
  <c r="J1016" i="11"/>
  <c r="J939" i="11"/>
  <c r="J950" i="11"/>
  <c r="J47" i="11"/>
  <c r="J218" i="11"/>
  <c r="J62" i="11"/>
  <c r="J320" i="11"/>
  <c r="J76" i="11"/>
  <c r="J126" i="11"/>
  <c r="J77" i="11"/>
  <c r="J282" i="11"/>
  <c r="J43" i="11"/>
  <c r="J257" i="11"/>
  <c r="J25" i="11"/>
  <c r="J214" i="11"/>
  <c r="J68" i="11"/>
  <c r="J229" i="11"/>
  <c r="J17" i="11"/>
  <c r="J262" i="11"/>
  <c r="J37" i="11"/>
  <c r="J300" i="11"/>
  <c r="J587" i="11"/>
  <c r="J303" i="11"/>
  <c r="J426" i="11"/>
  <c r="J133" i="11"/>
  <c r="J410" i="11"/>
  <c r="J383" i="11"/>
  <c r="J298" i="11"/>
  <c r="J344" i="11"/>
  <c r="J359" i="11"/>
  <c r="J571" i="11"/>
  <c r="J604" i="11"/>
  <c r="J368" i="11"/>
  <c r="J327" i="11"/>
  <c r="J369" i="11"/>
  <c r="J476" i="11"/>
  <c r="J396" i="11"/>
  <c r="J653" i="11"/>
  <c r="J529" i="11"/>
  <c r="J742" i="11"/>
  <c r="J646" i="11"/>
  <c r="J501" i="11"/>
  <c r="J409" i="11"/>
  <c r="J903" i="11"/>
  <c r="J674" i="11"/>
  <c r="J405" i="11"/>
  <c r="J597" i="11"/>
  <c r="J461" i="11"/>
  <c r="J632" i="11"/>
  <c r="J869" i="11"/>
  <c r="J908" i="11"/>
  <c r="J668" i="11"/>
  <c r="J780" i="11"/>
  <c r="J848" i="11"/>
  <c r="J769" i="11"/>
  <c r="J719" i="11"/>
  <c r="J907" i="11"/>
  <c r="J820" i="11"/>
  <c r="J964" i="11"/>
  <c r="J925" i="11"/>
  <c r="J721" i="11"/>
  <c r="J1122" i="11"/>
  <c r="J941" i="11"/>
  <c r="J892" i="11"/>
  <c r="J778" i="11"/>
  <c r="J737" i="11"/>
  <c r="J885" i="11"/>
  <c r="J1011" i="11"/>
  <c r="J952" i="11"/>
  <c r="J1322" i="11"/>
  <c r="J72" i="11"/>
  <c r="J232" i="11"/>
  <c r="J75" i="11"/>
  <c r="J10" i="11"/>
  <c r="J109" i="11"/>
  <c r="J60" i="11"/>
  <c r="J116" i="11"/>
  <c r="J54" i="11"/>
  <c r="J44" i="11"/>
  <c r="J244" i="11"/>
  <c r="J81" i="11"/>
  <c r="J36" i="11"/>
  <c r="J312" i="11"/>
  <c r="J57" i="11"/>
  <c r="J273" i="11"/>
  <c r="J353" i="11"/>
  <c r="J1142" i="11"/>
  <c r="J311" i="11"/>
  <c r="J512" i="11"/>
  <c r="J275" i="11"/>
  <c r="J418" i="11"/>
  <c r="J748" i="11"/>
  <c r="J391" i="11"/>
  <c r="J380" i="11"/>
  <c r="J306" i="11"/>
  <c r="J444" i="11"/>
  <c r="J367" i="11"/>
  <c r="J582" i="11"/>
  <c r="J350" i="11"/>
  <c r="J644" i="11"/>
  <c r="J376" i="11"/>
  <c r="J388" i="11"/>
  <c r="J377" i="11"/>
  <c r="J136" i="11"/>
  <c r="J407" i="11"/>
  <c r="J661" i="11"/>
  <c r="J537" i="11"/>
  <c r="J937" i="11"/>
  <c r="J621" i="11"/>
  <c r="J433" i="11"/>
  <c r="J1086" i="11"/>
  <c r="J686" i="11"/>
  <c r="J429" i="11"/>
  <c r="J605" i="11"/>
  <c r="J473" i="11"/>
  <c r="J641" i="11"/>
  <c r="J590" i="11"/>
  <c r="J510" i="11"/>
  <c r="J678" i="11"/>
  <c r="J600" i="11"/>
  <c r="J838" i="11"/>
  <c r="J868" i="11"/>
  <c r="J801" i="11"/>
  <c r="J739" i="11"/>
  <c r="J872" i="11"/>
  <c r="J1009" i="11"/>
  <c r="J932" i="11"/>
  <c r="J735" i="11"/>
  <c r="J1186" i="11"/>
  <c r="J766" i="11"/>
  <c r="J1002" i="11"/>
  <c r="J911" i="11"/>
  <c r="J789" i="11"/>
  <c r="J743" i="11"/>
  <c r="J901" i="11"/>
  <c r="J1042" i="11"/>
  <c r="J248" i="11"/>
  <c r="J108" i="11"/>
  <c r="J118" i="11"/>
  <c r="J196" i="11"/>
  <c r="J99" i="11"/>
  <c r="J250" i="11"/>
  <c r="J78" i="11"/>
  <c r="J287" i="11"/>
  <c r="J67" i="11"/>
  <c r="J260" i="11"/>
  <c r="J112" i="11"/>
  <c r="J245" i="11"/>
  <c r="J46" i="11"/>
  <c r="J29" i="11"/>
  <c r="J70" i="11"/>
  <c r="J398" i="11"/>
  <c r="J362" i="11"/>
  <c r="J1307" i="11"/>
  <c r="J544" i="11"/>
  <c r="J296" i="11"/>
  <c r="J428" i="11"/>
  <c r="J500" i="11"/>
  <c r="J402" i="11"/>
  <c r="J566" i="11"/>
  <c r="J314" i="11"/>
  <c r="J281" i="11"/>
  <c r="J375" i="11"/>
  <c r="J593" i="11"/>
  <c r="J385" i="11"/>
  <c r="J363" i="11"/>
  <c r="J427" i="11"/>
  <c r="J386" i="11"/>
  <c r="J265" i="11"/>
  <c r="J415" i="11"/>
  <c r="J469" i="11"/>
  <c r="J693" i="11"/>
  <c r="J545" i="11"/>
  <c r="J413" i="11"/>
  <c r="J655" i="11"/>
  <c r="J629" i="11"/>
  <c r="J449" i="11"/>
  <c r="J1095" i="11"/>
  <c r="J697" i="11"/>
  <c r="J516" i="11"/>
  <c r="J623" i="11"/>
  <c r="J485" i="11"/>
  <c r="J598" i="11"/>
  <c r="J518" i="11"/>
  <c r="J691" i="11"/>
  <c r="J617" i="11"/>
  <c r="J849" i="11"/>
  <c r="J95" i="11"/>
  <c r="J276" i="11"/>
  <c r="J170" i="11"/>
  <c r="J61" i="11"/>
  <c r="J150" i="11"/>
  <c r="J209" i="11"/>
  <c r="J142" i="11"/>
  <c r="J172" i="11"/>
  <c r="J101" i="11"/>
  <c r="J184" i="11"/>
  <c r="J96" i="11"/>
  <c r="J134" i="11"/>
  <c r="J261" i="11"/>
  <c r="J69" i="11"/>
  <c r="J20" i="11"/>
  <c r="J195" i="11"/>
  <c r="J397" i="11"/>
  <c r="J1319" i="11"/>
  <c r="J337" i="11"/>
  <c r="J944" i="11"/>
  <c r="J330" i="11"/>
  <c r="J479" i="11"/>
  <c r="J478" i="11"/>
  <c r="J419" i="11"/>
  <c r="J466" i="11"/>
  <c r="J349" i="11"/>
  <c r="J263" i="11"/>
  <c r="J404" i="11"/>
  <c r="J624" i="11"/>
  <c r="J440" i="11"/>
  <c r="J295" i="11"/>
  <c r="J432" i="11"/>
  <c r="J215" i="11"/>
  <c r="J423" i="11"/>
  <c r="J301" i="11"/>
  <c r="J442" i="11"/>
  <c r="J493" i="11"/>
  <c r="J740" i="11"/>
  <c r="J561" i="11"/>
  <c r="J578" i="11"/>
  <c r="J672" i="11"/>
  <c r="J664" i="11"/>
  <c r="J718" i="11"/>
  <c r="J532" i="11"/>
  <c r="J666" i="11"/>
  <c r="J509" i="11"/>
  <c r="J658" i="11"/>
  <c r="J659" i="11"/>
  <c r="J534" i="11"/>
  <c r="J722" i="11"/>
  <c r="J643" i="11"/>
  <c r="J710" i="11"/>
  <c r="J902" i="11"/>
  <c r="J870" i="11"/>
  <c r="J775" i="11"/>
  <c r="J1018" i="11"/>
  <c r="J713" i="11"/>
  <c r="J759" i="11"/>
  <c r="J805" i="11"/>
  <c r="J649" i="11"/>
  <c r="J796" i="11"/>
  <c r="J1162" i="11"/>
  <c r="J1151" i="11"/>
  <c r="J884" i="11"/>
  <c r="J791" i="11"/>
  <c r="J1115" i="11"/>
  <c r="J1239" i="11"/>
  <c r="J1055" i="11"/>
  <c r="J915" i="11"/>
  <c r="J11" i="11"/>
  <c r="J279" i="11"/>
  <c r="J616" i="11"/>
  <c r="J809" i="11"/>
  <c r="J1019" i="11"/>
  <c r="J1226" i="11"/>
  <c r="J948" i="11"/>
  <c r="J882" i="11"/>
  <c r="J980" i="11"/>
  <c r="J942" i="11"/>
  <c r="J1310" i="11"/>
  <c r="J1111" i="11"/>
  <c r="J1059" i="11"/>
  <c r="J1071" i="11"/>
  <c r="J874" i="11"/>
  <c r="J1285" i="11"/>
  <c r="J918" i="11"/>
  <c r="J1287" i="11"/>
  <c r="J1141" i="11"/>
  <c r="J1176" i="11"/>
  <c r="J1089" i="11"/>
  <c r="J1053" i="11"/>
  <c r="J1300" i="11"/>
  <c r="J1124" i="11"/>
  <c r="J1308" i="11"/>
  <c r="J1200" i="11"/>
  <c r="J1085" i="11"/>
  <c r="J1140" i="11"/>
  <c r="J1036" i="11"/>
  <c r="J1112" i="11"/>
  <c r="J1289" i="11"/>
  <c r="J1132" i="11"/>
  <c r="J264" i="11"/>
  <c r="J1166" i="11"/>
  <c r="J1234" i="11"/>
  <c r="J1268" i="11"/>
  <c r="J1096" i="11"/>
  <c r="J1060" i="11"/>
  <c r="J86" i="11"/>
  <c r="J284" i="11"/>
  <c r="J434" i="11"/>
  <c r="J467" i="11"/>
  <c r="J384" i="11"/>
  <c r="J647" i="11"/>
  <c r="J839" i="11"/>
  <c r="J861" i="11"/>
  <c r="J633" i="11"/>
  <c r="J1003" i="11"/>
  <c r="J847" i="11"/>
  <c r="J971" i="11"/>
  <c r="J1004" i="11"/>
  <c r="J960" i="11"/>
  <c r="J814" i="11"/>
  <c r="J1157" i="11"/>
  <c r="J1070" i="11"/>
  <c r="J1082" i="11"/>
  <c r="J890" i="11"/>
  <c r="J1294" i="11"/>
  <c r="J1195" i="11"/>
  <c r="J934" i="11"/>
  <c r="J1305" i="11"/>
  <c r="J1225" i="11"/>
  <c r="J1197" i="11"/>
  <c r="J1116" i="11"/>
  <c r="J1065" i="11"/>
  <c r="J1325" i="11"/>
  <c r="J1145" i="11"/>
  <c r="J1189" i="11"/>
  <c r="J121" i="11"/>
  <c r="J424" i="11"/>
  <c r="J613" i="11"/>
  <c r="J526" i="11"/>
  <c r="J1259" i="11"/>
  <c r="J715" i="11"/>
  <c r="J755" i="11"/>
  <c r="J857" i="11"/>
  <c r="J1021" i="11"/>
  <c r="J966" i="11"/>
  <c r="J846" i="11"/>
  <c r="J1081" i="11"/>
  <c r="J1131" i="11"/>
  <c r="J975" i="11"/>
  <c r="J806" i="11"/>
  <c r="J963" i="11"/>
  <c r="J1315" i="11"/>
  <c r="J1232" i="11"/>
  <c r="J1204" i="11"/>
  <c r="J1136" i="11"/>
  <c r="J1077" i="11"/>
  <c r="J1097" i="11"/>
  <c r="J1172" i="11"/>
  <c r="J1048" i="11"/>
  <c r="J1208" i="11"/>
  <c r="J1328" i="11"/>
  <c r="J761" i="11"/>
  <c r="J912" i="11"/>
  <c r="J1043" i="11"/>
  <c r="J1067" i="11"/>
  <c r="J997" i="11"/>
  <c r="J862" i="11"/>
  <c r="J1130" i="11"/>
  <c r="J1159" i="11"/>
  <c r="J999" i="11"/>
  <c r="J969" i="11"/>
  <c r="J984" i="11"/>
  <c r="J1032" i="11"/>
  <c r="J1212" i="11"/>
  <c r="J1144" i="11"/>
  <c r="J1146" i="11"/>
  <c r="J128" i="11"/>
  <c r="J1106" i="11"/>
  <c r="J711" i="11"/>
  <c r="J745" i="11"/>
  <c r="J832" i="11"/>
  <c r="J777" i="11"/>
  <c r="J816" i="11"/>
  <c r="J985" i="11"/>
  <c r="J1078" i="11"/>
  <c r="J1005" i="11"/>
  <c r="J878" i="11"/>
  <c r="J1147" i="11"/>
  <c r="J1203" i="11"/>
  <c r="J976" i="11"/>
  <c r="J1266" i="11"/>
  <c r="J1008" i="11"/>
  <c r="J1044" i="11"/>
  <c r="J1277" i="11"/>
  <c r="J1249" i="11"/>
  <c r="J1205" i="11"/>
  <c r="J1117" i="11"/>
  <c r="J1221" i="11"/>
  <c r="J1192" i="11"/>
  <c r="J1072" i="11"/>
  <c r="J1245" i="11"/>
  <c r="J1153" i="11"/>
  <c r="J1113" i="11"/>
  <c r="J1224" i="11"/>
  <c r="J1000" i="11"/>
  <c r="J1068" i="11"/>
  <c r="J1304" i="11"/>
  <c r="J1219" i="11"/>
  <c r="J1265" i="11"/>
  <c r="J1098" i="11"/>
  <c r="J1216" i="11"/>
  <c r="J1119" i="11"/>
  <c r="J842" i="11"/>
  <c r="J1121" i="11"/>
  <c r="J1273" i="11"/>
  <c r="J74" i="11"/>
  <c r="J370" i="11"/>
  <c r="J481" i="11"/>
  <c r="J751" i="11"/>
  <c r="J1010" i="11"/>
  <c r="J783" i="11"/>
  <c r="J856" i="11"/>
  <c r="J946" i="11"/>
  <c r="J1154" i="11"/>
  <c r="J1013" i="11"/>
  <c r="J894" i="11"/>
  <c r="J1174" i="11"/>
  <c r="J1158" i="11"/>
  <c r="J1284" i="11"/>
  <c r="J1026" i="11"/>
  <c r="J992" i="11"/>
  <c r="J1314" i="11"/>
  <c r="J1039" i="11"/>
  <c r="J1056" i="11"/>
  <c r="J1256" i="11"/>
  <c r="J1213" i="11"/>
  <c r="J1137" i="11"/>
  <c r="J1228" i="11"/>
  <c r="J1084" i="11"/>
  <c r="J1288" i="11"/>
  <c r="J1161" i="11"/>
  <c r="J1133" i="11"/>
  <c r="J1074" i="11"/>
  <c r="J1292" i="11"/>
  <c r="J1165" i="11"/>
  <c r="J1229" i="11"/>
  <c r="J1309" i="11"/>
  <c r="J825" i="11"/>
  <c r="J1123" i="11"/>
  <c r="J1326" i="11"/>
  <c r="J92" i="11"/>
  <c r="J411" i="11"/>
  <c r="J394" i="11"/>
  <c r="J732" i="11"/>
  <c r="J708" i="11"/>
  <c r="J634" i="11"/>
  <c r="J1248" i="11"/>
  <c r="J864" i="11"/>
  <c r="J958" i="11"/>
  <c r="J1118" i="11"/>
  <c r="J1211" i="11"/>
  <c r="J1045" i="11"/>
  <c r="J954" i="11"/>
  <c r="J1183" i="11"/>
  <c r="J1303" i="11"/>
  <c r="J1038" i="11"/>
  <c r="J1173" i="11"/>
  <c r="J364" i="11"/>
  <c r="J910" i="11"/>
  <c r="J1246" i="11"/>
  <c r="J1129" i="11"/>
  <c r="J1160" i="11"/>
  <c r="J1217" i="11"/>
  <c r="J329" i="11"/>
  <c r="J522" i="11"/>
  <c r="J553" i="11"/>
  <c r="J524" i="11"/>
  <c r="J970" i="11"/>
  <c r="J917" i="11"/>
  <c r="J994" i="11"/>
  <c r="J987" i="11"/>
  <c r="J1251" i="11"/>
  <c r="J835" i="11"/>
  <c r="J1057" i="11"/>
  <c r="J990" i="11"/>
  <c r="J1283" i="11"/>
  <c r="J810" i="11"/>
  <c r="J1312" i="11"/>
  <c r="J1083" i="11"/>
  <c r="J1050" i="11"/>
  <c r="J827" i="11"/>
  <c r="J1150" i="11"/>
  <c r="J1080" i="11"/>
  <c r="J1321" i="11"/>
  <c r="J1313" i="11"/>
  <c r="J1257" i="11"/>
  <c r="J1177" i="11"/>
  <c r="J1272" i="11"/>
  <c r="J1237" i="11"/>
  <c r="J1105" i="11"/>
  <c r="J1317" i="11"/>
  <c r="J1185" i="11"/>
  <c r="J1260" i="11"/>
  <c r="J1231" i="11"/>
  <c r="J1329" i="11"/>
  <c r="J502" i="11"/>
  <c r="J886" i="11"/>
  <c r="J850" i="11"/>
  <c r="J1023" i="11"/>
  <c r="J875" i="11"/>
  <c r="J1227" i="11"/>
  <c r="J1215" i="11"/>
  <c r="J56" i="11"/>
  <c r="J355" i="11"/>
  <c r="J631" i="11"/>
  <c r="J979" i="11"/>
  <c r="J694" i="11"/>
  <c r="J1022" i="11"/>
  <c r="J749" i="11"/>
  <c r="J1126" i="11"/>
  <c r="J781" i="11"/>
  <c r="J851" i="11"/>
  <c r="J1079" i="11"/>
  <c r="J1035" i="11"/>
  <c r="J943" i="11"/>
  <c r="J906" i="11"/>
  <c r="J1327" i="11"/>
  <c r="J1102" i="11"/>
  <c r="J1062" i="11"/>
  <c r="J843" i="11"/>
  <c r="J1169" i="11"/>
  <c r="J1100" i="11"/>
  <c r="J1088" i="11"/>
  <c r="J1040" i="11"/>
  <c r="J1293" i="11"/>
  <c r="J1190" i="11"/>
  <c r="J1280" i="11"/>
  <c r="J1125" i="11"/>
  <c r="J1037" i="11"/>
  <c r="J1201" i="11"/>
  <c r="J1296" i="11"/>
  <c r="J1261" i="11"/>
  <c r="J1209" i="11"/>
  <c r="J803" i="11"/>
  <c r="J808" i="11"/>
  <c r="J938" i="11"/>
  <c r="J1258" i="11"/>
  <c r="J1029" i="11"/>
  <c r="J1061" i="11"/>
  <c r="J140" i="11"/>
  <c r="J322" i="11"/>
  <c r="J233" i="11"/>
  <c r="J630" i="11"/>
  <c r="J422" i="11"/>
  <c r="J570" i="11"/>
  <c r="J497" i="11"/>
  <c r="J998" i="11"/>
  <c r="J741" i="11"/>
  <c r="J773" i="11"/>
  <c r="J1198" i="11"/>
  <c r="J794" i="11"/>
  <c r="J883" i="11"/>
  <c r="J1110" i="11"/>
  <c r="J1046" i="11"/>
  <c r="J1006" i="11"/>
  <c r="J922" i="11"/>
  <c r="J826" i="11"/>
  <c r="J1148" i="11"/>
  <c r="J1103" i="11"/>
  <c r="J859" i="11"/>
  <c r="J1196" i="11"/>
  <c r="J1114" i="11"/>
  <c r="J1109" i="11"/>
  <c r="J1052" i="11"/>
  <c r="J1324" i="11"/>
  <c r="J1220" i="11"/>
  <c r="J1301" i="11"/>
  <c r="J1244" i="11"/>
  <c r="J1152" i="11"/>
  <c r="J1049" i="11"/>
  <c r="J1297" i="11"/>
  <c r="J85" i="11"/>
  <c r="J747" i="11"/>
  <c r="J1069" i="11"/>
  <c r="J1064" i="11"/>
  <c r="J1093" i="11"/>
  <c r="J1092" i="11"/>
  <c r="J129" i="11"/>
  <c r="J80" i="11"/>
  <c r="J321" i="11"/>
  <c r="J406" i="11"/>
  <c r="J663" i="11"/>
  <c r="J650" i="11"/>
  <c r="J757" i="11"/>
  <c r="J889" i="11"/>
  <c r="J916" i="11"/>
  <c r="J845" i="11"/>
  <c r="J866" i="11"/>
  <c r="J972" i="11"/>
  <c r="J926" i="11"/>
  <c r="J1254" i="11"/>
  <c r="J1099" i="11"/>
  <c r="J1047" i="11"/>
  <c r="J1024" i="11"/>
  <c r="J858" i="11"/>
  <c r="J1275" i="11"/>
  <c r="J1149" i="11"/>
  <c r="J891" i="11"/>
  <c r="J1267" i="11"/>
  <c r="J1134" i="11"/>
  <c r="J1164" i="11"/>
  <c r="J1076" i="11"/>
  <c r="J1041" i="11"/>
  <c r="J1264" i="11"/>
  <c r="J1104" i="11"/>
  <c r="J1281" i="11"/>
  <c r="J1193" i="11"/>
  <c r="J1073" i="11"/>
  <c r="J1253" i="11"/>
  <c r="J1120" i="11"/>
  <c r="J1330" i="11"/>
  <c r="J1168" i="11"/>
  <c r="J1180" i="11"/>
  <c r="J130" i="11"/>
  <c r="J401" i="11"/>
  <c r="J1184" i="11"/>
  <c r="J1295" i="11"/>
  <c r="J1318" i="11"/>
  <c r="J1163" i="11"/>
  <c r="J1243" i="11"/>
  <c r="J680" i="11"/>
  <c r="J625" i="11"/>
  <c r="J456" i="11"/>
  <c r="J1058" i="11"/>
  <c r="J1156" i="11"/>
  <c r="J563" i="11"/>
  <c r="J905" i="11"/>
  <c r="J682" i="11"/>
  <c r="J435" i="11"/>
  <c r="J58" i="11"/>
  <c r="J348" i="11"/>
  <c r="J1320" i="11"/>
  <c r="J612" i="11"/>
  <c r="J645" i="11"/>
  <c r="J318" i="11"/>
  <c r="J308" i="11"/>
  <c r="J122" i="11"/>
  <c r="J236" i="11"/>
  <c r="J1230" i="11"/>
  <c r="J1031" i="11"/>
  <c r="J84" i="11"/>
  <c r="J447" i="11"/>
  <c r="J1233" i="11"/>
  <c r="J569" i="11"/>
  <c r="J179" i="11"/>
  <c r="J1054" i="11"/>
  <c r="J1236" i="11"/>
  <c r="J1223" i="11"/>
  <c r="J225" i="11"/>
  <c r="J64" i="11"/>
  <c r="J259" i="11"/>
  <c r="J790" i="11"/>
  <c r="J807" i="11"/>
  <c r="J1276" i="11"/>
  <c r="J707" i="11"/>
  <c r="J79" i="11"/>
  <c r="J256" i="11"/>
  <c r="J249" i="11"/>
  <c r="J277" i="11"/>
  <c r="J1107" i="11"/>
  <c r="J1199" i="11"/>
  <c r="J867" i="11"/>
  <c r="J90" i="11"/>
  <c r="J378" i="11"/>
  <c r="J5" i="11"/>
  <c r="J137" i="11"/>
  <c r="J100" i="11"/>
  <c r="J242" i="11"/>
  <c r="J328" i="11"/>
  <c r="J592" i="11"/>
  <c r="J640" i="11"/>
  <c r="J753" i="11"/>
  <c r="J331" i="11"/>
  <c r="J356" i="11"/>
  <c r="J151" i="11"/>
  <c r="J797" i="11"/>
  <c r="J1252" i="11"/>
  <c r="J420" i="11"/>
  <c r="J599" i="11"/>
  <c r="J399" i="11"/>
  <c r="J689" i="11"/>
  <c r="J208" i="11"/>
  <c r="J1263" i="11"/>
  <c r="J1207" i="11"/>
  <c r="J1143" i="11"/>
  <c r="J105" i="11"/>
  <c r="J189" i="11"/>
  <c r="J414" i="11"/>
  <c r="J156" i="11"/>
  <c r="J951" i="11"/>
  <c r="J1191" i="11"/>
  <c r="J834" i="11"/>
  <c r="J393" i="11"/>
  <c r="J268" i="11"/>
  <c r="J315" i="11"/>
  <c r="J817" i="11"/>
  <c r="J840" i="11"/>
  <c r="J1025" i="11"/>
  <c r="J71" i="11"/>
  <c r="J341" i="11"/>
  <c r="J305" i="11"/>
  <c r="J921" i="11"/>
  <c r="J1316" i="11"/>
  <c r="J1155" i="11"/>
  <c r="J392" i="11"/>
  <c r="J241" i="11"/>
  <c r="J104" i="11"/>
  <c r="J63" i="11"/>
  <c r="J1030" i="11"/>
  <c r="J1242" i="11"/>
  <c r="J258" i="11"/>
  <c r="J904" i="11"/>
  <c r="J304" i="11"/>
  <c r="J608" i="11"/>
  <c r="J347" i="11"/>
  <c r="J83" i="11"/>
  <c r="J267" i="11"/>
  <c r="I1328" i="1" l="1"/>
  <c r="I1325" i="4"/>
  <c r="I1329" i="3"/>
  <c r="I1330" i="3" s="1"/>
  <c r="I1329" i="1" l="1"/>
  <c r="I1326" i="4"/>
</calcChain>
</file>

<file path=xl/sharedStrings.xml><?xml version="1.0" encoding="utf-8"?>
<sst xmlns="http://schemas.openxmlformats.org/spreadsheetml/2006/main" count="20758" uniqueCount="2712">
  <si>
    <t>29,09%</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</si>
  <si>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</si>
  <si>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</si>
  <si>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</si>
  <si>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</si>
  <si>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</si>
  <si>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</si>
  <si>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</si>
  <si>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</si>
  <si>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</si>
  <si>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</si>
  <si>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</si>
  <si>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</si>
  <si>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</si>
  <si>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</si>
  <si>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</si>
  <si>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DEMOLIÇÕES E RETIRADAS</t>
  </si>
  <si>
    <t xml:space="preserve"> 1.1.1 </t>
  </si>
  <si>
    <t>IOPES</t>
  </si>
  <si>
    <t>Demolição de piso cimentado inclusive lastro de concreto</t>
  </si>
  <si>
    <t>m²</t>
  </si>
  <si>
    <t xml:space="preserve"> 1.1.2 </t>
  </si>
  <si>
    <t>Demolição de piso revestido com cerâmica</t>
  </si>
  <si>
    <t xml:space="preserve"> 1.1.3 </t>
  </si>
  <si>
    <t>Demolição de piso revestido com cerâmica inclusive lastro de concreto</t>
  </si>
  <si>
    <t xml:space="preserve"> 1.1.4 </t>
  </si>
  <si>
    <t>Demolição de piso revestido com tacos de madeira</t>
  </si>
  <si>
    <t xml:space="preserve"> 1.1.5 </t>
  </si>
  <si>
    <t>Demolição de piso de tábuas</t>
  </si>
  <si>
    <t xml:space="preserve"> 1.1.6 </t>
  </si>
  <si>
    <t>Demolição de revestimento com azulejos</t>
  </si>
  <si>
    <t xml:space="preserve"> 1.1.7 </t>
  </si>
  <si>
    <t>Demolição de revestimento com lambris de madeira</t>
  </si>
  <si>
    <t xml:space="preserve"> 1.1.8 </t>
  </si>
  <si>
    <t>Retirada de revestimento antigo em reboco</t>
  </si>
  <si>
    <t xml:space="preserve"> 1.1.9 </t>
  </si>
  <si>
    <t>Demolição de alvenaria</t>
  </si>
  <si>
    <t>m³</t>
  </si>
  <si>
    <t xml:space="preserve"> 1.1.10 </t>
  </si>
  <si>
    <t>Demolição manual de concreto simples (EMOP 05.001.001)</t>
  </si>
  <si>
    <t xml:space="preserve"> 1.1.11 </t>
  </si>
  <si>
    <t>Retirada manual de pavimento em paralelepípedos, incluindo empilhamento para reaproveitamento</t>
  </si>
  <si>
    <t xml:space="preserve"> 1.1.12 </t>
  </si>
  <si>
    <t>Retirada manual de blocos pré-moldados de concreto (Blokret), inclusive empilhamento para reaproveitamento</t>
  </si>
  <si>
    <t xml:space="preserve"> 1.1.13 </t>
  </si>
  <si>
    <t>Retirada de portas e janelas de madeira, inclusive batentes</t>
  </si>
  <si>
    <t xml:space="preserve"> 1.1.14 </t>
  </si>
  <si>
    <t>Retirada de esquadrias metálicas</t>
  </si>
  <si>
    <t xml:space="preserve"> 1.1.15 </t>
  </si>
  <si>
    <t>Retirada de meio-fio de concreto</t>
  </si>
  <si>
    <t>m</t>
  </si>
  <si>
    <t xml:space="preserve"> 1.1.16 </t>
  </si>
  <si>
    <t>Remoção de pintura antiga a óleo ou esmalte</t>
  </si>
  <si>
    <t xml:space="preserve"> 1.1.17 </t>
  </si>
  <si>
    <t>Demolição manual de concreto armado (EMOP 05.001.033)</t>
  </si>
  <si>
    <t xml:space="preserve"> 1.1.18 </t>
  </si>
  <si>
    <t>Demolição de piso cimentado, exclusive lastro de concreto</t>
  </si>
  <si>
    <t xml:space="preserve"> 1.1.19 </t>
  </si>
  <si>
    <t>Retirada de bandeira de porta</t>
  </si>
  <si>
    <t>und</t>
  </si>
  <si>
    <t xml:space="preserve"> 1.1.20 </t>
  </si>
  <si>
    <t>Demolição de elementos vazados cerâmicos ou de concreto</t>
  </si>
  <si>
    <t xml:space="preserve"> 1.1.21 </t>
  </si>
  <si>
    <t>Retirada de aparelhos sanitários</t>
  </si>
  <si>
    <t xml:space="preserve"> 1.1.22 </t>
  </si>
  <si>
    <t>Retirada de grades, gradis, alambrados, cercas e portões</t>
  </si>
  <si>
    <t xml:space="preserve"> 1.1.23 </t>
  </si>
  <si>
    <t>Retirada de bancada de pia</t>
  </si>
  <si>
    <t xml:space="preserve"> 1.1.24 </t>
  </si>
  <si>
    <t>Retirada de tanque de cimento</t>
  </si>
  <si>
    <t xml:space="preserve"> 1.1.25 </t>
  </si>
  <si>
    <t>Retirada de caixa d'água de fibrocimento, inclusive tubulação de ligação</t>
  </si>
  <si>
    <t xml:space="preserve"> 1.1.26 </t>
  </si>
  <si>
    <t>Demolição de forro de madeira, sem reaproveitamento</t>
  </si>
  <si>
    <t xml:space="preserve"> 1.1.27 </t>
  </si>
  <si>
    <t>Retirada de poste de aço de 4 a 6 m</t>
  </si>
  <si>
    <t xml:space="preserve"> 1.1.28 </t>
  </si>
  <si>
    <t>Retirada de pintura antiga a base de PVA</t>
  </si>
  <si>
    <t xml:space="preserve"> 1.1.29 </t>
  </si>
  <si>
    <t>Demolição de laje pré-moldada de concreto</t>
  </si>
  <si>
    <t xml:space="preserve"> 1.1.30 </t>
  </si>
  <si>
    <t>Apicoamento de superfície com revestimento em argamassa</t>
  </si>
  <si>
    <t xml:space="preserve"> 1.1.31 </t>
  </si>
  <si>
    <t>Retirada de divisórias com reaproveitamento</t>
  </si>
  <si>
    <t xml:space="preserve"> 1.1.32 </t>
  </si>
  <si>
    <t>Retirada de pontos elétricos (luminárias, interruptores e tomadas)</t>
  </si>
  <si>
    <t xml:space="preserve"> 1.1.33 </t>
  </si>
  <si>
    <t>Retirada de vidros quebrados</t>
  </si>
  <si>
    <t xml:space="preserve"> 1.1.34 </t>
  </si>
  <si>
    <t>Lixamento de parede com pintura antiga PVA para recebimento de nova camada de tinta</t>
  </si>
  <si>
    <t xml:space="preserve"> 1.1.35 </t>
  </si>
  <si>
    <t>Remoção de engradamento de madeira de cobertura para reaproveitamento</t>
  </si>
  <si>
    <t xml:space="preserve"> 1.1.36 </t>
  </si>
  <si>
    <t>Remoção de telhas cerâmica, tipo francesa, inclusive cumeeira</t>
  </si>
  <si>
    <t xml:space="preserve"> 1.1.37 </t>
  </si>
  <si>
    <t>Remoção de telhas cerâmicas, tipo colonial, inclusive cumeeiras</t>
  </si>
  <si>
    <t xml:space="preserve"> 1.1.38 </t>
  </si>
  <si>
    <t>Remoção de telha ondulada de fibrocimento, inclusive cumeeira</t>
  </si>
  <si>
    <t xml:space="preserve"> 1.1.39 </t>
  </si>
  <si>
    <t>Retirada de rodapé de madeira ou cerâmica</t>
  </si>
  <si>
    <t xml:space="preserve"> 1.1.40 </t>
  </si>
  <si>
    <t>Demolição de piso granilite</t>
  </si>
  <si>
    <t xml:space="preserve"> 1.1.41 </t>
  </si>
  <si>
    <t>Retirada de caixas/quadros elétricos</t>
  </si>
  <si>
    <t xml:space="preserve"> 1.1.42 </t>
  </si>
  <si>
    <t>Remoção de cobertura em telha metálica, exclusive estrutura</t>
  </si>
  <si>
    <t xml:space="preserve"> 1.1.43 </t>
  </si>
  <si>
    <t>Demolição de divisória de granito</t>
  </si>
  <si>
    <t xml:space="preserve"> 1.1.44 </t>
  </si>
  <si>
    <t>Retirada de alizar de madeira</t>
  </si>
  <si>
    <t xml:space="preserve"> 1.2 </t>
  </si>
  <si>
    <t xml:space="preserve"> 1.2.1 </t>
  </si>
  <si>
    <t>Remoção de revestimento de pisos com forração textil</t>
  </si>
  <si>
    <t xml:space="preserve"> 1.2.2 </t>
  </si>
  <si>
    <t>Retirada de marco de madeira</t>
  </si>
  <si>
    <t xml:space="preserve"> 1.2.3 </t>
  </si>
  <si>
    <t>Retirada de piso de borracha</t>
  </si>
  <si>
    <t xml:space="preserve"> 1.2.4 </t>
  </si>
  <si>
    <t>SINAPI</t>
  </si>
  <si>
    <t>REMOÇÃO DE FORRO DE GESSO, DE FORMA MANUAL, SEM REAPROVEITAMENTO. AF_09/2023</t>
  </si>
  <si>
    <t xml:space="preserve"> 1.2.5 </t>
  </si>
  <si>
    <t>REMOÇÃO DE TRAMA METÁLICA OU DE MADEIRA PARA FORRO, DE FORMA MANUAL, SEM REAPROVEITAMENTO. AF_09/2023</t>
  </si>
  <si>
    <t xml:space="preserve"> 1.2.6 </t>
  </si>
  <si>
    <t>REMOÇÃO DE CHAPAS E PERFIS DE DRYWALL, DE FORMA MANUAL, SEM REAPROVEITAMENTO. AF_09/2023</t>
  </si>
  <si>
    <t xml:space="preserve"> 1.2.7 </t>
  </si>
  <si>
    <t>REMOÇÃO DE FORROS DE DRYWALL, PVC E FIBROMINERAL, DE FORMA MANUAL, SEM REAPROVEITAMENTO. AF_09/2023</t>
  </si>
  <si>
    <t xml:space="preserve"> 1.3 </t>
  </si>
  <si>
    <t>LIMPEZA DO TERRENO</t>
  </si>
  <si>
    <t xml:space="preserve"> 1.3.1 </t>
  </si>
  <si>
    <t>Corte de capoeira fina, a foice (manual)</t>
  </si>
  <si>
    <t xml:space="preserve"> 1.3.2 </t>
  </si>
  <si>
    <t>Raspagem e limpeza do terreno (manual)</t>
  </si>
  <si>
    <t xml:space="preserve"> 1.3.3 </t>
  </si>
  <si>
    <t>Corte e destocamento de árvores com diâmetro de até 15 cm</t>
  </si>
  <si>
    <t xml:space="preserve"> 1.3.4 </t>
  </si>
  <si>
    <t>Corte e destocamento de árvores com diâmetro superior a 30 cm</t>
  </si>
  <si>
    <t xml:space="preserve"> 2 </t>
  </si>
  <si>
    <t>INSTALAÇÃO DO CANTEIRO DE OBRAS</t>
  </si>
  <si>
    <t xml:space="preserve"> 2.1 </t>
  </si>
  <si>
    <t>TAPUMES, BARRACOES E COBERTURAS</t>
  </si>
  <si>
    <t xml:space="preserve"> 2.1.1 </t>
  </si>
  <si>
    <t>Locação de andaime metálico para trabalho em fachada de edifíco (aluguel de 1 m² por 1 mês) inclusive frete, montagem e desmontagem</t>
  </si>
  <si>
    <t xml:space="preserve"> 2.1.2 </t>
  </si>
  <si>
    <t>Locação de andaime metálico para fachada - tipo torre (aluguel mensal)</t>
  </si>
  <si>
    <t xml:space="preserve"> 2.1.3 </t>
  </si>
  <si>
    <t>Fornecimento e instalação de proteção para andaime fachadeiro considerando plataforma, rodapé e guarda-corpo em madeira, inclusive entelamento, conforme NR-18 (medido por m2 de fachada)</t>
  </si>
  <si>
    <t xml:space="preserve"> 2.1.4 </t>
  </si>
  <si>
    <t>Tapume Telha Metálica Ondulada em aço galvalume 0,50mm Branca h=2,20m, incl. montagem estr. mad. 8"x8", c/adesivo "DER-ES" 60x60cm a cada 10m, incl. faixas pint. esmalte sint. cores azul c/ h=30cm e rosa c/ h=10cm (Reaproveitamento 2x)</t>
  </si>
  <si>
    <t xml:space="preserve"> 2.1.5 </t>
  </si>
  <si>
    <t>Tapume madeira compensada resinada e= 12mm h=2,20m, estr. c/ mad reflorest., incl mont, pintura esmalte sint, adesivo "DER-ES" 60x60cm a cada 10m e faixas c/ pintura esmalte sintético nas cores azul c/ h=30cm e rosa c/ h=10cm</t>
  </si>
  <si>
    <t xml:space="preserve"> 2.1.6 </t>
  </si>
  <si>
    <t>TELA PLASTICA LARANJA, TIPO TAPUME PARA SINALIZACAO, MALHA RETANGULAR, ROLO 1.20 X 50 M (L X C)</t>
  </si>
  <si>
    <t>M</t>
  </si>
  <si>
    <t xml:space="preserve"> 2.2 </t>
  </si>
  <si>
    <t>INSTALAÇÃO DO CANTEIRO DE OBRAS (UTILIZAÇÃO 1 VEZ), PROJETO PADRÃO LABOR - NR.18 (OBRAS COM PRAZO DE EXECUÇÃO SUPERIOR A 12 MESES)</t>
  </si>
  <si>
    <t xml:space="preserve"> 2.2.1 </t>
  </si>
  <si>
    <t>Galpão para serraria e carpintaria área 12.00m2, em peça de madeira 8x8cm e contraventamento de 5x7cm, cobertura de telha de fibroc. de 6mm, inclusive ponto e cabo de alimentação da máquina, conf. projeto (1 utilização)</t>
  </si>
  <si>
    <t xml:space="preserve"> 2.2.2 </t>
  </si>
  <si>
    <t>Galpão para corte e armação com área de 6.00m2, em peças de madeira 8x8cm e contraventamento de 5x7cm, cobertura de telhas de fibroc. de 6mm, inclusive ponto e cabo de alimentação da máquina, conf. projeto (1 utilização)</t>
  </si>
  <si>
    <t xml:space="preserve"> 2.2.3 </t>
  </si>
  <si>
    <t>Reservatório de poliestileno de 500L, incl. suporte em madeira de 7x12cm e 5x7cm, elevado de 4m, conf. projeto (1 utilização)</t>
  </si>
  <si>
    <t xml:space="preserve"> 2.2.4 </t>
  </si>
  <si>
    <t>Reservatório de poliestileno de 1000 L, incl. suporte em madeira de 7x12cm e 8x7cm, elevado de 4m, conf. projeto (1 utilização)</t>
  </si>
  <si>
    <t xml:space="preserve"> 2.2.5 </t>
  </si>
  <si>
    <t>Rede de água com padrão de entrada d'água diâm. 3/4", conf. espec. CESAN, incl. tubos e conexões para alimentação, distribuição, extravasor e limpeza, cons. o padrão a 25m, conf. projeto (1 utilização)</t>
  </si>
  <si>
    <t xml:space="preserve"> 2.2.6 </t>
  </si>
  <si>
    <t>Rede de luz, incl. padrão entrada de energia trifás., cabo de ligação até barracões, quadro de distrib., disj. e chave de força (quando necessário), cons. 20m entre padrão entrada e QDG, conf. projeto (1 utilização)</t>
  </si>
  <si>
    <t xml:space="preserve"> 2.2.7 </t>
  </si>
  <si>
    <t>Rede de esgoto, contendo fossa e filtro, inclusive tubos e conexões de ligação entre caixas, considerando distância de 25m, conforme projeto (1 utilização)</t>
  </si>
  <si>
    <t xml:space="preserve"> 2.3 </t>
  </si>
  <si>
    <t>INSTALAÇÃO DO CANTEIRO DE OBRAS (UTILIZAÇÃO 2 VEZES), PROJETO PADRÃO LABOR - NR.18 (OBRAS COM PRAZO DE EXECUÇÃO DE 6 A 12 MESES)</t>
  </si>
  <si>
    <t xml:space="preserve"> 2.3.1 </t>
  </si>
  <si>
    <t>Reservatório de poliestileno de 500 L, incl. suporte em madeira de 7x12cm e 5x7cm, elevado de 4m, conforme projeto (2 utilizações)</t>
  </si>
  <si>
    <t xml:space="preserve"> 2.3.2 </t>
  </si>
  <si>
    <t>Reservatório de poliestileno de 1000 L, inclusive suporte em madeira de 7x12cm e 5x7cm, elevado de 4m, conforme projeto (2 utilizações)</t>
  </si>
  <si>
    <t xml:space="preserve"> 2.3.3 </t>
  </si>
  <si>
    <t>Rede de água, com padrão de entrada d'água diâm. 3/4", conf. espec. CESAN, incl. tubos e conexões para alimentação, distribuição, extravasor e limpeza, cons. o padrão a 25m, conf. projeto (2 utilizações)</t>
  </si>
  <si>
    <t xml:space="preserve"> 3 </t>
  </si>
  <si>
    <t>MOVIMENTAÇÃO DE TERRA</t>
  </si>
  <si>
    <t xml:space="preserve"> 3.1 </t>
  </si>
  <si>
    <t>ESCAVAÇÕES</t>
  </si>
  <si>
    <t xml:space="preserve"> 3.1.1 </t>
  </si>
  <si>
    <t>Escavação manual em material de 1a. categoria, até 1.50 m de profundidade</t>
  </si>
  <si>
    <t xml:space="preserve"> 3.1.2 </t>
  </si>
  <si>
    <t>Escavação manual em material de 2a. categoria, até 1.50 m de profundidade</t>
  </si>
  <si>
    <t xml:space="preserve"> 3.1.3 </t>
  </si>
  <si>
    <t>Escavação mecânica em material de 1a. categoria</t>
  </si>
  <si>
    <t xml:space="preserve"> 3.1.4 </t>
  </si>
  <si>
    <t>Escavação mecânica em material de 2a. categoria</t>
  </si>
  <si>
    <t xml:space="preserve"> 3.1.5 </t>
  </si>
  <si>
    <t>Apiloamento do fundo de vala com maço de 30 a 60kg</t>
  </si>
  <si>
    <t xml:space="preserve"> 3.2 </t>
  </si>
  <si>
    <t>REATERRO E COMPACTAÇÃO</t>
  </si>
  <si>
    <t xml:space="preserve"> 3.2.1 </t>
  </si>
  <si>
    <t>Reaterro apiloado de cavas de fundação, em camadas de 20 cm</t>
  </si>
  <si>
    <t xml:space="preserve"> 3.2.2 </t>
  </si>
  <si>
    <t>Material para aterro - areia limpa (fornecimento já considerado 15% de empolamento)</t>
  </si>
  <si>
    <t xml:space="preserve"> 3.2.3 </t>
  </si>
  <si>
    <t>Lastro de brita 3 e 4, apiloado manualmente</t>
  </si>
  <si>
    <t xml:space="preserve"> 3.2.4 </t>
  </si>
  <si>
    <t>Lastro de areia</t>
  </si>
  <si>
    <t xml:space="preserve"> 3.2.5 </t>
  </si>
  <si>
    <t>Aterro manual para regularização do terreno em areia, inclusive adensamento hidráulico e fornecimento do material (máximo de 100m3)</t>
  </si>
  <si>
    <t xml:space="preserve"> 3.2.6 </t>
  </si>
  <si>
    <t>Aterro manual para regularização do terreno em argila, inclusive adensamento manual e fornecimento do material (máximo de 100m3)</t>
  </si>
  <si>
    <t xml:space="preserve"> 3.2.7 </t>
  </si>
  <si>
    <t>Aterro com areia em áreas de calçada, inclusive fornecimento e adensamento</t>
  </si>
  <si>
    <t xml:space="preserve"> 3.2.8 </t>
  </si>
  <si>
    <t>Aterro compactado utilizando compactador de placa vibratória com reaproveitamento do material</t>
  </si>
  <si>
    <t xml:space="preserve"> 3.2.9 </t>
  </si>
  <si>
    <t>Reaterro de valas, exclusive compactação</t>
  </si>
  <si>
    <t xml:space="preserve"> 3.3 </t>
  </si>
  <si>
    <t>TRANSPORTES</t>
  </si>
  <si>
    <t xml:space="preserve"> 3.3.1 </t>
  </si>
  <si>
    <t>Índice de preço para remoção de entulho decorrente da execução de obras (Classe A CONAMA - NBR 10.004 - Classe II-B), incluindo aluguel da caçamba, carga, transporte e descarga em área licenciada</t>
  </si>
  <si>
    <t xml:space="preserve"> 3.3.2 </t>
  </si>
  <si>
    <t>Transporte de material encosta acima, serviço inteiramente manual, a 10m de distância, considerados ao longo da encosta, inclusive carga e descarga (txdam)</t>
  </si>
  <si>
    <t xml:space="preserve"> 3.3.3 </t>
  </si>
  <si>
    <t>Transporte de material encosta abaixo, serviço inteiramente manual, a 10m de distância, considerados ao longo da encosta, inclusive carga e descarga (txdam)</t>
  </si>
  <si>
    <t xml:space="preserve"> 4 </t>
  </si>
  <si>
    <t>ESTRUTURAS</t>
  </si>
  <si>
    <t xml:space="preserve"> 4.1 </t>
  </si>
  <si>
    <t>INFRA-ESTRUTURA (FUNDAÇÃO)</t>
  </si>
  <si>
    <t xml:space="preserve"> 4.1.1 </t>
  </si>
  <si>
    <t>Fornecimento, preparo e aplicação de concreto ciclópico Fck=15MPa com 30% de pedra de mão</t>
  </si>
  <si>
    <t xml:space="preserve"> 4.1.2 </t>
  </si>
  <si>
    <t>Fôrma de tábua de madeira de 2.5 x 30.0 cm para fundações, levando-se em conta a utilização 5 vezes (incluido o material, corte, montagem, escoramento e desforma)</t>
  </si>
  <si>
    <t xml:space="preserve"> 4.1.3 </t>
  </si>
  <si>
    <t>Fornecimento, preparo e aplicação de concreto Fck = 30 MPa (com brita 1 e 2) - (5% de perdas já incluído no custo)</t>
  </si>
  <si>
    <t xml:space="preserve"> 4.1.4 </t>
  </si>
  <si>
    <t>Fornecimento, preparo e aplicação de concreto magro com consumo mínimo de cimento de 250 kg/m3 (brita 1 e 2) - (5% de perdas já incluído no custo)</t>
  </si>
  <si>
    <t xml:space="preserve"> 4.1.5 </t>
  </si>
  <si>
    <t>Fornecimento, preparo e aplicação de concreto Fck=15 MPa (brita 1 e 2) - (5% de perdas já incluído no custo)</t>
  </si>
  <si>
    <t xml:space="preserve"> 4.1.6 </t>
  </si>
  <si>
    <t>Fornecimento, preparo e aplicação de concreto Fck=20 MPa (brita 1 e 2) - (5% de perdas já incluído no custo)</t>
  </si>
  <si>
    <t xml:space="preserve"> 4.1.7 </t>
  </si>
  <si>
    <t>Fornecimento, preparo e aplicação de concreto Fck=25 MPa (brita 1 e 2) - (5% de perdas já incluído no custo)</t>
  </si>
  <si>
    <t xml:space="preserve"> 4.1.8 </t>
  </si>
  <si>
    <t>Fôrma de chapa compensada resinada 12mm, levando-se em conta a utilização 3 vezes (incluido o material, corte, montagem, escoramento e desfôrma)</t>
  </si>
  <si>
    <t xml:space="preserve"> 4.1.9 </t>
  </si>
  <si>
    <t>Fornecimento e aplicação de concreto USINADO Fck=20 MPa - considerando lançamento MANUAL para INFRA-ESTRUTURA (5% de perdas já incluído no custo)</t>
  </si>
  <si>
    <t xml:space="preserve"> 4.1.10 </t>
  </si>
  <si>
    <t>Fornecimento e aplicação de concreto USINADO Fck=25 MPa - considerando lançamento MANUAL para INFRA-ESTRUTURA (5% de perdas já incluído no custo)</t>
  </si>
  <si>
    <t xml:space="preserve"> 4.1.11 </t>
  </si>
  <si>
    <t>Fornecimento, dobragem e colocação em fôrma, de armadura CA-50 A média, diâmetro de 6.3 a 10.0 mm</t>
  </si>
  <si>
    <t>kg</t>
  </si>
  <si>
    <t xml:space="preserve"> 4.1.12 </t>
  </si>
  <si>
    <t>Fornecimento, dobragem e colocação em fôrma, de armadura CA-50 A grossa diâmetro de 12.5 a 25.0 mm (1/2 a 1")</t>
  </si>
  <si>
    <t xml:space="preserve"> 4.1.13 </t>
  </si>
  <si>
    <t>Fornecimento, dobragem e colocação em fôrma, de armadura CA-60 B fina, diâmetro de 4.0 a 7.0mm</t>
  </si>
  <si>
    <t xml:space="preserve"> 4.1.14 </t>
  </si>
  <si>
    <t>Fôrma de tábua de madeira de 2.5x30.0cm, levando-se em conta utilização 1 vez (incluindo o material, corte, montagem, escoramento e desforma)</t>
  </si>
  <si>
    <t xml:space="preserve"> 4.1.15 </t>
  </si>
  <si>
    <t>Fornecimento e aplicação de concreto USINADO Fck=30 MPa - considerando lançamento MANUAL para INFRA-ESTRUTURA (5% de perdas já incluído no custo)</t>
  </si>
  <si>
    <t xml:space="preserve"> 4.1.16 </t>
  </si>
  <si>
    <t>Fôrma de tábua de madeira de 2.5x30.0cm, levando-se em conta utilização 3 vezes (incluindo o material, corte, montagem, escoramento e desforma)</t>
  </si>
  <si>
    <t xml:space="preserve"> 4.2 </t>
  </si>
  <si>
    <t>SUPER-ESTRUTURA</t>
  </si>
  <si>
    <t xml:space="preserve"> 4.2.1 </t>
  </si>
  <si>
    <t>Fornecimento e aplicação de concreto USINADO Fck=20 MPa - considerando BOMBEAMENTO (5% de perdas já incluído no custo) (6% de taxa p/concr.bombeavel)</t>
  </si>
  <si>
    <t xml:space="preserve"> 4.2.2 </t>
  </si>
  <si>
    <t>Fornecimento e aplicação de concreto USINADO Fck=25 MPa - considerando BOMBEAMENTO (5% de perdas já incluído no custo) (6% de taxa p/concr.bombeavel)</t>
  </si>
  <si>
    <t xml:space="preserve"> 4.2.3 </t>
  </si>
  <si>
    <t>Fornecimento e aplicação de concreto USINADO Fck=30 MPa - considerando BOMBEAMENTO (5% de perdas já incluído no custo) (6% de taxa p/ concr. bombeavel)</t>
  </si>
  <si>
    <t xml:space="preserve"> 4.2.4 </t>
  </si>
  <si>
    <t>Fornecimento, dobragem e colocação em fôrma, de armadura CA-50 A grossa, diâmetro de 12.5 a 25.0mm</t>
  </si>
  <si>
    <t xml:space="preserve"> 4.2.5 </t>
  </si>
  <si>
    <t xml:space="preserve"> 4.2.6 </t>
  </si>
  <si>
    <t>Fôrma em chapa de madeira compensada plastificada 12mm para estrutura em geral, 5 reaproveitamentos, reforçada com sarrafos de madeira 2.5x10cm (incl material, corte, montagem, escoras em eucalipto e desforma)</t>
  </si>
  <si>
    <t xml:space="preserve"> 4.2.7 </t>
  </si>
  <si>
    <t>Forma de chapas madeira compensada resinada, esp. 12mm, levando-se em conta a utilização 3 vezes, reforçadas com sarrafos de madeira de 2.5 x 10.0cm (incl material, corte, montagem, escoras em eucalipto e desforma)</t>
  </si>
  <si>
    <t xml:space="preserve"> 4.3 </t>
  </si>
  <si>
    <t>ESTRUTURAS DE CONCRETO APARENTE</t>
  </si>
  <si>
    <t xml:space="preserve"> 4.3.1 </t>
  </si>
  <si>
    <t>Fôrma com chapa compensada plastificada esp. 12mm, utização 5 vezes</t>
  </si>
  <si>
    <t xml:space="preserve"> 4.4 </t>
  </si>
  <si>
    <t>LAJES PRÉ-MOLDADAS</t>
  </si>
  <si>
    <t xml:space="preserve"> 4.4.1 </t>
  </si>
  <si>
    <t>Laje pré-fabricada treliçada (H=8cm) para forro simples revestido, vão até 3.5m, capeamento 2cm, elemento de enchimento bloco cerâmico, espessura final da laje - 10cm, Fck = 150Kg/cm2</t>
  </si>
  <si>
    <t xml:space="preserve"> 4.4.2 </t>
  </si>
  <si>
    <t>Laje pré-fabricada treliçada (H=8cm), sobrecarga 300 kg/m2, vão de 3.5 a 4.3m, capeamento 4cm, elemento de enchimento em bloco cerâmico, espessura final da laje ? 12cm, Fck = 150 Kg/cm2</t>
  </si>
  <si>
    <t xml:space="preserve"> 4.5 </t>
  </si>
  <si>
    <t>DIVERSOS</t>
  </si>
  <si>
    <t xml:space="preserve"> 4.5.1 </t>
  </si>
  <si>
    <t>Execução de junta de dilatação 2 x 2 cm considerando 1cm de aplicação de isopor e 1cm de aplicação de mastique elástico do tipo sikaflex 1a ou equivalente</t>
  </si>
  <si>
    <t xml:space="preserve"> 4.6 </t>
  </si>
  <si>
    <t>RECUPERAÇÃO DE ESTRUTURAS</t>
  </si>
  <si>
    <t xml:space="preserve"> 4.6.1 </t>
  </si>
  <si>
    <t>Escarificação manual de concreto, exclusive limpeza do concreto afetado por processo de hidrojateamento e tratamento de armaduras corroídas</t>
  </si>
  <si>
    <t xml:space="preserve"> 4.6.2 </t>
  </si>
  <si>
    <t>Escarificação manual de concreto, com profundidade máxima de 5cm, exclusive limpeza do concreto afetado por processo de hidrojateamento e tratamento de armaduras corroídas</t>
  </si>
  <si>
    <t xml:space="preserve"> 4.6.3 </t>
  </si>
  <si>
    <t>Preparação do substrato para reparo em estrutura de concreto por apicoamento manual da superfície</t>
  </si>
  <si>
    <t xml:space="preserve"> 4.6.4 </t>
  </si>
  <si>
    <t>Tratamento de armaduras corroídas com lixamento manual com escova de aço, até a completa remoção de partículas soltas, materiais indesejáveis e corrosão, exclusive aplicação de argamassa cimentícia, polimérica com inibidor de corrosão</t>
  </si>
  <si>
    <t xml:space="preserve"> 4.6.5 </t>
  </si>
  <si>
    <t>Tratamento de armadura com duas demãos (esp. 1mm) de Sika Top 108 ou equivalente, exclusive aplicação de graute cimentício</t>
  </si>
  <si>
    <t xml:space="preserve"> 4.6.6 </t>
  </si>
  <si>
    <t>Retirada (corte) de armadura deteriorada, superior a 20% do diâmetro original</t>
  </si>
  <si>
    <t xml:space="preserve"> 4.6.7 </t>
  </si>
  <si>
    <t>Recomposição de concreto estrutural, com utilização de argamassa de uso geral Graute cimentício, com profundidade máxima 5cm</t>
  </si>
  <si>
    <t xml:space="preserve"> 4.6.8 </t>
  </si>
  <si>
    <t>Recomposição de concreto estrutural, com utilização de argamassa de uso geral Graute cimentício</t>
  </si>
  <si>
    <t xml:space="preserve"> 4.6.9 </t>
  </si>
  <si>
    <t>Impermeabilização de superfície com argamassa impemeabilizante, semiflexível bicomponente, 4 demãos , SIKA Top 107, VIAPLUS 1000 ou equivalente</t>
  </si>
  <si>
    <t xml:space="preserve"> 4.6.10 </t>
  </si>
  <si>
    <t>Aplicação de primer convertedor de ferrugem a 2 demãos, exclusive pintura de proteção e acabamento</t>
  </si>
  <si>
    <t xml:space="preserve"> 4.6.11 </t>
  </si>
  <si>
    <t>Fornecimento e lançamento de concreto para grouteamento com adição de pedrisco (50% em peso), utilizando Sikagrout ou produto equivalente, exclusive forma</t>
  </si>
  <si>
    <t xml:space="preserve"> 4.6.12 </t>
  </si>
  <si>
    <t>Revestimento externo com argamassa corretiva tipo Sika Monotop 622 BR ou equivalente, esp. 5mm</t>
  </si>
  <si>
    <t xml:space="preserve"> 4.6.13 </t>
  </si>
  <si>
    <t>LIMPEZA DE SUPERFÍCIE COM JATO DE ALTA PRESSÃO. AF_04/2019</t>
  </si>
  <si>
    <t xml:space="preserve"> 4.7 </t>
  </si>
  <si>
    <t>MURO DE ARRIMO (Conc. ciclópico 15MPa c/ 30% de pedra de mão, c/ forn., preparo e aplicação de concreto, forma de tábua pinho-reap.5 vezes, exclusive escav. e reaterro) seções tipicas nas seguintes dimensões:</t>
  </si>
  <si>
    <t xml:space="preserve"> 4.7.1 </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</si>
  <si>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</si>
  <si>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 xml:space="preserve"> 4.7.2 </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</si>
  <si>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</si>
  <si>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 xml:space="preserve"> 4.7.3 </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</si>
  <si>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</si>
  <si>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 xml:space="preserve"> 5 </t>
  </si>
  <si>
    <t>PAREDES E PAINÉIS</t>
  </si>
  <si>
    <t xml:space="preserve"> 5.1 </t>
  </si>
  <si>
    <t>ALVENARIA DE VEDAÇÃO</t>
  </si>
  <si>
    <t xml:space="preserve"> 5.1.1 </t>
  </si>
  <si>
    <t>Fornecimento e instalação de divisórias novas com acabamento de chapa de fibra de madeira, sistema de montagem simplificado, espessura de 35mm e miolo em colméia no padrão painel/painel</t>
  </si>
  <si>
    <t xml:space="preserve"> 5.1.2 </t>
  </si>
  <si>
    <t>Fornecimento e instalação de porta para divisória de 80 X 210 cm incluindo dobradiças e fechadura interna</t>
  </si>
  <si>
    <t xml:space="preserve"> 5.1.3 </t>
  </si>
  <si>
    <t>Divisória sanitária de granito cinza andorinha esp. 3 cm, assentada com argamassa de cimento e areia no traço 1:3</t>
  </si>
  <si>
    <t xml:space="preserve"> 5.1.4 </t>
  </si>
  <si>
    <t>Divisória sanitária de granito cinza andorinha esp. 3 cm, fixada com cantoneira de ferro cromado</t>
  </si>
  <si>
    <t xml:space="preserve"> 5.1.5 </t>
  </si>
  <si>
    <t>Assentamento de divisória sanitária de mármore ou granito com 3 cm de espessura, empregando argamassa de cimento e areia no traço 1:3, exclusive fornecimento da divisória</t>
  </si>
  <si>
    <t xml:space="preserve"> 5.1.6 </t>
  </si>
  <si>
    <t>PAREDE COM SISTEMA EM CHAPAS DE GESSO PARA DRYWALL, USO INTERNO, COM DUAS FACES SIMPLES E ESTRUTURA METÁLICA COM GUIAS SIMPLES, SEM VÃOS. AF_07/2023_PS</t>
  </si>
  <si>
    <t xml:space="preserve"> 5.1.7 </t>
  </si>
  <si>
    <t>PAREDE COM SISTEMA EM CHAPAS DE GESSO PARA DRYWALL, USO INTERNO, COM UMA FACE SIMPLES E ESTRUTURA METÁLICA COM GUIAS SIMPLES PARA PAREDES COM ÁREA LÍQUIDA MENOR QUE 6 M2, COM VÃOS. AF_07/2023_PS</t>
  </si>
  <si>
    <t xml:space="preserve"> 5.1.8 </t>
  </si>
  <si>
    <t xml:space="preserve"> COMP. 509 </t>
  </si>
  <si>
    <t>Próprio</t>
  </si>
  <si>
    <t>PAREDE COM PLACAS DE GESSO ACARTONADO (DRYWALL), PARA USO INTERNO -  ST, COM UMA FACE SIMPLES E ESTRUTURA METÁLICA COM GUIAS SIMPLES</t>
  </si>
  <si>
    <t xml:space="preserve"> 5.1.9 </t>
  </si>
  <si>
    <t xml:space="preserve"> COMP. 510 </t>
  </si>
  <si>
    <t>PAREDE COM PLACAS DE GESSO ACARTONADO (DRYWALL), RESISTENTE À UMIDADE - TIPO RU, COM UMA FACE SIMPLES E ESTRUTURA METÁLICA COM GUIAS SIMPLES</t>
  </si>
  <si>
    <t xml:space="preserve"> 5.2 </t>
  </si>
  <si>
    <t>VERGAS/CONTRAVERGA</t>
  </si>
  <si>
    <t xml:space="preserve"> 5.2.1 </t>
  </si>
  <si>
    <t>Verga/contraverga reta de concreto armado moldada in loco 10 x 5 cm, Fck = 15 MPa, inclusive forma, armação e desforma, comprimento inferior a 2.0 metros</t>
  </si>
  <si>
    <t xml:space="preserve"> 5.2.2 </t>
  </si>
  <si>
    <t>Verga/contraverga curva de concreto armado 10 x 5 cm, Fck = 15 MPa, inclusive forma, armação e desforma, comprimento inferior a 2.0 metros</t>
  </si>
  <si>
    <t xml:space="preserve"> 5.3 </t>
  </si>
  <si>
    <t>ALVENARIA ESTRUTURAL</t>
  </si>
  <si>
    <t xml:space="preserve"> 5.4 </t>
  </si>
  <si>
    <t>ALVENARIA DE VEDAÇÃO EMPREGANDO ARGAMASSA DE CIMENTO, CAL E AREIA</t>
  </si>
  <si>
    <t xml:space="preserve"> 5.4.1 </t>
  </si>
  <si>
    <t>Alvenaria de vedação com blocos de concreto 9x19x39cm, c/ resistência mínimo a compressão de 3 MPa, assentados c/ argamassa de cimento, cal hidratada CH1 e areia no traço 1:0,5:8, preparo com betoneira, esp. juntas 10mm e esp. da parede s/ revestimento 9cm</t>
  </si>
  <si>
    <t xml:space="preserve"> 5.4.2 </t>
  </si>
  <si>
    <t>Alvenaria de vedação com blocos de concreto 14x19x39cm, c/ resistência mínimo a compressão de 3 MPa, assentados c/ argamassa de cimento, cal hidratada CH1 e areia no traço 1:0,5:8, preparo com betoneira, esp. juntas 10mm e esp. da parede s/ revestimento 14cm</t>
  </si>
  <si>
    <t xml:space="preserve"> 5.4.3 </t>
  </si>
  <si>
    <t>Alvenaria de vedação com blocos de concreto 19x19x39cm, c/ resistência mínimo a compressão de 3 MPa, assentados c/ argamassa de cimento, cal hidratada CH1 e areia no traço 1:0,5:8, preparo com betoneira, esp. juntas 10mm e esp. da parede s/ revestimento 19cm</t>
  </si>
  <si>
    <t xml:space="preserve"> 5.4.4 </t>
  </si>
  <si>
    <t>Alvenaria de vedação com blocos cerâmicos furados 9x19x19cm, assentados c/ argamassa de cimento, cal hidratada CH1 e areia no traço 1:0,5:8, preparo com betoneira, juntas 10mm e esp. das paredes s/revestimento, 9cm (bloco comprado na praça de Vitória, posto obra)</t>
  </si>
  <si>
    <t xml:space="preserve"> 5.4.5 </t>
  </si>
  <si>
    <t>Alvenaria de vedação com blocos cerâmicos furados 9x19x19cm, assentados c/ argamassa de cimento, cal hidratada CH1 e areia no traço 1:0,5:8, preparo com betoneira, juntas 10mm e esp. das paredes s/revestimento, 9cm (bloco comprado na fábrica, posto obra)</t>
  </si>
  <si>
    <t xml:space="preserve"> 5.4.6 </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</si>
  <si>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</si>
  <si>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 xml:space="preserve"> 5.4.7 </t>
  </si>
  <si>
    <t>Alvenaria de vedação com blocos cerâmicos furados 9x19x19cm, assentados c/ argamassa de cimento, cal hidratada CH1 e areia no traço 1:0,5:8, preparo com betoneira, juntas 10mm e esp. das paredes s/revestimento, 19cm, bloco deitado (bloco comprado fábrica, posto obra)</t>
  </si>
  <si>
    <t xml:space="preserve"> 6 </t>
  </si>
  <si>
    <t>ESQUADRIAS DE MADEIRA</t>
  </si>
  <si>
    <t xml:space="preserve"> 6.1 </t>
  </si>
  <si>
    <t>MARCOS E ALIZARES</t>
  </si>
  <si>
    <t xml:space="preserve"> 6.1.1 </t>
  </si>
  <si>
    <t>Marco em madeira de lei tipo Peroba, Ipê, Angelim Pedra ou equivalente, com 15 x 3cm de batente, nas dimensões: 0,60 x 2,10 m</t>
  </si>
  <si>
    <t xml:space="preserve"> 6.1.2 </t>
  </si>
  <si>
    <t>Marco em madeira de lei tipo Peroba, Ipê, Angelim Pedra ou equivalente, com 15 x 3cm de batente, nas dimensões: 0,70 x 2,10 m</t>
  </si>
  <si>
    <t xml:space="preserve"> 6.1.3 </t>
  </si>
  <si>
    <t>Marco em madeira de lei tipo Peroba, Ipê, Angelim Pedra ou equivalente, com 15 x 3cm de batente, nas dimensões: 0,80 x 2,10 m</t>
  </si>
  <si>
    <t xml:space="preserve"> 6.1.4 </t>
  </si>
  <si>
    <t>Alizar em madeira de lei tipo Peroba, Ipê, Angelim Pedra ou equivalente, com 5 x 1,5cm</t>
  </si>
  <si>
    <t xml:space="preserve"> 6.1.5 </t>
  </si>
  <si>
    <t>Marco em madeira de lei tipo Peroba, Ipê, Angelim Pedra ou equivalente, com 15 x 3cm de batente, nas dimensões: 0,90 x 2,10 m</t>
  </si>
  <si>
    <t xml:space="preserve"> 6.1.6 </t>
  </si>
  <si>
    <t>Marco em madeira de lei tipo Peroba, Ipê, Angelim Pedra ou equivalente, com 15 x 3cm de batente</t>
  </si>
  <si>
    <t xml:space="preserve"> 6.1.7 </t>
  </si>
  <si>
    <t>Caixilho em madeira de lei tipo Peroba, Ipê, Angelim Pedra ou equivalente, com 9 x 3 cm para janela</t>
  </si>
  <si>
    <t xml:space="preserve"> 6.1.8 </t>
  </si>
  <si>
    <t>Alizar em madeira de lei tipo Peroba, Ipê, Angelim Pedra ou equivalente, com 7 x 1,5 cm</t>
  </si>
  <si>
    <t xml:space="preserve"> 6.1.9 </t>
  </si>
  <si>
    <t>ALIZAR DE 5X1,5CM PARA PORTA FIXADO COM PREGOS, PADRÃO MÉDIO - FORNECIMENTO E INSTALAÇÃO. AF_12/2019</t>
  </si>
  <si>
    <t xml:space="preserve"> 6.2 </t>
  </si>
  <si>
    <t>FERRAGENS</t>
  </si>
  <si>
    <t xml:space="preserve"> 6.2.1 </t>
  </si>
  <si>
    <t>Tarjeta fio redondo 3? para travamento de portas - IMAB, STAN, ALIANÇA ou equivalente</t>
  </si>
  <si>
    <t xml:space="preserve"> 6.2.2 </t>
  </si>
  <si>
    <t>Fechadura com maçaneta tipo alavanca e chave tipo yale - IMAB, STAN, ALIANÇA ou equivalente</t>
  </si>
  <si>
    <t xml:space="preserve"> 6.2.3 </t>
  </si>
  <si>
    <t>Fechadura com maçaneta tipo alavanca e chave comum para porta interna - IMAB, STAN, ALIANÇA ou equivalente</t>
  </si>
  <si>
    <t xml:space="preserve"> 6.2.4 </t>
  </si>
  <si>
    <t>Tarjeta tipo livre/ocupado - IMAB, STA, ALIANÇA ou equivalente</t>
  </si>
  <si>
    <t xml:space="preserve"> 6.2.5 </t>
  </si>
  <si>
    <t>Fechadura com maçaneta tipo bola e chave tipo yale - IMAB, STAN, ALIANÇA ou equivalente</t>
  </si>
  <si>
    <t xml:space="preserve"> 6.2.6 </t>
  </si>
  <si>
    <t>Fechadura de sobrepor, tipo caixão, com chave comum - IMAB, STAN, ALIANÇA ou equivalente</t>
  </si>
  <si>
    <t xml:space="preserve"> 6.2.7 </t>
  </si>
  <si>
    <t>Fechadura com maçaneta tipo alavanca e chave tipo banheiro - IMAB, STAN, ALIANÇA ou equivalente</t>
  </si>
  <si>
    <t xml:space="preserve"> 6.2.8 </t>
  </si>
  <si>
    <t>Dobradiça de latão cromado de 3 x 2.1/2?, inclusive parafusos - IMAB, STAN, ALIANÇA ou equivalente</t>
  </si>
  <si>
    <t xml:space="preserve"> 6.2.9 </t>
  </si>
  <si>
    <t>PUXADOR CENTRAL PARA ESQUADRIA DE MADEIRA. AF_12/2019</t>
  </si>
  <si>
    <t>UN</t>
  </si>
  <si>
    <t xml:space="preserve"> 6.2.10 </t>
  </si>
  <si>
    <t>MOLA HIDRAULICA DE PISO, PARA PORTAS DE ATE 1100 MM E PESO DE ATE 120 KG, COM CORPO EM ACO INOX</t>
  </si>
  <si>
    <t xml:space="preserve"> 6.2.11 </t>
  </si>
  <si>
    <t>CONJ. DE FERRAGENS PARA PORTA DE VIDRO TEMPERADO, EM ZAMAC CROMADO, CONTEMPLANDO DOBRADICA INF., DOBRADICA SUP., PIVO PARA DOBRADICA INF., PIVO PARA DOBRADICA SUP., FECHADURA CENTRAL EM ZAMC. CROMADO, CONTRA FECHADURA DE PRESSAO</t>
  </si>
  <si>
    <t>CJ</t>
  </si>
  <si>
    <t xml:space="preserve"> 6.2.12 </t>
  </si>
  <si>
    <t xml:space="preserve"> COMP. 900 </t>
  </si>
  <si>
    <t>FECHADURA COMPLETA PORTA EXTERNA, ABRIR OU CORRER</t>
  </si>
  <si>
    <t xml:space="preserve"> 6.2.13 </t>
  </si>
  <si>
    <t xml:space="preserve"> COMP. 512 </t>
  </si>
  <si>
    <t>CHAPA EM AÇO INOX 0,8MM PARA PROTEÇÃO DE PORTAS, INSTALADO</t>
  </si>
  <si>
    <t xml:space="preserve"> 6.2.14 </t>
  </si>
  <si>
    <t xml:space="preserve"> SESA2330 </t>
  </si>
  <si>
    <t>Porta em madeira de lei tipo angelim pedra ou equiv., CORRER, sarrafeada, p/ pintura, inclusive trilhos e roldanas, alizares e fechadura para porta de correr e puxador tubular, exclusive marco, nas dim.: 0.90 x 2.10 m</t>
  </si>
  <si>
    <t xml:space="preserve"> 6.2.15 </t>
  </si>
  <si>
    <t xml:space="preserve"> COMP. 851 </t>
  </si>
  <si>
    <t>Porta em madeira de lei tipo angelim pedra ou equiv., CORRER, com visor vidro liso incolor 6mm,  sarrafeada, p/ pintura, inclusive trilhos e roldanas, alizares e fechadura para porta de correr e puxador tubular, exclusive marco, nas dim.: 0.90 x 2.10 m</t>
  </si>
  <si>
    <t xml:space="preserve"> 6.2.16 </t>
  </si>
  <si>
    <t xml:space="preserve"> COMP. 854 </t>
  </si>
  <si>
    <t>Porta em madeira de lei tipo angelim pedra ou equivalente, sarrafeada p/ pintura, com visor em vidro liso incolor 6mm, inclusive alizares, dobradiças vai e vem e fechadura externa em latão cromado LaFonte ou equiv., exclusive marco, nas dim.:1.60 x 2.10 m (2 folhas)</t>
  </si>
  <si>
    <t xml:space="preserve"> 6.2.17 </t>
  </si>
  <si>
    <t xml:space="preserve"> COMP. 897 </t>
  </si>
  <si>
    <t>Porta madeira de lei tipo angelim pedra ou equiv.,esp. 30 a 35 mm, sarrafeada com enchimento, p/ verniz, com visor, inclusive alizares, dobradiças, excl. marco e fechadura ( 1 folha)</t>
  </si>
  <si>
    <t xml:space="preserve"> 6.2.18 </t>
  </si>
  <si>
    <t xml:space="preserve"> COMP. 899 </t>
  </si>
  <si>
    <t>Porta madeira de lei tipo angelim pedra ou equiv.,esp. 30 a 35 mm, sarrafeada com enchimento, p/ verniz, com visor, inclusive alizares, dobradiças, excl. marco e fechadura ( 2 folhas)</t>
  </si>
  <si>
    <t xml:space="preserve"> 6.3 </t>
  </si>
  <si>
    <t>PORTA EM MADEIRA DE LEI TIPO ANGELIM PEDRA OU EQUIV.C/ENCHIMENTO EM MADEIRA 1A.QUALIDADE ESP. 30MM P/ PINTURA, INCLUSIVE ALIZARES, DOBRADIÇAS E FECHADURA EXTERNA, EXCLUSIVE MARCO</t>
  </si>
  <si>
    <t xml:space="preserve"> 6.3.1 </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</si>
  <si>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</si>
  <si>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 6.3.2 </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</si>
  <si>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</si>
  <si>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 6.3.3 </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</si>
  <si>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</si>
  <si>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 6.3.4 </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</si>
  <si>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</si>
  <si>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 6.4 </t>
  </si>
  <si>
    <t>PORTA EM MADEIRA DE LEI TIPO ANGELIM PEDRA/EQUIV, ESP. 30MM C/ ACAB. LISO P/ PINTURA, INCL. FECHADURA TIPO "LIVRE/OCUPADO" E FERRAGENS P/ FIXAÇÃO EM GRANITO, EXCLUSIVE MARCO</t>
  </si>
  <si>
    <t xml:space="preserve"> 6.4.1 </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</si>
  <si>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</si>
  <si>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 6.4.2 </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</si>
  <si>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</si>
  <si>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 6.4.3 </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</si>
  <si>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</si>
  <si>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 6.5 </t>
  </si>
  <si>
    <t>PORTA EM VENEZIANA, EM MADEIRA DE LEI, ESP. 30MM, INCL. DOBRADIÇAS, EXCLUSIVE ALIZAR, MARCO E FECHADURA</t>
  </si>
  <si>
    <t xml:space="preserve"> 6.5.1 </t>
  </si>
  <si>
    <t>Porta em madeira de lei angelim pedra ou equivalente, esp. 30 a 35mm, maciça, tipo veneziana, inclusive dobradiças, exclusive alizar, marco e fechadura, nas dimensões: 0,60 x 2,10 m</t>
  </si>
  <si>
    <t xml:space="preserve"> 6.5.2 </t>
  </si>
  <si>
    <t>Porta em madeira de lei angelim pedra ou equivalente, esp. 30 a 35mm, maciça, tipo veneziana, inclusive dobradiças, exclusive alizar, marco e fechadura, nas dimensões: 0,70 x 2,10 m</t>
  </si>
  <si>
    <t xml:space="preserve"> 6.5.3 </t>
  </si>
  <si>
    <t>Porta em madeira de lei angelim pedra ou equivalente, esp. 30 a 35mm, maciça, tipo veneziana, inclusive dobradiças, exclusive alizar, marco e fechadura, nas dimensões: 0,80 x 2,10 m</t>
  </si>
  <si>
    <t xml:space="preserve"> 6.6 </t>
  </si>
  <si>
    <t>PORTA EM MADEIRA DE LEI TIPO ANGELIM PEDRA OU EQUIV. C/ ENCHIMENTO EM MADEIRA DE 1ª QUALIDADE ESP 30MM, COM VISOR DE VIDRO, INCL. ALIZARES, DOBRADIÇAS E FECHADURAS EXT EM LATÃO CROMADO LAFONTE/EQUIV , EXCL. MARCO, NAS DIMENSÕES:</t>
  </si>
  <si>
    <t xml:space="preserve"> 6.6.1 </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</si>
  <si>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</si>
  <si>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 6.6.2 </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</si>
  <si>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</si>
  <si>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 6.6.3 </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</si>
  <si>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</si>
  <si>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 6.7 </t>
  </si>
  <si>
    <t>REVISÕES E REPAROS</t>
  </si>
  <si>
    <t xml:space="preserve"> 6.7.1 </t>
  </si>
  <si>
    <t>Substituição de fechadura com maçaneta tipo alavanca e chave tipo yale - IMAB, STAN, ALIANÇA ou equivalente</t>
  </si>
  <si>
    <t xml:space="preserve"> 6.7.2 </t>
  </si>
  <si>
    <t>Substituição de fechadura com maçaneta tipo alavanca e chave comum para porta interna - IMAB, STAN, ALIANÇA ou equivalente</t>
  </si>
  <si>
    <t xml:space="preserve"> 6.7.3 </t>
  </si>
  <si>
    <t>Substituição de fechadura com maçaneta tipo bola e chave tipo yale - IMAB, STAN, ALIANÇA ou equivalente</t>
  </si>
  <si>
    <t xml:space="preserve"> 6.7.4 </t>
  </si>
  <si>
    <t>Recolocação de folha de porta em madeira de 1 folha, excl. ferragens, porta, marcos e alizares</t>
  </si>
  <si>
    <t xml:space="preserve"> 6.7.5 </t>
  </si>
  <si>
    <t>Substituição de tarjeta tipo livre/ocupado - IMAB, STA, ALIANÇA ou equivalente</t>
  </si>
  <si>
    <t xml:space="preserve"> 6.7.6 </t>
  </si>
  <si>
    <t>Substituição de targeta fio redondo 2", ref. IMAB, STAN, ALIANÇA ou equivalente</t>
  </si>
  <si>
    <t xml:space="preserve"> 6.7.7 </t>
  </si>
  <si>
    <t>Substituição de dobradiça de latão cromado de 3 x 2.1/2?, inclusive parafusos - IMAB, STAN, ALIANÇA ou equivalente</t>
  </si>
  <si>
    <t xml:space="preserve"> 6.7.8 </t>
  </si>
  <si>
    <t>Reparo na porta com plaina, inclusive retirada e recolocação de folha de porta</t>
  </si>
  <si>
    <t xml:space="preserve"> 6.7.9 </t>
  </si>
  <si>
    <t>Remoção e reinstalação de alizar de madeira, exclusive alizar</t>
  </si>
  <si>
    <t xml:space="preserve"> 6.7.10 </t>
  </si>
  <si>
    <t>Remoção e reinstalação de marco de madeira, exclusive marco, inclusive acessórios de fixação: pregos e argamassa de cimento, cal hidratado e areia, para chumbamento</t>
  </si>
  <si>
    <t xml:space="preserve"> 6.8 </t>
  </si>
  <si>
    <t>PORTA EM MADEIRA DE LEI COM ENCHIMENTO EM MADEIRA DE 1ª QUALIDADE, ESP. 30MM, PARA PINTURA, INCL. ALIZARES, DOBRADIÇAS, FECHADURA TIPO "LIVRE/OCUPADO" EXCLUSIVE MARCO</t>
  </si>
  <si>
    <t xml:space="preserve"> 6.8.1 </t>
  </si>
  <si>
    <t>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</si>
  <si>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 6.8.2 </t>
  </si>
  <si>
    <t>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</si>
  <si>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 6.9 </t>
  </si>
  <si>
    <t>PORTA EM MADEIRA DE LEI TIPO ANGELIM PEDRA OU EQUIV.,ESP. 30 MM, MACIÇA C/ FRISO P/ VERNIZ, PADRÃO SEDU, COM VISOR, INCLUSIVE ALIZARES, DOBRADIÇAS E FECHADURA DE BOLA EXTERNA, EXCLUSIVE MARCO</t>
  </si>
  <si>
    <t xml:space="preserve"> 6.9.1 </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</si>
  <si>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</si>
  <si>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 7 </t>
  </si>
  <si>
    <t>ESQUADRIAS METÁLICAS</t>
  </si>
  <si>
    <t xml:space="preserve"> 7.1 </t>
  </si>
  <si>
    <t>GRADES E PORTÕES</t>
  </si>
  <si>
    <t xml:space="preserve"> 7.1.1 </t>
  </si>
  <si>
    <t>Tela de proteção de arame galvanizado 1/2" fio 12, com quadro em tubo de ferro galvanizado 1 1/2" e cantoneira de ferro 1/2" x 1/2" x1/8", conforme detalhe em projeto</t>
  </si>
  <si>
    <t xml:space="preserve"> 7.1.2 </t>
  </si>
  <si>
    <t>Grade de tela tipo mosquiteiro de arame galvanizado #18, fio 32, inclusive, requadro em cantoneira de ferro 1/8"x1/2"x1/2"</t>
  </si>
  <si>
    <t xml:space="preserve"> 7.1.3 </t>
  </si>
  <si>
    <t>Portão de ferro de abrir em barra chata, inclusive chumbamento</t>
  </si>
  <si>
    <t xml:space="preserve"> 7.1.4 </t>
  </si>
  <si>
    <t>Grade de ferro em barra chata, inclusive chumbamento</t>
  </si>
  <si>
    <t xml:space="preserve"> 7.1.5 </t>
  </si>
  <si>
    <t>Portão de ferro de correr em barra chata, inclusive chumbamento</t>
  </si>
  <si>
    <t xml:space="preserve"> 7.1.6 </t>
  </si>
  <si>
    <t>Portão de ferro de abrir em barra chata, chapa e tubo, inclusive chumbamento</t>
  </si>
  <si>
    <t xml:space="preserve"> 7.2 </t>
  </si>
  <si>
    <t>ESQUADRIAS METÁLICAS (M2)</t>
  </si>
  <si>
    <t xml:space="preserve"> 7.2.1 </t>
  </si>
  <si>
    <t>Janela de correr para vidro em alumínio anodizado cor natural, linha 25, completa, incl. puxador com tranca, alizar, caixilho e contramarco, exclusive vidro</t>
  </si>
  <si>
    <t xml:space="preserve"> 7.2.2 </t>
  </si>
  <si>
    <t>Báscula para vidro em alumínio anodizado cor natural, linha 25, completa, com tranca, caixilho, alizar e contramarco, exclusive vidro</t>
  </si>
  <si>
    <t xml:space="preserve"> 7.2.3 </t>
  </si>
  <si>
    <t>Janela tipo maxim-ar para vidro em alumínio anodizado natural, linha 25, completa, incl. puxador com tranca, caixilho, alizar e contramarco, exclusive vidro</t>
  </si>
  <si>
    <t xml:space="preserve"> 7.2.4 </t>
  </si>
  <si>
    <t>Porta de abrir tipo veneziana em alumínio anodizado, linha 25, completa, incl. puxador com tranca, caixilho, alizar e contramarco</t>
  </si>
  <si>
    <t xml:space="preserve"> 7.2.5 </t>
  </si>
  <si>
    <t>Guichê/gradil em perfil L 1" e perfil T 3/4" em ferro, inclusive pintura em esmalte sintético, marca de referência SUVINIL</t>
  </si>
  <si>
    <t xml:space="preserve"> 7.2.6 </t>
  </si>
  <si>
    <t>ORSE</t>
  </si>
  <si>
    <t>Brise em perfil "C" de alumínio dobrado anodizado branco</t>
  </si>
  <si>
    <t xml:space="preserve"> 7.3 </t>
  </si>
  <si>
    <t xml:space="preserve"> 7.3.1 </t>
  </si>
  <si>
    <t>Escovamento com escova de aço em esquadrias de ferro</t>
  </si>
  <si>
    <t xml:space="preserve"> 8 </t>
  </si>
  <si>
    <t>VIDROS E ESPELHOS</t>
  </si>
  <si>
    <t xml:space="preserve"> 8.1 </t>
  </si>
  <si>
    <t>VIDROS PARA ESQUADRIAS</t>
  </si>
  <si>
    <t xml:space="preserve"> 8.1.1 </t>
  </si>
  <si>
    <t>Vidro plano transparente liso, com 4 mm de espessura</t>
  </si>
  <si>
    <t xml:space="preserve"> 8.1.2 </t>
  </si>
  <si>
    <t>Vidro fantasia mini-boreal, com 4 mm de espessura</t>
  </si>
  <si>
    <t xml:space="preserve"> 8.1.3 </t>
  </si>
  <si>
    <t>Vidro aramado esp. 6mm, colocado</t>
  </si>
  <si>
    <t xml:space="preserve"> 8.2 </t>
  </si>
  <si>
    <t>ESPELHOS</t>
  </si>
  <si>
    <t xml:space="preserve"> 8.2.1 </t>
  </si>
  <si>
    <t>Espelho para banheiros espessura 4 mm, incluindo chapa compensada 10 mm, moldura de alumínio em perfil L 3/4", fixado com parafusos cromados</t>
  </si>
  <si>
    <t xml:space="preserve"> 8.2.2 </t>
  </si>
  <si>
    <t>Espelho espessura 4 mm, incluindo chapa compensada 6mm, moldura de peça de madeira 7x2.5cm fixada com parafuso e bucha conforme detalhe em projeto</t>
  </si>
  <si>
    <t xml:space="preserve"> 8.2.3 </t>
  </si>
  <si>
    <t>Espelho prata esp. 4 mm sobre caixa de compensado colado revestido com fórmica e fixado com parafuso cromado e bucha, dim. 1,80 x 0,40m, conforme detalhe em projeto</t>
  </si>
  <si>
    <t xml:space="preserve"> 9 </t>
  </si>
  <si>
    <t>COBERTURA</t>
  </si>
  <si>
    <t xml:space="preserve"> 9.1 </t>
  </si>
  <si>
    <t>ESTRUTURA PARA TELHADO</t>
  </si>
  <si>
    <t xml:space="preserve"> 9.1.1 </t>
  </si>
  <si>
    <t>Estrutura de madeira de lei tipo Paraju, peroba mica, angelim pedra ou equivalente para telhado de telha cerâmica tipo capa e canal, com pontaletes, terças, caibros e ripas, inclusive tratamento com cupinicida, exclusive telhas</t>
  </si>
  <si>
    <t xml:space="preserve"> 9.1.2 </t>
  </si>
  <si>
    <t>Estrutura de madeira de lei tipo Paraju, peroba mica, angelim pedra ou equivalente para telhado de telha ondulada de fibrocimento esp. 6mm, com pontaletes e caibros, inclusive tratamento com cupinicida, exclusive telhas</t>
  </si>
  <si>
    <t xml:space="preserve"> 9.1.3 </t>
  </si>
  <si>
    <t>Estrutura de madeira de lei tipo Paraju ou equivalente para cobertura de telha de fibrocimento canalete 49/90, inclusive tratamento com cupinicida, exclusive telhas</t>
  </si>
  <si>
    <t xml:space="preserve"> 9.1.4 </t>
  </si>
  <si>
    <t>Estrutura de madeira de lei tipo Paraju, peroba mica, angelim pedra ou equivalente para telhado de telhas cerâmicas tipo capa e canal c/ tesouras, pilares, vigas, terças, caibros e ripas, incl. trat. c/cupinicida, exclusive telhas</t>
  </si>
  <si>
    <t xml:space="preserve"> 9.1.5 </t>
  </si>
  <si>
    <t>Estrutura de madeira de lei Paraju, peroba mica, angelim pedra ou equivalente para telhado de telha cerâmica tipo francesa, com pontaletes, terças, caibros e ripas, inclusive tratamento com cupunicida, exclusive telhas</t>
  </si>
  <si>
    <t xml:space="preserve"> 9.1.6 </t>
  </si>
  <si>
    <t>FABRICAÇÃO E INSTALAÇÃO DE TESOURA INTEIRA EM MADEIRA NÃO APARELHADA, VÃO DE 3 M, PARA TELHA ONDULADA DE FIBROCIMENTO, METÁLICA, PLÁSTICA OU TERMOACÚSTICA, INCLUSO IÇAMENTO. AF_07/2019</t>
  </si>
  <si>
    <t xml:space="preserve"> 9.1.7 </t>
  </si>
  <si>
    <t>TRAMA DE AÇO COMPOSTA POR RIPAS, CAIBROS E TERÇAS PARA TELHADOS DE ATÉ 2 ÁGUAS PARA TELHA DE ENCAIXE DE CERÂMICA OU DE CONCRETO, INCLUSO TRANSPORTE VERTICAL. AF_07/2019</t>
  </si>
  <si>
    <t xml:space="preserve"> 9.1.8 </t>
  </si>
  <si>
    <t xml:space="preserve"> COMP. 750 </t>
  </si>
  <si>
    <t>ESTRUTURA EM ALUMINIO PARA COBERTURA EM CHAPA DE POLICARBONATO, EXCLUSIVE FORNECIMENTO E INSTALAÇÃO DO POLICARBONATO</t>
  </si>
  <si>
    <t xml:space="preserve"> 9.2 </t>
  </si>
  <si>
    <t>TELHADO</t>
  </si>
  <si>
    <t xml:space="preserve"> 9.2.1 </t>
  </si>
  <si>
    <t>Cobertura nova de telhas onduladas de fibrocimento 6.0mm, inclusive cumeeiras e acessórios de fixação</t>
  </si>
  <si>
    <t xml:space="preserve"> 9.2.2 </t>
  </si>
  <si>
    <t>Cobertura nova de telhas onduladas de fibrocimento 8.0mm, inclusive cumeeiras e acessórios de fixação</t>
  </si>
  <si>
    <t xml:space="preserve"> 9.2.3 </t>
  </si>
  <si>
    <t>Cobertura nova de telhas de alumínio trapezoidal, H = 8 cm, esp. 0.5mm, inclusive acessórios de fixação</t>
  </si>
  <si>
    <t xml:space="preserve"> 9.2.4 </t>
  </si>
  <si>
    <t>Cobertura nova de telhas cerâmicas tipo capa e canal inclusive cumeeira (telhas compradas na praça de Vitória, posto obra) (área de projeção horizontal; incl. 35%)</t>
  </si>
  <si>
    <t xml:space="preserve"> 9.2.5 </t>
  </si>
  <si>
    <t>Cobertura nova de telhas cerâmicas tipo capa e canal inclusive cumeeiras (telhas compradas na fábrica, posto obra)</t>
  </si>
  <si>
    <t xml:space="preserve"> 9.2.6 </t>
  </si>
  <si>
    <t>Cumeeira para cobertura em telha cerâmica tipo capa e canal</t>
  </si>
  <si>
    <t xml:space="preserve"> 9.2.7 </t>
  </si>
  <si>
    <t>Cumeeira para cobertura em telhas onduladas de fibrocimento 6.0mm</t>
  </si>
  <si>
    <t xml:space="preserve"> 9.2.8 </t>
  </si>
  <si>
    <t>Cobertura em telha ondulada de alumínio, esp. 0.5mm, inclusive acessórios de fixação</t>
  </si>
  <si>
    <t xml:space="preserve"> 9.2.9 </t>
  </si>
  <si>
    <t>Telha em aço galvalume trapezoidal 40, e=0.50mm, pintura cor branca nas duas faces, inclusive acessório de fixação Ref. Santo André, Eternit, Metform ou equivalente</t>
  </si>
  <si>
    <t xml:space="preserve"> 9.3 </t>
  </si>
  <si>
    <t>RUFOS E CALHAS</t>
  </si>
  <si>
    <t xml:space="preserve"> 9.3.1 </t>
  </si>
  <si>
    <t>Rufo de chapa metálica nº 26 com largura de 30 cm</t>
  </si>
  <si>
    <t xml:space="preserve"> 9.3.2 </t>
  </si>
  <si>
    <t>Calha de concreto armado Fck=15 MPa em "U" nas dimensões de 38 x 56 cm conforme detalhes em projeto</t>
  </si>
  <si>
    <t xml:space="preserve"> 9.3.3 </t>
  </si>
  <si>
    <t>Calha em chapa galvanizada com largura de 40 cm</t>
  </si>
  <si>
    <t xml:space="preserve"> 9.3.4 </t>
  </si>
  <si>
    <t>Rufo de chapa de alumínio esp. 0.5mm, largura de 30cm</t>
  </si>
  <si>
    <t xml:space="preserve"> 9.3.5 </t>
  </si>
  <si>
    <t>CALHA EM CHAPA DE AÇO GALVANIZADO NÚMERO 24, DESENVOLVIMENTO DE 33 CM, INCLUSO TRANSPORTE VERTICAL. AF_07/2019</t>
  </si>
  <si>
    <t xml:space="preserve"> 9.3.6 </t>
  </si>
  <si>
    <t>RUFO EM CHAPA DE AÇO GALVANIZADO NÚMERO 24, CORTE DE 25 CM, INCLUSO TRANSPORTE VERTICAL. AF_07/2019</t>
  </si>
  <si>
    <t xml:space="preserve"> 9.3.7 </t>
  </si>
  <si>
    <t>CALHA EM CHAPA DE AÇO GALVANIZADO NÚMERO 24, DESENVOLVIMENTO DE 50 CM, INCLUSO TRANSPORTE VERTICAL. AF_07/2019</t>
  </si>
  <si>
    <t xml:space="preserve"> 9.4 </t>
  </si>
  <si>
    <t>PLATIBANDA</t>
  </si>
  <si>
    <t xml:space="preserve"> 9.4.1 </t>
  </si>
  <si>
    <t>Platibanda de alvenaria de bloco cerâmico 10x20x20cm, assentado com argamassa de cimento, cal hidratada CH1 e areia no traço 1:0,5:8, amarrada com pilaretes em conc. arm. a cada 2m (H=1.0m), excl. revest.</t>
  </si>
  <si>
    <t xml:space="preserve"> 9.5 </t>
  </si>
  <si>
    <t xml:space="preserve"> 9.5.1 </t>
  </si>
  <si>
    <t>Recolocação de estrutura de madeira para telhado com telha ondulada de fibrocimento ou telha ecológica tipo onduline, com pontaletes e caibros, exclusive fornecimento</t>
  </si>
  <si>
    <t xml:space="preserve"> 9.5.2 </t>
  </si>
  <si>
    <t>Recolocação de engradamento de madeira para telhado com telha cerâmica, com pontaletes, terças, caibros e ripas, exclusive fornecimento</t>
  </si>
  <si>
    <t xml:space="preserve"> 9.5.3 </t>
  </si>
  <si>
    <t>Recolocação de telha ondulada de fibrocimento 6mm, excl. cumeeira</t>
  </si>
  <si>
    <t xml:space="preserve"> 9.5.4 </t>
  </si>
  <si>
    <t>Remoção, lavagem com escova de aço e recolocação de telhas cerâmicas</t>
  </si>
  <si>
    <t xml:space="preserve"> 9.5.5 </t>
  </si>
  <si>
    <t>Tratamento em estrutura de madeira com imunizante cupinicida, a uma demão</t>
  </si>
  <si>
    <t xml:space="preserve"> 9.5.6 </t>
  </si>
  <si>
    <t>Limpeza de calhas e coletores (serviço realizado por servente)</t>
  </si>
  <si>
    <t xml:space="preserve"> 10 </t>
  </si>
  <si>
    <t>IMPERMEABILIZAÇÃO</t>
  </si>
  <si>
    <t xml:space="preserve"> 10.1 </t>
  </si>
  <si>
    <t>IMPERMEABILIZAÇÃO DE CAIXAS DE ÁGUA</t>
  </si>
  <si>
    <t xml:space="preserve"> 10.1.1 </t>
  </si>
  <si>
    <t>Impermeabilização nas seguintes etapas: chapisco traço 1:2 c/ sika 1 ou equivalente, revest. duplo c/ argamassa de cimento e areia traço 1:3 c/ sika 1 ou equivalente, em 2x15 mm e acab. argamassa 1:1</t>
  </si>
  <si>
    <t xml:space="preserve"> 10.1.2 </t>
  </si>
  <si>
    <t>Índice de imperm.c/ manta asfáltica atendendo NBR 9952, asfalto polimérico, esp.4mm reforç.c/ filme int.em polietileno, regul.base c/ arg.1:4 esp.mín.15mm, proteção mec. arg. 1:4 esp.20mm, imprimação e juntas dilat.</t>
  </si>
  <si>
    <t xml:space="preserve"> 10.2 </t>
  </si>
  <si>
    <t>IMPERMEABILIZAÇÃO CALHAS, LAJES DESCOBERTAS, BALDRAMES, PAREDES E JARDINEIRAS</t>
  </si>
  <si>
    <t xml:space="preserve"> 10.2.1 </t>
  </si>
  <si>
    <t>Impermeabilização com argamassa de igol 2 - marca de referência Sika</t>
  </si>
  <si>
    <t xml:space="preserve"> 10.2.2 </t>
  </si>
  <si>
    <t>Pintura impermeabilizante com igolflex ou equivalente a 3 demãos</t>
  </si>
  <si>
    <t xml:space="preserve"> 10.2.3 </t>
  </si>
  <si>
    <t>Impermeabilização, empregando argamassa de cimento e areia sem peneirar no traço 1:3 com aditivo impermeabilizado tipo sika 1 ou equivalente, espessura de 2 cm</t>
  </si>
  <si>
    <t xml:space="preserve"> 10.2.4 </t>
  </si>
  <si>
    <t>Índice de imperm.c/ manta asfáltica atendendo NBR 9952, asfalto polimerizado esp.3mm, reforç.c/ filme int. polietileno, regul. base c/ arg.1:4 esp.mín.15mm, proteção mec. arg.1:4 esp.20mm, imprimação e juntas dilat.</t>
  </si>
  <si>
    <t xml:space="preserve"> 10.3 </t>
  </si>
  <si>
    <t>IMPERMEABILIZAÇÃO DE FOSSAS E FILTROS</t>
  </si>
  <si>
    <t xml:space="preserve"> 10.3.1 </t>
  </si>
  <si>
    <t>Impermeabilização nas seguintes etapas: chapisco traço 1:2 c/ sika 1 prop. 1:10 ou equiv., revest. duplo c/ argamassa de cimento e areia traço 1:3 c/ sika 1 prop. 1:12 ou equivalente, esp. 2x15 mm e acab. argamassa 1:2</t>
  </si>
  <si>
    <t xml:space="preserve"> 11 </t>
  </si>
  <si>
    <t>TETOS E FORROS</t>
  </si>
  <si>
    <t xml:space="preserve"> 11.1 </t>
  </si>
  <si>
    <t>REVESTIMENTO COM ARGAMASSA</t>
  </si>
  <si>
    <t xml:space="preserve"> 11.1.1 </t>
  </si>
  <si>
    <t>Chapisco com argamassa de cimento e areia média ou grossa lavada no traço 1:3, espessura 5 mm</t>
  </si>
  <si>
    <t xml:space="preserve"> 11.2 </t>
  </si>
  <si>
    <t>REBAIXAMENTOS</t>
  </si>
  <si>
    <t xml:space="preserve"> 11.2.1 </t>
  </si>
  <si>
    <t>Forro de gesso acabamento tipo liso</t>
  </si>
  <si>
    <t xml:space="preserve"> 11.2.2 </t>
  </si>
  <si>
    <t>FORRO EM RÉGUAS DE PVC, FRISADO, PARA AMBIENTES COMERCIAIS, INCLUSIVE ESTRUTURA BIDIRECIONAL DE FIXAÇÃO. AF_08/2023_PS</t>
  </si>
  <si>
    <t xml:space="preserve"> 11.2.3 </t>
  </si>
  <si>
    <t>Forro PVC branco L = 20 cm, frisado, estruturado por perfis de aço galvanizado e tirantes rígidos fabricado de acordo com a NBR-14285, colocado</t>
  </si>
  <si>
    <t xml:space="preserve"> 11.2.4 </t>
  </si>
  <si>
    <t>FORRO DE FIBRA MINERAL EM PLACAS DE 625 X 625 MM, E = 15 MM, BORDA RETA, COM PINTURA ANTIMOFO, APOIADO EM PERFIL DE ACO GALVANIZADO COM 24 MM DE BASE - INSTALADO</t>
  </si>
  <si>
    <t xml:space="preserve"> 11.2.5 </t>
  </si>
  <si>
    <t>FORRO DE FIBRA MINERAL EM PLACAS DE 1250 X 625 MM, E = 15 MM, BORDA RETA, COM PINTURA ANTIMOFO, APOIADO EM PERFIL DE ACO GALVANIZADO COM 24 MM DE BASE - INSTALADO</t>
  </si>
  <si>
    <t xml:space="preserve"> 11.3 </t>
  </si>
  <si>
    <t>REVESTIMENTO EMPREGANDO ARGAMASSA DE CIMENTO, CAL E AREIA</t>
  </si>
  <si>
    <t xml:space="preserve"> 11.3.1 </t>
  </si>
  <si>
    <t>Emboço de argamassa de cimento, cal hidratada CH1 e areia lavada traço 1:0.5:6, espessura 20 mm</t>
  </si>
  <si>
    <t xml:space="preserve"> 11.3.2 </t>
  </si>
  <si>
    <t>Reboco tipo paulista de argamassa de cimento, cal hidratada CH1 e areia lavada traço 1:0.5:6, espessura 25 mm</t>
  </si>
  <si>
    <t xml:space="preserve"> 11.4 </t>
  </si>
  <si>
    <t xml:space="preserve"> 12 </t>
  </si>
  <si>
    <t>REVESTIMENTO DE PAREDES</t>
  </si>
  <si>
    <t xml:space="preserve"> 12.1 </t>
  </si>
  <si>
    <t xml:space="preserve"> 12.1.1 </t>
  </si>
  <si>
    <t>Chapisco de argamassa de cimento e areia média ou grossa lavada, no traço 1:3, espessura 5 mm</t>
  </si>
  <si>
    <t xml:space="preserve"> 12.2 </t>
  </si>
  <si>
    <t>ACABAMENTOS</t>
  </si>
  <si>
    <t xml:space="preserve"> 12.2.1 </t>
  </si>
  <si>
    <t>Azulejo branco 15 x 15 cm, juntas a prumo, assentado com argamassa de cimento colante, inclusive rejuntamento com cimento branco, marcas de referência Eliane, Cecrisa ou Portobello</t>
  </si>
  <si>
    <t xml:space="preserve"> 12.2.2 </t>
  </si>
  <si>
    <t>Roda-parede de madeira de lei tipo Paraju ou equivalente, de 20 X 1.5cm fixado com parafuso e bucha plástica n° 7</t>
  </si>
  <si>
    <t xml:space="preserve"> 12.2.3 </t>
  </si>
  <si>
    <t>Acabamento de alumínio com perfil de canto para arremate das paredes</t>
  </si>
  <si>
    <t xml:space="preserve"> 12.2.4 </t>
  </si>
  <si>
    <t>Acabamento de perfil "U" em alumínio anodizado fosco 1/2"</t>
  </si>
  <si>
    <t xml:space="preserve"> 12.2.5 </t>
  </si>
  <si>
    <t>Cerâmica 10 x 10 cm, marcas de referência ELIANE, STRUFALDI, CERAL OU EQUIV nas cores branco ou areia, com rejunte esp. 0.5 cm, empregando argamassa colante</t>
  </si>
  <si>
    <t xml:space="preserve"> 12.2.6 </t>
  </si>
  <si>
    <t>Pastilha cerâmica branca 5 x 5 cm, assentada com argamassa de cimento colante e rejunte pré-fabricado, marcas de referência Atlas, Jatobá, NGK ou equivalentwe</t>
  </si>
  <si>
    <t xml:space="preserve"> 12.2.7 </t>
  </si>
  <si>
    <t>Assentamento de revestimento cerâmico com cimento colante, excl. rejuntamento e cerâmica</t>
  </si>
  <si>
    <t xml:space="preserve"> 12.2.8 </t>
  </si>
  <si>
    <t>Roda parede em granito cinza andorinha 7x2cm, com acabamento abaulado nos dois lados</t>
  </si>
  <si>
    <t xml:space="preserve"> 12.2.9 </t>
  </si>
  <si>
    <t>Cerâmica 10 x 10 cm, branco brilhante ref Galeria Mesh BR telada, ELIANE, STRUFALDI, CERAL, empregando argamassa colante, inclusive rejuntamento junta plus cinza claro esp. 3 mm</t>
  </si>
  <si>
    <t xml:space="preserve"> 12.3 </t>
  </si>
  <si>
    <t xml:space="preserve"> 12.3.1 </t>
  </si>
  <si>
    <t>Emboço de argamassa de cimento, cal hidratada CH1 e areia média ou grossa lavada no traço 1:0.5:6, espessura 20 mm</t>
  </si>
  <si>
    <t xml:space="preserve"> 12.3.2 </t>
  </si>
  <si>
    <t>Reboco de argamassa de cimento, cal hidratada CH1 e areia média ou grossa lavada no traço 1:0.5:6, espessura 5mm</t>
  </si>
  <si>
    <t xml:space="preserve"> 12.3.3 </t>
  </si>
  <si>
    <t>Reboco tipo paulista de argamassa de cimento, cal hidratada CH1 e areia média ou grossa lavada no traço 1:0.5:6, espessura 25 mm</t>
  </si>
  <si>
    <t xml:space="preserve"> 12.3.4 </t>
  </si>
  <si>
    <t>Reboco de argamassa de cimento, cal hidratada CH1 e areia média ou grossa lavada no traço 1:0.5:6, com impermeabilizante para revestimentos (caixas, fossas, filtros, cisternas, etc...)</t>
  </si>
  <si>
    <t xml:space="preserve"> 12.3.5 </t>
  </si>
  <si>
    <t>Chapisco de argamassa de cimento e areia média ou grossa lavada no traço 1:3, espessura 5mm, com utilização de impermeabilizante</t>
  </si>
  <si>
    <t xml:space="preserve"> 13 </t>
  </si>
  <si>
    <t>PISOS INTERNOS E EXTERNOS</t>
  </si>
  <si>
    <t xml:space="preserve"> 13.1 </t>
  </si>
  <si>
    <t>LASTRO DE CONTRAPISO</t>
  </si>
  <si>
    <t xml:space="preserve"> 13.1.1 </t>
  </si>
  <si>
    <t>Regularização de base para revestimento cerâmico, com argamassa de cimento e areia no traço 1:5, espessura: 3 cm</t>
  </si>
  <si>
    <t xml:space="preserve"> 13.1.2 </t>
  </si>
  <si>
    <t>Regularização de base p/ revestimento cerâmico, com argamassa de cimento e areia no traço 1:5, espessura 5cm</t>
  </si>
  <si>
    <t xml:space="preserve"> 13.1.3 </t>
  </si>
  <si>
    <t>Lastro regularizado e impermeabilizado de concreto não estrutural, espessura de 8 cm</t>
  </si>
  <si>
    <t xml:space="preserve"> 13.1.4 </t>
  </si>
  <si>
    <t>Lastro regularizado de concreto não estrutural, espessura de 8 cm</t>
  </si>
  <si>
    <t xml:space="preserve"> 13.1.5 </t>
  </si>
  <si>
    <t>Lastro impermeabilizado de concreto não estrutural, espessura de 6 cm</t>
  </si>
  <si>
    <t xml:space="preserve"> 13.1.6 </t>
  </si>
  <si>
    <t>Lastro de concreto não estrutural, espessura de 6 cm</t>
  </si>
  <si>
    <t xml:space="preserve"> 13.1.7 </t>
  </si>
  <si>
    <t>PISO VINILICO PAVIFLEX CHROMA CONCEPT 30X30CM - ESP.2MM - COLOCADO, INCLUSIVE ARGAMASSA DE REGULARIZAÇÃO</t>
  </si>
  <si>
    <t xml:space="preserve"> 13.2 </t>
  </si>
  <si>
    <t xml:space="preserve"> 13.2.1 </t>
  </si>
  <si>
    <t>Piso cimentado liso com 1.5 cm de espessura, de argamassa de cimento e areia no traço 1:3 e juntas plásticas em quadros de 1 m</t>
  </si>
  <si>
    <t xml:space="preserve"> 13.2.2 </t>
  </si>
  <si>
    <t>Piso de tábuas corridas de Peroba de 15cm sobre caibros de 5x6cm espaçados de 50cm, fixados com argamassa de cimento e areia no traço 1:5</t>
  </si>
  <si>
    <t xml:space="preserve"> 13.2.3 </t>
  </si>
  <si>
    <t>Junta plástica 17 x 3 mm, para pisos corridos, inclusive fornecimento e colocação</t>
  </si>
  <si>
    <t xml:space="preserve"> 13.2.4 </t>
  </si>
  <si>
    <t>Piso de cimentado camurçado executado com argamassa de cimento e areia no traço 1:3, esp. 3.0cm</t>
  </si>
  <si>
    <t xml:space="preserve"> 13.2.5 </t>
  </si>
  <si>
    <t>Piso cimentado liso com 1.5 cm de espessura, em argamassa de cimento e areia no traço 1:3 e juntas plásticas em quadros de 1 m colorido com corante tipo Xadrez ou equivalente</t>
  </si>
  <si>
    <t xml:space="preserve"> 13.2.6 </t>
  </si>
  <si>
    <t>Fornecimento e instalação de Piso Paviflex dim. 30x30cm, esp. 2mm linha Chroma Concept ref. Fademac ou equivalente</t>
  </si>
  <si>
    <t xml:space="preserve"> 13.2.7 </t>
  </si>
  <si>
    <t>Revestimento de piso com placas de borracha plurigoma preto pastilhado ou equivalente, inclusive arremate</t>
  </si>
  <si>
    <t xml:space="preserve"> 13.2.8 </t>
  </si>
  <si>
    <t>Rejuntamento empregando argamassa para rejunte, esp. 5mm</t>
  </si>
  <si>
    <t xml:space="preserve"> 13.2.9 </t>
  </si>
  <si>
    <t>Assentamento e rejuntamento de piso em porcelanato (dimensões superiores a 30x30cm) utilizando dupla colagem de argamassa colante para porcelanato tipo ACIII, exclusive fornecimento do porcelanato e do rejunte</t>
  </si>
  <si>
    <t xml:space="preserve"> 13.2.10 </t>
  </si>
  <si>
    <t>Piso argamassa alta resistência tipo granilite ou equiv de qualidade comprovada, esp de 10mm, com juntas plástica em quadros de 1m, na cor natural, com acabamento anti-derrapante mecanizado, inclusive regularização e=3.0cm</t>
  </si>
  <si>
    <t xml:space="preserve"> 13.2.11 </t>
  </si>
  <si>
    <t>Piso argamassa alta resistência tipo granilite ou equiv de qualidade comprovada, esp de 10mm, com juntas plástica em quadros de 1m, na cor natural, com acabamento polido mecanizado, inclusive regularização e=3.0cm</t>
  </si>
  <si>
    <t xml:space="preserve"> 13.2.12 </t>
  </si>
  <si>
    <t>Porcelanato esmaltado, acabamento acetinado, dim. 60x60cm, ref. de cor CIMENTO CINZA BOLD Portobello/equiv, utilizando dupla colagem de argamassa colante para porcelanato tipo ACIII e rejunte 3mm para porcelanato</t>
  </si>
  <si>
    <t xml:space="preserve"> 13.2.13 </t>
  </si>
  <si>
    <t>Porcelanato natural retificado, acabamento acetinado, dim. 60x60cm, ref. PLATINA NA Eliane/equiv, utilizando dupla colagem de argamassa colante para porcelanato tipo ACIII e rejunte e rejunte 3mm para porcelanato</t>
  </si>
  <si>
    <t xml:space="preserve"> 13.2.14 </t>
  </si>
  <si>
    <t xml:space="preserve"> 13.2.15 </t>
  </si>
  <si>
    <t>Piso cerâmico esmaltado, PEI 5, acabamento semibrilho, dim. 45x45cm, ref. de cor CARGO PLUS WHITE Eliane/equiv. assentado com argamassa de cimento colante, inclusive rejuntamento</t>
  </si>
  <si>
    <t xml:space="preserve"> 13.2.16 </t>
  </si>
  <si>
    <t>Assentamento e rejuntamento de piso em porcelanato (dimensões superiores a 30x30cm) utilizando dupla colagem de argamassa colante para porcelanato tipo ACII/ACIII, exclusive fornecimento do porcelanato e do rejunte</t>
  </si>
  <si>
    <t xml:space="preserve"> 13.2.17 </t>
  </si>
  <si>
    <t>PISO VINÍLICO SEMI-FLEXÍVEL EM PLACAS, PADRÃO LISO, ESPESSURA 3,2 MM, FIXADO COM COLA. AF_09/2020</t>
  </si>
  <si>
    <t xml:space="preserve"> 13.2.18 </t>
  </si>
  <si>
    <t>PISO PODOTÁTIL DE ALERTA OU DIRECIONAL, DE BORRACHA, ASSENTADO SOBRE ARGAMASSA. AF_05/2020</t>
  </si>
  <si>
    <t xml:space="preserve"> 13.2.19 </t>
  </si>
  <si>
    <t>CARPETE DE NYLON EM MANTA PARA TRAFEGO COMERCIAL PESADO, E = 6 A 7 MM (INSTALADO)</t>
  </si>
  <si>
    <t>M²</t>
  </si>
  <si>
    <t xml:space="preserve"> 13.2.20 </t>
  </si>
  <si>
    <t>CARPETE DE POLIESTER EM MANTA PARA TRAFEGO COMERCIAL PESADO, E = 4 A 5 MM (INSTALADO)</t>
  </si>
  <si>
    <t xml:space="preserve"> 13.2.21 </t>
  </si>
  <si>
    <t>CARPETE DE POLIPROPILENO EM MANTA PARA TRAFEGO COMERCIAL MEDIO, E = 5 A 6 MM (INSTALADO)</t>
  </si>
  <si>
    <t xml:space="preserve"> 13.3 </t>
  </si>
  <si>
    <t>DEGRAUS, RODAPÉS, SOLEIRAS E PEITORIS</t>
  </si>
  <si>
    <t xml:space="preserve"> 13.3.1 </t>
  </si>
  <si>
    <t>Rodapé de cerâmica PEI-3, assentado com argamassa de cimento cola h = 7.0 cm, inclusive rejuntamento com cimento branco</t>
  </si>
  <si>
    <t xml:space="preserve"> 13.3.2 </t>
  </si>
  <si>
    <t>Rodapé de madeira de lei 7.0 x 1.5 cm, fixado com parafuso e bucha plástica n° 7</t>
  </si>
  <si>
    <t xml:space="preserve"> 13.3.3 </t>
  </si>
  <si>
    <t>Soleira de granito esp. 2 cm e largura de 15 cm</t>
  </si>
  <si>
    <t xml:space="preserve"> 13.3.4 </t>
  </si>
  <si>
    <t>Soleira de granito cinza, espessura 3 cm e largura de 3 cm, conforme detalhe em projeto</t>
  </si>
  <si>
    <t xml:space="preserve"> 13.3.5 </t>
  </si>
  <si>
    <t>Rodapé de granito cinza andorinha altura de 7 cm e espessura de 2 cm, assentado com argamassa de cimento, cal hidratada CH1 e areia no traço 1:0,5:8, inclusive rejuntamento com cimento branco</t>
  </si>
  <si>
    <t xml:space="preserve"> 13.3.6 </t>
  </si>
  <si>
    <t>Peitoril de granito cinza polido, 15 cm, esp. 3cm</t>
  </si>
  <si>
    <t xml:space="preserve"> 13.3.7 </t>
  </si>
  <si>
    <t>Rodapé em cerâmica PEI-3, h = 7cm, assentado com argamassa de cimento, cal e areia, incl. rejuntamento com cimento branco</t>
  </si>
  <si>
    <t xml:space="preserve"> 13.3.8 </t>
  </si>
  <si>
    <t>Rodapé de granito cinza esp. 2cm, h=7cm, assentado com argamassa de cimento, cal hidratada CH1 e areia no traço 1:0,5:8, incl. rejuntamento com cimento branco</t>
  </si>
  <si>
    <t xml:space="preserve"> 13.3.9 </t>
  </si>
  <si>
    <t>Rodapé de argamassa de alta resistência tipo granilite ou equivalente de qualidade comprovada, altura de 10 cm e espessura de 10 mm, com cantos boleados, executado com cimento e granitina grana N.1, inclusive polimento</t>
  </si>
  <si>
    <t xml:space="preserve"> 13.3.10 </t>
  </si>
  <si>
    <t>Soleira de argamassa de alta resistência tipo granilite ou equivalente de qualidade comprovada, largura de 15cm, executado com cimento e granitina grana N.1</t>
  </si>
  <si>
    <t xml:space="preserve"> 13.3.11 </t>
  </si>
  <si>
    <t xml:space="preserve"> COMP. 547 </t>
  </si>
  <si>
    <t>Rodapé em PVC, sobrepor, para piso vinílico, Tarkett ou equivalente</t>
  </si>
  <si>
    <t xml:space="preserve"> 13.4 </t>
  </si>
  <si>
    <t xml:space="preserve"> 13.4.1 </t>
  </si>
  <si>
    <t>Recomposição de piso cimentado, com argamassa de cimento e areia no traço 1:3, com 2 cm de espessura, incl. lastro</t>
  </si>
  <si>
    <t xml:space="preserve"> 14 </t>
  </si>
  <si>
    <t>INSTALAÇÕES HIDRO-SANITÁRIAS</t>
  </si>
  <si>
    <t xml:space="preserve"> 14.1 </t>
  </si>
  <si>
    <t>SUMIDOUROS, FOSSAS SÉPTICAS E FILTROS ANAERÓBIOS</t>
  </si>
  <si>
    <t xml:space="preserve"> 14.1.1 </t>
  </si>
  <si>
    <t>Fossa séptica de anéis pré-moldados de concreto, diâmetro 1.20 m, altura útil de 1.70m, completa, incluindo tampa c/visita de 60cm, concreto p/fundo esp.10 cm, e tubo para ligação ao filtro</t>
  </si>
  <si>
    <t xml:space="preserve"> 14.1.2 </t>
  </si>
  <si>
    <t>Filtro anaeróbio de anéis pré-moldados de concreto, diâmetro de 1.20m, altura útil de 1.80m, completo, incl. tampa c/visita de 60 cm, concreto p/fundo esp.10cm e tubulação de saída de esgoto</t>
  </si>
  <si>
    <t xml:space="preserve"> 14.1.3 </t>
  </si>
  <si>
    <t>Fossa séptica de anéis pré-moldados de concreto, diâmetro 2.00 m, Hútil 2.0m completa, incluindo tampa c/visita de 60cm, concreto p/ fundo esp.10 cm, tubo de limpeza e escavação, conf. detalhe em projeto</t>
  </si>
  <si>
    <t xml:space="preserve"> 14.1.4 </t>
  </si>
  <si>
    <t>Filtro anaeróbio de anéis pré-moldados de concreto, diâm. 2.0m, Hútil 2.0m, compl., incl. tampa c/visita 60cm, concreto p/ fundo esp. 10cm, escavação, brita 4 e tubulação de saída esgoto 150mm, conf. proj.</t>
  </si>
  <si>
    <t xml:space="preserve"> 14.2 </t>
  </si>
  <si>
    <t>ENTRADA DE ÁGUA</t>
  </si>
  <si>
    <t xml:space="preserve"> 14.3 </t>
  </si>
  <si>
    <t>PONTOS HIDRO-SANITÁRIOS</t>
  </si>
  <si>
    <t xml:space="preserve"> 14.3.1 </t>
  </si>
  <si>
    <t>Ponto de água fria (lavatório, tanque, pia de cozinha, etc...)</t>
  </si>
  <si>
    <t>pt</t>
  </si>
  <si>
    <t xml:space="preserve"> 14.3.2 </t>
  </si>
  <si>
    <t>Ponto com registro de pressão (chuveiro, caixa de descarga, etc...)</t>
  </si>
  <si>
    <t xml:space="preserve"> 14.3.3 </t>
  </si>
  <si>
    <t>Ponto de torneira de jardim (para praças)</t>
  </si>
  <si>
    <t xml:space="preserve"> 14.3.4 </t>
  </si>
  <si>
    <t>Ponto de válvula de descarga, inclusive válvula (sem acabamento)</t>
  </si>
  <si>
    <t xml:space="preserve"> 14.3.5 </t>
  </si>
  <si>
    <t>Ponto para esgoto primário (vaso sanitário)</t>
  </si>
  <si>
    <t xml:space="preserve"> 14.3.6 </t>
  </si>
  <si>
    <t>Ponto para esgoto secundário (pia, lavatório, mictório, tanque, bidê, etc...)</t>
  </si>
  <si>
    <t xml:space="preserve"> 14.3.7 </t>
  </si>
  <si>
    <t>Ponto para caixa sifonada, inclusive caixa sifonada pvc 150x150x50mm com grelha em pvc</t>
  </si>
  <si>
    <t xml:space="preserve"> 14.3.8 </t>
  </si>
  <si>
    <t>Ponto para ralo sifonado, inclusive ralo sifonado 100 x 40 mm c/ grelha em pvc</t>
  </si>
  <si>
    <t xml:space="preserve"> 14.3.9 </t>
  </si>
  <si>
    <t>Ponto para ralo seco, inclusive ralo pvc 10 cm com grelha em pvc</t>
  </si>
  <si>
    <t xml:space="preserve"> 14.3.10 </t>
  </si>
  <si>
    <t>Ponto para caixa sifonada, inclusive caixa sifonada pvc 150x150x50mm com grelha em aço inox</t>
  </si>
  <si>
    <t xml:space="preserve"> 14.3.11 </t>
  </si>
  <si>
    <t>Ponto para ralo sifonado, inclusive ralo sifonado 100 x 40 mm c/ grelha em açõ inox</t>
  </si>
  <si>
    <t xml:space="preserve"> 14.3.12 </t>
  </si>
  <si>
    <t xml:space="preserve"> 14.3.13 </t>
  </si>
  <si>
    <t>Ponto de válvula de descarga, inclusive válvula e acabamento anti-vandalismo cromado referência Docol, Fabrimar e Deca</t>
  </si>
  <si>
    <t xml:space="preserve"> 14.3.14 </t>
  </si>
  <si>
    <t>Ponto p/ válvula (mictório) inclusive válvula com acabamento marca de referência Pressmatic Docol, Mod. 17015106 e tubo de ligação p/mictório antivandalismo Pressmatic Mod. 00132606 marca de ref. Docol ou equivalente</t>
  </si>
  <si>
    <t xml:space="preserve"> 14.4 </t>
  </si>
  <si>
    <t>TUBULAÇÃO DE LIGAÇÃO DE CAIXAS</t>
  </si>
  <si>
    <t xml:space="preserve"> 14.4.1 </t>
  </si>
  <si>
    <t>Tubos de concreto simples PS1, diâmetro 300 mm, com rejuntamento de argamassa de cimento, cal hidratada e areia no traço 1:2:6, incluindo escavação e berço, conforme normas e especificações.</t>
  </si>
  <si>
    <t xml:space="preserve"> 14.4.2 </t>
  </si>
  <si>
    <t>Tubo PVC rígido para esgoto no diâmetro de 100mm incluindo escavação e aterro com areia</t>
  </si>
  <si>
    <t xml:space="preserve"> 14.4.3 </t>
  </si>
  <si>
    <t>Tubo PVC rígido para esgoto no diâmetro de 150mm incluindo escavação e aterro com areia</t>
  </si>
  <si>
    <t xml:space="preserve"> 14.4.4 </t>
  </si>
  <si>
    <t>Tubo PVC rígido para esgoto no diâmetro de 75 mm incluindo escavação e aterro com areia</t>
  </si>
  <si>
    <t xml:space="preserve"> 14.4.5 </t>
  </si>
  <si>
    <t>Tubo PVC rígido para esgoto no diâmetro de 200mm incluindo escavação e aterro com areia</t>
  </si>
  <si>
    <t xml:space="preserve"> 14.5 </t>
  </si>
  <si>
    <t>CAIXAS EMPREGANDO ARGAMASSA DE CIMENTO, CAL E AREIA</t>
  </si>
  <si>
    <t xml:space="preserve"> 14.5.1 </t>
  </si>
  <si>
    <t>Caixas de inspeção de alv. blocos concreto 9x19x39cm, dim, 60x60cm e Hmáx = 1m, com tampa de conc. esp. 5cm, lastro de conc. esp. 10cm, revest intern. c/ chapisco e reboco impermeabilizado, incl. escavação, reaterro e enchimento</t>
  </si>
  <si>
    <t xml:space="preserve"> 14.5.2 </t>
  </si>
  <si>
    <t>Caixa de areia de alvenaria de blocos de concreto 9x19x39cm, dim. 60x60cm e Hmáx=1m, c/ tampa em concreto esp. 5cm, lastro concreto esp. 10cm, revestida intern. c/ chapisco e reboco impermeabilizante, incl. escavação e reaterro</t>
  </si>
  <si>
    <t xml:space="preserve"> 14.5.3 </t>
  </si>
  <si>
    <t>Caixa sifonada especial de alv. bloco conc.9x19x39cm, dim 60x60cm e Hmáx=1m, c/ tampa em concreto esp.5cm, lastro conc.esp.10cm, revest. intern. c/chap. e reb. impermeab. escav, reaterro e curva curta c/ visita e plug em pvc 100mm</t>
  </si>
  <si>
    <t xml:space="preserve"> 14.5.4 </t>
  </si>
  <si>
    <t>Caixa de gordura de alv. bloco concreto 9x19x39cm, dim.60x60cm e Hmáx=1m, com tampa em concreto esp.5cm, lastro concreto esp.10cm, revestida intern. c/ chapisco e reboco impermeab, escavação, reaterro e parede interna em concreto</t>
  </si>
  <si>
    <t xml:space="preserve"> 14.5.5 </t>
  </si>
  <si>
    <t>Caixa retentora de matéria sólida de alv. bloco conc.9x19x39cm, dim 60x60cm e Hmáx=1m, c/ tampa conc. esp.5cm, lastro conc. esp.10cm, revest. internamente c/ chap, reb. impermeab., escavação, reaterro e parede int. em concreto</t>
  </si>
  <si>
    <t xml:space="preserve"> 14.5.6 </t>
  </si>
  <si>
    <t>Caixas de inspeção de alv. blocos concreto 9x19x39cm, dim.100x60cm e Hmáx = 1m, com tampa de conc. esp. 5cm, lastro de conc. esp. 10cm, revest intern. c/ chapisco e reboco impermeabilizado, incl. escavação, reaterro e enchimento</t>
  </si>
  <si>
    <t xml:space="preserve"> 14.5.7 </t>
  </si>
  <si>
    <t>Caixa de gordura simples de alv. bloco concr.9x19x39cm, dim.80x60cm e Hmáx=1m, com tampa em concr.esp.5cm, lastro concr.esp.10cm, revestida intern. c/ chapisco e reboco impermeab, escavação, reaterro e parede interna em concr.</t>
  </si>
  <si>
    <t xml:space="preserve"> 14.5.8 </t>
  </si>
  <si>
    <t>Caixa de gordura especial de alv. bloco concr. 9x19x39cm, dim.60x60cm e Hmáx=1m, com tampa em concr.esp.5cm, lastro concr.esp.10cm, revestida intern. c/ chapisco e reboco impermeab, escavação, reaterro e parede interna em concr.</t>
  </si>
  <si>
    <t xml:space="preserve"> 14.5.9 </t>
  </si>
  <si>
    <t>Grelha largura 20 cm de ferro redondo de 1/2" a cada 3 cm, contorno com barra de ferro de 3/4" x 1/8" e caixilho de cantoneira de 1" x 3/16"</t>
  </si>
  <si>
    <t xml:space="preserve"> 14.5.10 </t>
  </si>
  <si>
    <t>Caixa de inspeção em alv. bloco concreto 9x19x39cm, dim. 60x60cm e Hmáx=1m, c/ tampa de ferro fundido 40x40cm, lastro de concreto esp.10cm, revest. interno c/ chapisco e reboco impermeabiliz, incl. escavação, reaterro e enchimento</t>
  </si>
  <si>
    <t xml:space="preserve"> 14.5.11 </t>
  </si>
  <si>
    <t>Caixa de areia em alv. de bloco de concreto 9x19x39, dim. 60x60cm e Hmáx=1m, c/ tampa em ferro fundido, lastro de concreto esp. 10cm, revest. int. c/ chapisco e reboco impermeabilizado, incl. escavação e reaterro</t>
  </si>
  <si>
    <t xml:space="preserve"> 14.5.12 </t>
  </si>
  <si>
    <t>Caixa sifonada especial em alv. bloco concr. 9x19x39cm, dim. 60x60cm e Hmáx=1m. c/ tampa em ferro fundido, lastro conc. esp.10cm, revest. int. c/ chap. e reboco imperm., incl. esc, reaterro e curva curta c/ visita e plug pvc 100mm</t>
  </si>
  <si>
    <t xml:space="preserve"> 14.5.13 </t>
  </si>
  <si>
    <t>Caixa de gordura em alv. bloco 9x19x39cm, dim. 60x60cm e Hmáx=1.0m, c/ tampa de ferro fundido, lastro concr. esp. 10cm, revest. intern. c/ chapisco e reboco impermeab., escavação, reaterro e parede int. em concreto</t>
  </si>
  <si>
    <t xml:space="preserve"> 14.5.14 </t>
  </si>
  <si>
    <t>Caixa retentora de mat. sólida em alv. bloco conc.9x19x39cm, dim.60x60cm e Hmáx=1m, c/ tampa de ferro fund., lastro conc. esp.10cm, revest. int. c/ chap. e reb. impermeab., esc. reaterro e parede int. em concreto</t>
  </si>
  <si>
    <t xml:space="preserve"> 14.6 </t>
  </si>
  <si>
    <t>REDE DE ÁGUA FRIA - TUBOS METÁLICOS</t>
  </si>
  <si>
    <t xml:space="preserve"> 14.6.1 </t>
  </si>
  <si>
    <t>Tubo de aço carbono galvanizado, com costura, classe leve, diâmetro 15mm (1/2"), inclusive conexões</t>
  </si>
  <si>
    <t xml:space="preserve"> 14.6.2 </t>
  </si>
  <si>
    <t>Tubo de aço carbono galvanizado, com costura, classe leve, diâmetro 20mm (3/4"), inclusive conexões</t>
  </si>
  <si>
    <t xml:space="preserve"> 14.6.3 </t>
  </si>
  <si>
    <t>Tubo de aço carbono galvanizado, com costura, classe leve, diâmetro 25mm (1"), inclusive conexões</t>
  </si>
  <si>
    <t xml:space="preserve"> 14.6.4 </t>
  </si>
  <si>
    <t>Tubo de aço carbono galvanizado, com costura, classe leve, diâmetro 32mm (1.1/4"), inclusive conexões</t>
  </si>
  <si>
    <t xml:space="preserve"> 14.6.5 </t>
  </si>
  <si>
    <t>Tubo de aço carbono galvanizado, com costura, classe leve, diâmetro 40mm (1.1/2"), inclusive conexões</t>
  </si>
  <si>
    <t xml:space="preserve"> 14.6.6 </t>
  </si>
  <si>
    <t>Tubo de aço carbono galvanizado, com costura, classe leve, diâmetro 50mm (2"), inclusive conexões</t>
  </si>
  <si>
    <t xml:space="preserve"> 14.6.7 </t>
  </si>
  <si>
    <t>Tubo de aço carbono galvanizado, com costura, classe leve, diâmetro 65mm (2.1/2"), inclusive conexões</t>
  </si>
  <si>
    <t xml:space="preserve"> 14.6.8 </t>
  </si>
  <si>
    <t>Tubo de aço carbono galvanizado, com costura, classe leve, diâmetro 80mm (3"), inclusive conexões</t>
  </si>
  <si>
    <t xml:space="preserve"> 14.6.9 </t>
  </si>
  <si>
    <t>Tubo de aço carbono galvanizado, com costura, classe leve, diâmetro 100mm (4"), inclusive conexões</t>
  </si>
  <si>
    <t xml:space="preserve"> 14.6.10 </t>
  </si>
  <si>
    <t>TUBO DE COBRE CLASSE "E", DN = 15 MM, PARA INSTALACAO HIDRAULICA PREDIAL</t>
  </si>
  <si>
    <t xml:space="preserve"> 14.6.11 </t>
  </si>
  <si>
    <t>TUBO DE COBRE CLASSE "E", DN = 22 MM, PARA INSTALACAO HIDRAULICA PREDIAL</t>
  </si>
  <si>
    <t xml:space="preserve"> 14.7 </t>
  </si>
  <si>
    <t>REDE DE ÁGUA FRIA - TUBOS SOLDÁVEIS DE PVC</t>
  </si>
  <si>
    <t xml:space="preserve"> 14.7.1 </t>
  </si>
  <si>
    <t>Tubo de PVC rígido soldável marrom, DN 20mm (1/2"), inclusive conexões</t>
  </si>
  <si>
    <t xml:space="preserve"> 14.7.2 </t>
  </si>
  <si>
    <t>Tubo de PVC rígido soldável marrom, DN 25mm (3/4"), inclusive conexões</t>
  </si>
  <si>
    <t xml:space="preserve"> 14.7.3 </t>
  </si>
  <si>
    <t>Tubo de PVC rígido soldável marrom, DN 32mm (1"), inclusive conexões</t>
  </si>
  <si>
    <t xml:space="preserve"> 14.7.4 </t>
  </si>
  <si>
    <t>Tubo de PVC rígido soldável marrom, DN 40mm (1.1/4"), inclusive conexões</t>
  </si>
  <si>
    <t xml:space="preserve"> 14.7.5 </t>
  </si>
  <si>
    <t>Tubo de PVC rígido soldável marrom, DN 50mm (1.1/2"), inclusive conexões</t>
  </si>
  <si>
    <t xml:space="preserve"> 14.7.6 </t>
  </si>
  <si>
    <t>Tubo de PVC rígido soldável marrom, DN 60mm (2"), inclusive conexões</t>
  </si>
  <si>
    <t xml:space="preserve"> 14.7.7 </t>
  </si>
  <si>
    <t>Tubo de PVC rígido soldável marrom, DN 75mm (2.1/2"), inclusive conexões</t>
  </si>
  <si>
    <t xml:space="preserve"> 14.7.8 </t>
  </si>
  <si>
    <t>Tubo de PVC rígido soldável marrom, DN 85mm (3"), inclusive conexões</t>
  </si>
  <si>
    <t xml:space="preserve"> 14.8 </t>
  </si>
  <si>
    <t>REDE DE ÁGUA FRIA - CONEXÕES SOLDÁVEIS DE PVC</t>
  </si>
  <si>
    <t xml:space="preserve"> 14.8.1 </t>
  </si>
  <si>
    <t>Adaptador de PVC soldável com flanges livres para caixa d'água, diâmetro 25mm x 3/4"</t>
  </si>
  <si>
    <t xml:space="preserve"> 14.8.2 </t>
  </si>
  <si>
    <t>Adaptador de PVC soldável com flanges livres para caixa d'água, diâmetro 32mm x 1"</t>
  </si>
  <si>
    <t xml:space="preserve"> 14.8.3 </t>
  </si>
  <si>
    <t>Adaptador de PVC soldável com flanges livres para caixa d'água, diâmetro 40mm x 1 1/4"</t>
  </si>
  <si>
    <t xml:space="preserve"> 14.8.4 </t>
  </si>
  <si>
    <t>Adaptador de PVC soldável com flanges livres para caixa d'água, diâmetro 50mm x 1 1/2"</t>
  </si>
  <si>
    <t xml:space="preserve"> 14.8.5 </t>
  </si>
  <si>
    <t>Adaptador de PVC soldável com flanges livres para caixa d'água, diâmetro 60mm x 2"</t>
  </si>
  <si>
    <t xml:space="preserve"> 14.8.6 </t>
  </si>
  <si>
    <t>Adaptador de PVC soldável com flanges livres para caixa d'água, diâmetro 75mm x 2 1/2"</t>
  </si>
  <si>
    <t xml:space="preserve"> 14.8.7 </t>
  </si>
  <si>
    <t>Adaptador de PVC soldável com anel para caixa d'água, DN 32mm</t>
  </si>
  <si>
    <t xml:space="preserve"> 14.8.8 </t>
  </si>
  <si>
    <t>JOELHO 90 GRAUS, PVC, SOLDÁVEL, DN 25MM, INSTALADO EM RAMAL OU SUB-RAMAL DE ÁGUA - FORNECIMENTO E INSTALAÇÃO. AF_06/2022</t>
  </si>
  <si>
    <t xml:space="preserve"> 14.8.9 </t>
  </si>
  <si>
    <t>LUVA SOLDÁVEL E COM ROSCA, PVC, SOLDÁVEL, DN 25MM X 3/4 , INSTALADO EM RAMAL OU SUB-RAMAL DE ÁGUA - FORNECIMENTO E INSTALAÇÃO. AF_06/2022</t>
  </si>
  <si>
    <t xml:space="preserve"> 14.8.10 </t>
  </si>
  <si>
    <t>TÊ COM BUCHA DE LATÃO NA BOLSA CENTRAL, PVC, SOLDÁVEL, DN 25MM X 1/2 , INSTALADO EM RAMAL OU SUB-RAMAL DE ÁGUA - FORNECIMENTO E INSTALAÇÃO. AF_06/2022</t>
  </si>
  <si>
    <t xml:space="preserve"> 14.8.11 </t>
  </si>
  <si>
    <t>UNIÃO, PVC, SOLDÁVEL, DN 25MM, INSTALADO EM RAMAL DE DISTRIBUIÇÃO DE ÁGUA - FORNECIMENTO E INSTALAÇÃO. AF_06/2022</t>
  </si>
  <si>
    <t xml:space="preserve"> 14.8.12 </t>
  </si>
  <si>
    <t>JOELHO 90 GRAUS, PVC, SERIE NORMAL, ESGOTO PREDIAL, DN 40 MM, JUNTA SOLDÁVEL, FORNECIDO E INSTALADO EM RAMAL DE DESCARGA OU RAMAL DE ESGOTO SANITÁRIO. AF_08/2022</t>
  </si>
  <si>
    <t xml:space="preserve"> 14.8.13 </t>
  </si>
  <si>
    <t>JOELHO 90 GRAUS, PVC, SERIE NORMAL, ESGOTO PREDIAL, DN 100 MM, JUNTA ELÁSTICA, FORNECIDO E INSTALADO EM PRUMADA DE ESGOTO SANITÁRIO OU VENTILAÇÃO. AF_08/2022</t>
  </si>
  <si>
    <t xml:space="preserve"> 14.8.14 </t>
  </si>
  <si>
    <t>JOELHO 45 GRAUS, PVC, SERIE NORMAL, ESGOTO PREDIAL, DN 40 MM, JUNTA SOLDÁVEL, FORNECIDO E INSTALADO EM RAMAL DE DESCARGA OU RAMAL DE ESGOTO SANITÁRIO. AF_08/2022</t>
  </si>
  <si>
    <t xml:space="preserve"> 14.8.15 </t>
  </si>
  <si>
    <t>JOELHO 90 GRAUS, PVC, SERIE NORMAL, ESGOTO PREDIAL, DN 50 MM, JUNTA ELÁSTICA, FORNECIDO E INSTALADO EM RAMAL DE DESCARGA OU RAMAL DE ESGOTO SANITÁRIO. AF_08/2022</t>
  </si>
  <si>
    <t xml:space="preserve"> 14.8.16 </t>
  </si>
  <si>
    <t>JUNÇÃO SIMPLES, PVC, SERIE R, ÁGUA PLUVIAL, DN 100 X 75 MM, JUNTA ELÁSTICA, FORNECIDO E INSTALADO EM RAMAL DE ENCAMINHAMENTO. AF_06/2022</t>
  </si>
  <si>
    <t xml:space="preserve"> 14.8.17 </t>
  </si>
  <si>
    <t>JUNÇÃO SIMPLES, PVC, SERIE R, ÁGUA PLUVIAL, DN 40 MM, JUNTA SOLDÁVEL, FORNECIDO E INSTALADO EM RAMAL DE ENCAMINHAMENTO. AF_06/2022</t>
  </si>
  <si>
    <t xml:space="preserve"> 14.8.18 </t>
  </si>
  <si>
    <t>LUVA DE CORRER, PVC, SERIE NORMAL, ESGOTO PREDIAL, DN 50 MM, JUNTA ELÁSTICA, FORNECIDO E INSTALADO EM RAMAL DE DESCARGA OU RAMAL DE ESGOTO SANITÁRIO. AF_08/2022</t>
  </si>
  <si>
    <t xml:space="preserve"> 14.8.19 </t>
  </si>
  <si>
    <t>LUVA DE CORRER, PVC, SERIE NORMAL, ESGOTO PREDIAL, DN 100 MM, JUNTA ELÁSTICA, FORNECIDO E INSTALADO EM RAMAL DE DESCARGA OU RAMAL DE ESGOTO SANITÁRIO. AF_08/2022</t>
  </si>
  <si>
    <t xml:space="preserve"> 14.8.20 </t>
  </si>
  <si>
    <t>ADAPTADOR PVC SOLDAVEL CURTO COM BOLSA E ROSCA, 25 MM X 3/4", PARA AGUA FRIA</t>
  </si>
  <si>
    <t xml:space="preserve"> 14.8.21 </t>
  </si>
  <si>
    <t>ADAPTADOR PVC SOLDAVEL CURTO COM BOLSA E ROSCA, 32 MM X 1", PARA AGUA FRIA</t>
  </si>
  <si>
    <t xml:space="preserve"> 14.8.22 </t>
  </si>
  <si>
    <t>ADAPTADOR PVC SOLDAVEL CURTO COM BOLSA E ROSCA, 40 MM X 1 1/4", PARA AGUA FRIA</t>
  </si>
  <si>
    <t xml:space="preserve"> 14.8.23 </t>
  </si>
  <si>
    <t>ADAPTADOR PVC SOLDAVEL CURTO COM BOLSA E ROSCA, 50 MM X1 1/2", PARA AGUA FRIA</t>
  </si>
  <si>
    <t xml:space="preserve"> 14.8.24 </t>
  </si>
  <si>
    <t>ADAPTADOR PVC SOLDAVEL CURTO COM BOLSA E ROSCA, 60 MM X 2", PARA AGUA FRIA</t>
  </si>
  <si>
    <t xml:space="preserve"> 14.8.25 </t>
  </si>
  <si>
    <t>ADAPTADOR PVC SOLDAVEL CURTO COM BOLSA E ROSCA, 75 MM X 2 1/2", PARA AGUA FRIA</t>
  </si>
  <si>
    <t xml:space="preserve"> 14.9 </t>
  </si>
  <si>
    <t>REDE DE ÁGUA QUENTE - TUBOS E CONEXÕES DE CPVC</t>
  </si>
  <si>
    <t xml:space="preserve"> 14.9.1 </t>
  </si>
  <si>
    <t>ADAPTADOR CPVC, ROSCAVEL, COM FLANGES E ANEL DE VEDACAO, 15 MM, CAIXA D'AGUA PARA AGUA QUENTE</t>
  </si>
  <si>
    <t xml:space="preserve"> 14.9.2 </t>
  </si>
  <si>
    <t>ADAPTADOR CPVC, ROSCAVEL, COM FLANGES E ANEL DE VEDACAO, 22 MM, CAIXA D'AGUA PARA AGUA QUENTE</t>
  </si>
  <si>
    <t xml:space="preserve"> 14.9.3 </t>
  </si>
  <si>
    <t>ADAPTADOR CPVC, ROSCAVEL, COM FLANGES E ANEL DE VEDACAO, 28 MM, CAIXA D'AGUA PARA AGUA QUENTE</t>
  </si>
  <si>
    <t xml:space="preserve"> 14.9.4 </t>
  </si>
  <si>
    <t>ADAPTADOR CPVC, ROSCAVEL, COM FLANGES E ANEL DE VEDACAO, 35 MM, CAIXA D'AGUA PARA AGUA QUENTE</t>
  </si>
  <si>
    <t xml:space="preserve"> 14.9.5 </t>
  </si>
  <si>
    <t>ADAPTADOR CPVC, ROSCAVEL, COM FLANGES E ANEL DE VEDACAO, 42 MM, CAIXA D'AGUA PARA AGUA QUENTE</t>
  </si>
  <si>
    <t xml:space="preserve"> 14.9.6 </t>
  </si>
  <si>
    <t>ADAPTADOR CPVC, ROSCAVEL, COM FLANGES E ANEL DE VEDACAO, 54 MM, CAIXA D'AGUA PARA AGUA QUENTE</t>
  </si>
  <si>
    <t xml:space="preserve"> 14.9.7 </t>
  </si>
  <si>
    <t>ADAPTADOR CPVC, SOLDAVEL, 15 MM, PARA AGUA QUENTE</t>
  </si>
  <si>
    <t xml:space="preserve"> 14.9.8 </t>
  </si>
  <si>
    <t>ADAPTADOR CPVC, SOLDAVEL, 22 MM, PARA AGUA QUENTE</t>
  </si>
  <si>
    <t xml:space="preserve"> 14.9.9 </t>
  </si>
  <si>
    <t>ADESIVO PARA TUBOS CPVC, *75* G</t>
  </si>
  <si>
    <t xml:space="preserve"> 14.9.10 </t>
  </si>
  <si>
    <t>BUCHA DE REDUCAO CPVC, SOLDAVEL, 54 X 28 MM, PARA AGUA QUENTE</t>
  </si>
  <si>
    <t xml:space="preserve"> 14.9.11 </t>
  </si>
  <si>
    <t>BUCHA DE REDUCAO, CPVC, SOLDAVEL, 22 X 15 MM, PARA AGUA QUENTE</t>
  </si>
  <si>
    <t xml:space="preserve"> 14.9.12 </t>
  </si>
  <si>
    <t>BUCHA DE REDUCAO, CPVC, SOLDAVEL, 28 X 22 MM, PARA AGUA QUENTE</t>
  </si>
  <si>
    <t xml:space="preserve"> 14.9.13 </t>
  </si>
  <si>
    <t>BUCHA DE REDUCAO, CPVC, SOLDAVEL, 35 X 28 MM, PARA AGUA QUENTE</t>
  </si>
  <si>
    <t xml:space="preserve"> 14.9.14 </t>
  </si>
  <si>
    <t>BUCHA DE REDUCAO, CPVC, SOLDAVEL, 42 X 22 MM, PARA AGUA QUENTE</t>
  </si>
  <si>
    <t xml:space="preserve"> 14.9.15 </t>
  </si>
  <si>
    <t>CONECTOR, CPVC, SOLDAVEL, 22 MM X 3/4", PARA AGUA QUENTE</t>
  </si>
  <si>
    <t xml:space="preserve"> 14.9.16 </t>
  </si>
  <si>
    <t>CONECTOR, CPVC, SOLDAVEL, 28 MM X 1", PARA AGUA QUENTE</t>
  </si>
  <si>
    <t xml:space="preserve"> 14.9.17 </t>
  </si>
  <si>
    <t>CONECTOR, CPVC, SOLDAVEL, 35 MM X 1 1/4", PARA AGUA QUENTE</t>
  </si>
  <si>
    <t xml:space="preserve"> 14.9.18 </t>
  </si>
  <si>
    <t>CONECTOR, CPVC, SOLDAVEL, 42 MM X 1 1/2", PARA AGUA QUENTE</t>
  </si>
  <si>
    <t xml:space="preserve"> 14.9.19 </t>
  </si>
  <si>
    <t>CONECTOR, CPVC, SOLDAVEL, 54 MM X 2", PARA AGUA QUENTE</t>
  </si>
  <si>
    <t xml:space="preserve"> 14.9.20 </t>
  </si>
  <si>
    <t>CURVA CPVC, 90 GRAUS, SOLDAVEL, 15 MM, PARA AGUA QUENTE</t>
  </si>
  <si>
    <t xml:space="preserve"> 14.9.21 </t>
  </si>
  <si>
    <t>CURVA CPVC, 90 GRAUS, SOLDAVEL, 22 MM, PARA AGUA QUENTE</t>
  </si>
  <si>
    <t xml:space="preserve"> 14.9.22 </t>
  </si>
  <si>
    <t>CURVA CPVC, 90 GRAUS, SOLDAVEL, 28 MM, PARA AGUA QUENTE</t>
  </si>
  <si>
    <t xml:space="preserve"> 14.9.23 </t>
  </si>
  <si>
    <t>CURVA DE TRANSPOSICAO, CPVC, SOLDAVEL, 15 MM</t>
  </si>
  <si>
    <t xml:space="preserve"> 14.9.24 </t>
  </si>
  <si>
    <t>CURVA DE TRANSPOSICAO, CPVC, SOLDAVEL, 22 MM</t>
  </si>
  <si>
    <t xml:space="preserve"> 14.9.25 </t>
  </si>
  <si>
    <t>JOELHO CPVC, SOLDAVEL, 45 GRAUS, 15 MM, PARA AGUA QUENTE</t>
  </si>
  <si>
    <t xml:space="preserve"> 14.9.26 </t>
  </si>
  <si>
    <t>JOELHO CPVC, SOLDAVEL, 45 GRAUS, 22 MM, PARA AGUA QUENTE</t>
  </si>
  <si>
    <t xml:space="preserve"> 14.9.27 </t>
  </si>
  <si>
    <t>JOELHO CPVC, SOLDAVEL, 45 GRAUS, 28 MM, PARA AGUA QUENTE</t>
  </si>
  <si>
    <t xml:space="preserve"> 14.9.28 </t>
  </si>
  <si>
    <t>JOELHO CPVC, SOLDAVEL, 45 GRAUS, 35 MM, PARA AGUA QUENTE</t>
  </si>
  <si>
    <t xml:space="preserve"> 14.9.29 </t>
  </si>
  <si>
    <t>JOELHO CPVC, SOLDAVEL, 45 GRAUS, 42 MM, PARA AGUA QUENTE</t>
  </si>
  <si>
    <t xml:space="preserve"> 14.9.30 </t>
  </si>
  <si>
    <t>JOELHO CPVC, SOLDAVEL, 45 GRAUS, 54 MM, PARA AGUA QUENTE</t>
  </si>
  <si>
    <t xml:space="preserve"> 14.9.31 </t>
  </si>
  <si>
    <t>JOELHO CPVC, SOLDAVEL, 90 GRAUS, 15 MM, PARA AGUA QUENTE</t>
  </si>
  <si>
    <t xml:space="preserve"> 14.9.32 </t>
  </si>
  <si>
    <t>JOELHO CPVC, SOLDAVEL, 90 GRAUS, 22 MM, PARA AGUA QUENTE</t>
  </si>
  <si>
    <t xml:space="preserve"> 14.9.33 </t>
  </si>
  <si>
    <t>JOELHO CPVC, SOLDAVEL, 90 GRAUS, 28 MM, PARA AGUA QUENTE</t>
  </si>
  <si>
    <t xml:space="preserve"> 14.9.34 </t>
  </si>
  <si>
    <t>JOELHO CPVC, SOLDAVEL, 90 GRAUS, 35 MM, PARA AGUA QUENTE</t>
  </si>
  <si>
    <t xml:space="preserve"> 14.9.35 </t>
  </si>
  <si>
    <t>JOELHO CPVC, SOLDAVEL, 90 GRAUS, 42 MM, PARA AGUA QUENTE</t>
  </si>
  <si>
    <t xml:space="preserve"> 14.9.36 </t>
  </si>
  <si>
    <t>JOELHO CPVC, SOLDAVEL, 90 GRAUS, 54 MM, PARA AGUA QUENTE</t>
  </si>
  <si>
    <t xml:space="preserve"> 14.9.37 </t>
  </si>
  <si>
    <t>JOELHO DE TRANSICAO, CPVC, SOLDAVEL, 90 GRAUS, 15 MM X 1/2", PARA AGUA QUENTE</t>
  </si>
  <si>
    <t xml:space="preserve"> 14.9.38 </t>
  </si>
  <si>
    <t>JOELHO DE TRANSICAO, CPVC, SOLDAVEL, 90 GRAUS, 22 MM X 3/4", PARA AGUA QUENTE</t>
  </si>
  <si>
    <t xml:space="preserve"> 14.9.39 </t>
  </si>
  <si>
    <t>JOELHO DE TRANSICAO, CPVC, SOLDAVEL, 90 GRAUS, 22 MM X 1/2", PARA AGUA QUENTE</t>
  </si>
  <si>
    <t xml:space="preserve"> 14.9.40 </t>
  </si>
  <si>
    <t>LUVA CPVC, SOLDAVEL, 15 MM, PARA AGUA QUENTE PREDIAL</t>
  </si>
  <si>
    <t xml:space="preserve"> 14.9.41 </t>
  </si>
  <si>
    <t>LUVA CPVC, SOLDAVEL, 28 MM, PARA AGUA QUENTE PREDIAL</t>
  </si>
  <si>
    <t xml:space="preserve"> 14.9.42 </t>
  </si>
  <si>
    <t>LUVA CPVC, SOLDAVEL, 35 MM, PARA AGUA QUENTE PREDIAL</t>
  </si>
  <si>
    <t xml:space="preserve"> 14.9.43 </t>
  </si>
  <si>
    <t>LUVA CPVC, SOLDAVEL, 42 MM, PARA AGUA QUENTE PREDIAL</t>
  </si>
  <si>
    <t xml:space="preserve"> 14.9.44 </t>
  </si>
  <si>
    <t>LUVA CPVC, SOLDAVEL, 54 MM, PARA AGUA QUENTE PREDIAL</t>
  </si>
  <si>
    <t xml:space="preserve"> 14.9.45 </t>
  </si>
  <si>
    <t>LUVA DE CORRER, CPVC, SOLDAVEL, 15 MM, PARA AGUA QUENTE PREDIAL</t>
  </si>
  <si>
    <t xml:space="preserve"> 14.9.46 </t>
  </si>
  <si>
    <t>LUVA DE CORRER, CPVC, SOLDAVEL, 22 MM, PARA AGUA QUENTE PREDIAL</t>
  </si>
  <si>
    <t xml:space="preserve"> 14.9.47 </t>
  </si>
  <si>
    <t>LUVA DE CORRER, CPVC, SOLDAVEL, 28 MM, PARA AGUA QUENTE PREDIAL</t>
  </si>
  <si>
    <t xml:space="preserve"> 14.9.48 </t>
  </si>
  <si>
    <t>LUVA DE CORRER, CPVC, SOLDAVEL, 35 MM, PARA AGUA QUENTE PREDIAL</t>
  </si>
  <si>
    <t xml:space="preserve"> 14.9.49 </t>
  </si>
  <si>
    <t>LUVA DE CORRER, CPVC, SOLDAVEL, 42 MM, PARA AGUA QUENTE PREDIAL</t>
  </si>
  <si>
    <t xml:space="preserve"> 14.9.50 </t>
  </si>
  <si>
    <t>LUVA DE TRANSICAO DE CPVC X PVC, SOLDAVEL, 22 X 25 MM, PARA AGUA QUENTE</t>
  </si>
  <si>
    <t xml:space="preserve"> 14.9.51 </t>
  </si>
  <si>
    <t>LUVA DE TRANSICAO, CPVC, SOLDAVEL, 42 MM X 1 1/2", PARA AGUA QUENTE</t>
  </si>
  <si>
    <t xml:space="preserve"> 14.9.52 </t>
  </si>
  <si>
    <t>LUVA DE TRANSICAO, CPVC, SOLDAVEL, 54 MM X 2", PARA AGUA QUENTE PREDIAL</t>
  </si>
  <si>
    <t xml:space="preserve"> 14.9.53 </t>
  </si>
  <si>
    <t>LUVA DE TRANSICAO, CPVC, 15 MM X 1/2", PARA AGUA QUENTE PREDIAL</t>
  </si>
  <si>
    <t xml:space="preserve"> 14.9.54 </t>
  </si>
  <si>
    <t>LUVA DE TRANSICAO, CPVC, 22 MM X 1/2", PARA AGUA QUENTE</t>
  </si>
  <si>
    <t xml:space="preserve"> 14.9.55 </t>
  </si>
  <si>
    <t>TE CPVC, SOLDAVEL, 90 GRAUS, 15 MM, PARA AGUA QUENTE PREDIAL</t>
  </si>
  <si>
    <t xml:space="preserve"> 14.9.56 </t>
  </si>
  <si>
    <t>TE CPVC, SOLDAVEL, 90 GRAUS, 22 MM, PARA AGUA QUENTE PREDIAL</t>
  </si>
  <si>
    <t xml:space="preserve"> 14.9.57 </t>
  </si>
  <si>
    <t>TE CPVC, SOLDAVEL, 90 GRAUS, 28 MM, PARA AGUA QUENTE PREDIAL</t>
  </si>
  <si>
    <t xml:space="preserve"> 14.9.58 </t>
  </si>
  <si>
    <t>TE CPVC, SOLDAVEL, 90 GRAUS, 35 MM, PARA AGUA QUENTE PREDIAL</t>
  </si>
  <si>
    <t xml:space="preserve"> 14.9.59 </t>
  </si>
  <si>
    <t>TE CPVC, SOLDAVEL, 90 GRAUS, 42 MM, PARA AGUA QUENTE PREDIAL</t>
  </si>
  <si>
    <t xml:space="preserve"> 14.9.60 </t>
  </si>
  <si>
    <t>TE CPVC, SOLDAVEL, 90 GRAUS, 54 MM, PARA AGUA QUENTE PREDIAL</t>
  </si>
  <si>
    <t xml:space="preserve"> 14.9.61 </t>
  </si>
  <si>
    <t>TE DE REDUCAO, CPVC, 22 X 15 MM, PARA AGUA QUENTE PREDIAL</t>
  </si>
  <si>
    <t xml:space="preserve"> 14.9.62 </t>
  </si>
  <si>
    <t>TE DE REDUCAO, CPVC, 28 X 22 MM, PARA AGUA QUENTE PREDIAL</t>
  </si>
  <si>
    <t xml:space="preserve"> 14.9.63 </t>
  </si>
  <si>
    <t>TE DE REDUCAO, CPVC, 35 X 28 MM, PARA AGUA QUENTE PREDIAL</t>
  </si>
  <si>
    <t xml:space="preserve"> 14.9.64 </t>
  </si>
  <si>
    <t>TE DE REDUCAO, CPVC, 42 X 35 MM, PARA AGUA QUENTE PREDIAL</t>
  </si>
  <si>
    <t xml:space="preserve"> 14.9.65 </t>
  </si>
  <si>
    <t>TE DE TRANSICAO, CPVC, SOLDAVEL, 22 MM X 1/2", PARA AGUA QUENTE</t>
  </si>
  <si>
    <t xml:space="preserve"> 14.9.66 </t>
  </si>
  <si>
    <t>TE MISTURADOR DE TRANSICAO, CPVC, COM ROSCA, 22 MM X 3/4", PARA AGUA QUENTE</t>
  </si>
  <si>
    <t xml:space="preserve"> 14.9.67 </t>
  </si>
  <si>
    <t>TE MISTURADOR, CPVC, SOLDAVEL, 15 MM, PARA AGUA QUENTE</t>
  </si>
  <si>
    <t xml:space="preserve"> 14.9.68 </t>
  </si>
  <si>
    <t>TE MISTURADOR, CPVC, SOLDAVEL, 22 MM, PARA AGUA QUENTE</t>
  </si>
  <si>
    <t xml:space="preserve"> 14.9.69 </t>
  </si>
  <si>
    <t>TUBO CPVC SOLDAVEL, 35 MM, AGUA QUENTE PREDIAL (NBR 15884)</t>
  </si>
  <si>
    <t xml:space="preserve"> 14.9.70 </t>
  </si>
  <si>
    <t>TUBO CPVC, SOLDAVEL, 15 MM, AGUA QUENTE PREDIAL (NBR 15884)</t>
  </si>
  <si>
    <t xml:space="preserve"> 14.9.71 </t>
  </si>
  <si>
    <t>TUBO CPVC, SOLDAVEL, 22 MM, AGUA QUENTE PREDIAL (NBR 15884)</t>
  </si>
  <si>
    <t xml:space="preserve"> 14.9.72 </t>
  </si>
  <si>
    <t>TUBO CPVC, SOLDAVEL, 28 MM, AGUA QUENTE PREDIAL (NBR 15884)</t>
  </si>
  <si>
    <t xml:space="preserve"> 14.9.73 </t>
  </si>
  <si>
    <t>TUBO CPVC, SOLDAVEL, 42 MM, AGUA QUENTE PREDIAL (NBR 15884)</t>
  </si>
  <si>
    <t xml:space="preserve"> 14.9.74 </t>
  </si>
  <si>
    <t>TUBO CPVC, SOLDAVEL, 54 MM, AGUA QUENTE PREDIAL (NBR 15884)</t>
  </si>
  <si>
    <t xml:space="preserve"> 14.9.75 </t>
  </si>
  <si>
    <t>UNIAO, CPVC, SOLDAVEL, 15 MM, PARA AGUA QUENTE PREDIAL</t>
  </si>
  <si>
    <t xml:space="preserve"> 14.9.76 </t>
  </si>
  <si>
    <t>UNIAO, CPVC, SOLDAVEL, 22 MM, PARA AGUA QUENTE PREDIAL</t>
  </si>
  <si>
    <t xml:space="preserve"> 14.9.77 </t>
  </si>
  <si>
    <t>UNIAO, CPVC, SOLDAVEL, 28 MM, PARA AGUA QUENTE PREDIAL</t>
  </si>
  <si>
    <t xml:space="preserve"> 14.9.78 </t>
  </si>
  <si>
    <t>UNIAO, CPVC, SOLDAVEL, 35 MM, PARA AGUA QUENTE PREDIAL</t>
  </si>
  <si>
    <t xml:space="preserve"> 14.9.79 </t>
  </si>
  <si>
    <t>UNIAO, CPVC, SOLDAVEL, 42 MM, PARA AGUA QUENTE PREDIAL</t>
  </si>
  <si>
    <t xml:space="preserve"> 14.9.80 </t>
  </si>
  <si>
    <t>UNIAO, CPVC, SOLDAVEL, 54 MM, PARA AGUA QUENTE PREDIAL</t>
  </si>
  <si>
    <t xml:space="preserve"> 14.10 </t>
  </si>
  <si>
    <t>REDE DE ESGOTO - TUBOS DE PVC</t>
  </si>
  <si>
    <t xml:space="preserve"> 14.10.1 </t>
  </si>
  <si>
    <t>Tubo de PVC rígido soldável branco, para esgoto, série normal, diâmetro 40mm (1 1/2"), inclusive conexões</t>
  </si>
  <si>
    <t xml:space="preserve"> 14.10.2 </t>
  </si>
  <si>
    <t>Tubo de PVC rígido soldável branco, para esgoto, série normal, diâmetro 50mm (2"), inclusive conexões</t>
  </si>
  <si>
    <t xml:space="preserve"> 14.10.3 </t>
  </si>
  <si>
    <t>Tubo de PVC rígido soldável branco, para esgoto, série normal, diâmetro 75mm (3"), inclusive conexões</t>
  </si>
  <si>
    <t xml:space="preserve"> 14.10.4 </t>
  </si>
  <si>
    <t>Tubo de PVC rígido soldável branco, para esgoto, série normal, diâmetro 100mm (4"), inclusive conexões</t>
  </si>
  <si>
    <t xml:space="preserve"> 14.10.5 </t>
  </si>
  <si>
    <t>Tubo de PVC rígido soldável branco, para esgoto, série normal, diâmetro 150mm (6"), inclusive conexões</t>
  </si>
  <si>
    <t xml:space="preserve"> 14.11 </t>
  </si>
  <si>
    <t>CAIXAS DE PVC / EQUIPAMENTOS</t>
  </si>
  <si>
    <t xml:space="preserve"> 14.11.1 </t>
  </si>
  <si>
    <t>Reparo para válvula de descarga, completo</t>
  </si>
  <si>
    <t xml:space="preserve"> 14.11.2 </t>
  </si>
  <si>
    <t>Sifão em PVC para pia de cozinha ou lavatório 1x11/2"</t>
  </si>
  <si>
    <t xml:space="preserve"> 14.11.3 </t>
  </si>
  <si>
    <t>Sifão em PVC para tanque 2"</t>
  </si>
  <si>
    <t xml:space="preserve"> 14.11.4 </t>
  </si>
  <si>
    <t>Ralo sifonado em PVC 100x100mm, com grelha PVC</t>
  </si>
  <si>
    <t xml:space="preserve"> 14.11.5 </t>
  </si>
  <si>
    <t>Ralo seco em PVC 100x100mm, com grelha em PVC</t>
  </si>
  <si>
    <t xml:space="preserve"> 14.11.6 </t>
  </si>
  <si>
    <t>Caixa sifonada em PVC, diâm. 150mm, com grelha e porta grelha quadrados, em aço inox</t>
  </si>
  <si>
    <t xml:space="preserve"> 14.11.7 </t>
  </si>
  <si>
    <t>Caixa seca em PVC, diâm. 100mm, com grelha e porta grelha quadrados, em aço inox</t>
  </si>
  <si>
    <t xml:space="preserve"> 14.11.8 </t>
  </si>
  <si>
    <t>Tampa para caixa sifonada, em PVC, de 150x150mm</t>
  </si>
  <si>
    <t xml:space="preserve"> 14.11.9 </t>
  </si>
  <si>
    <t>Tampa para caixa sifonada, em aço inox, de 150x150mm</t>
  </si>
  <si>
    <t xml:space="preserve"> 14.11.10 </t>
  </si>
  <si>
    <t>Tampa para ralo, em PVC, de 100x100mm</t>
  </si>
  <si>
    <t xml:space="preserve"> 14.11.11 </t>
  </si>
  <si>
    <t>Tampa para ralo, em aço inox, de 100x100mm</t>
  </si>
  <si>
    <t xml:space="preserve"> 14.11.12 </t>
  </si>
  <si>
    <t>Engate flexível de PVC para lavatório</t>
  </si>
  <si>
    <t xml:space="preserve"> 14.11.13 </t>
  </si>
  <si>
    <t>Torneira de bóia de PVC, diâm. 3/4" (20mm)</t>
  </si>
  <si>
    <t xml:space="preserve"> 14.11.14 </t>
  </si>
  <si>
    <t>Torneira de bóia de PVC, diâm. 1" (25mm)</t>
  </si>
  <si>
    <t xml:space="preserve"> 14.11.15 </t>
  </si>
  <si>
    <t>Torneira de bóia de PVC, diâm. 11/4" (32mm)</t>
  </si>
  <si>
    <t xml:space="preserve"> 14.11.16 </t>
  </si>
  <si>
    <t>Adaptador de PVC com flanges livres para caixa d'água de 20mm x 1/2"</t>
  </si>
  <si>
    <t xml:space="preserve"> 14.11.17 </t>
  </si>
  <si>
    <t>Automático de bóia, duas funções 25A</t>
  </si>
  <si>
    <t xml:space="preserve"> 14.11.18 </t>
  </si>
  <si>
    <t>RALO SIFONADO, PVC, DN 100 X 40 MM, JUNTA SOLDÁVEL, FORNECIDO E INSTALADO EM RAMAIS DE ENCAMINHAMENTO DE ÁGUA PLUVIAL. AF_06/2022</t>
  </si>
  <si>
    <t xml:space="preserve"> 14.11.19 </t>
  </si>
  <si>
    <t>SIFÃO DO TIPO FLEXÍVEL EM PVC 1  X 1.1/2  - FORNECIMENTO E INSTALAÇÃO. AF_01/2020</t>
  </si>
  <si>
    <t xml:space="preserve"> 14.11.20 </t>
  </si>
  <si>
    <t xml:space="preserve"> 14.11.21 </t>
  </si>
  <si>
    <t xml:space="preserve"> 14.11.22 </t>
  </si>
  <si>
    <t xml:space="preserve"> 14.12 </t>
  </si>
  <si>
    <t>ABERTURA E FECHAMENTO DE RASGOS (inclusive preparo e aplicação de argamassa)</t>
  </si>
  <si>
    <t xml:space="preserve"> 14.12.1 </t>
  </si>
  <si>
    <t>Abertura e fechamento de rasgos em alvenaria, para passagem de tubulações, diâm. 1/2" a 1"</t>
  </si>
  <si>
    <t xml:space="preserve"> 14.12.2 </t>
  </si>
  <si>
    <t>Abertura e fechamento de rasgos em alvenaria, para passagem de tubulações, diâm. 11/4" a 2"</t>
  </si>
  <si>
    <t xml:space="preserve"> 14.12.3 </t>
  </si>
  <si>
    <t>Abertura e fechamento de rasgos em alvenaria, para passagem de tubulações, diâm. 21/2 a 4"</t>
  </si>
  <si>
    <t xml:space="preserve"> 14.12.4 </t>
  </si>
  <si>
    <t>Abertura e fechamento de rasgos em concreto, para passagem de tubulações, diâm. 1/2" a 1"</t>
  </si>
  <si>
    <t xml:space="preserve"> 14.12.5 </t>
  </si>
  <si>
    <t>Abertura e fechamento de rasgos em concreto, para passagem de tubulações, diâm. 11/4" a 2"</t>
  </si>
  <si>
    <t xml:space="preserve"> 14.12.6 </t>
  </si>
  <si>
    <t>Abertura e fechamento de rasgos em concreto, para passagem de tubulações, diâm. 2 1/2"a 4"</t>
  </si>
  <si>
    <t xml:space="preserve"> 14.13 </t>
  </si>
  <si>
    <t xml:space="preserve"> 14.13.1 </t>
  </si>
  <si>
    <t>Revisões e reparos em torneiras e registros</t>
  </si>
  <si>
    <t xml:space="preserve"> 14.13.2 </t>
  </si>
  <si>
    <t>Revisões e reparos em caixas de descarga</t>
  </si>
  <si>
    <t xml:space="preserve"> 14.13.3 </t>
  </si>
  <si>
    <t>Revisões e reparos em torneiras de bóia</t>
  </si>
  <si>
    <t xml:space="preserve"> 14.13.4 </t>
  </si>
  <si>
    <t>Fornecimento de durepox para reparos (250g)</t>
  </si>
  <si>
    <t xml:space="preserve"> 14.14 </t>
  </si>
  <si>
    <t>FURO EM CONCRETO</t>
  </si>
  <si>
    <t xml:space="preserve"> 14.14.1 </t>
  </si>
  <si>
    <t>Furo mecanizado em concreto, com martelo demolidor elétrico, para passagem de instalações hidráulicas, diâmetros menores ou iguais a 1.1/2"</t>
  </si>
  <si>
    <t>cm</t>
  </si>
  <si>
    <t xml:space="preserve"> 14.14.2 </t>
  </si>
  <si>
    <t>Furo mecanizado em concreto, com martelo demolidor elétrico, para passagem de instalações hidráulicas, diâmetros maiores 1.1/2" e menores ou iguais a 3"</t>
  </si>
  <si>
    <t xml:space="preserve"> 14.14.3 </t>
  </si>
  <si>
    <t>Furo mecanizado em concreto, com martelo demolidor elétrico, para passagem de instalações hidráulicas, diâmetros maiores 3" e menores ou iguais a 4"</t>
  </si>
  <si>
    <t xml:space="preserve"> 15 </t>
  </si>
  <si>
    <t>INSTALAÇÕES ELÉTRICAS</t>
  </si>
  <si>
    <t xml:space="preserve"> 15.1 </t>
  </si>
  <si>
    <t>PADRÃO DE ENTRADA</t>
  </si>
  <si>
    <t xml:space="preserve"> 15.1.1 </t>
  </si>
  <si>
    <t>Mureta de medição utilizando arg. cimento, cal e areia, dimensões 1100x2000x200mm, com pilares e cintas, revestido com chapisco e reboco, inclusive pintura emassamento e pintura acrílica a três demãos, exclusive cobertura</t>
  </si>
  <si>
    <t xml:space="preserve"> 15.1.2 </t>
  </si>
  <si>
    <t>Mureta de medição utilizando arg. cimento, cal e areia, dimensões 1500x2200x400mm, revestido com chapisco e reboco, inclusive pintura emassamento, pintura acrílica a três demãos e cobertura em telha cerâmica</t>
  </si>
  <si>
    <t xml:space="preserve"> 15.2 </t>
  </si>
  <si>
    <t>QUADRO DE DISTRIBUIÇÃO</t>
  </si>
  <si>
    <t xml:space="preserve"> 15.2.1 </t>
  </si>
  <si>
    <t>Quadro de distribuição em PVC para 06 circuitos, inclusive 4 disjuntores monopolares de 15A</t>
  </si>
  <si>
    <t xml:space="preserve"> 15.2.2 </t>
  </si>
  <si>
    <t>Quadro de distribuição de energia em PVC, de embutir, com 12 divisões modulares com barramento</t>
  </si>
  <si>
    <t xml:space="preserve"> 15.2.3 </t>
  </si>
  <si>
    <t>Quadro de distribuição de energia, de embutir, com 18 divisões modulares, com barramento</t>
  </si>
  <si>
    <t xml:space="preserve"> 15.2.4 </t>
  </si>
  <si>
    <t>Quadro de distribuição de energia, de embutir, com 24 divisões modulares, com barramento</t>
  </si>
  <si>
    <t xml:space="preserve"> 15.2.5 </t>
  </si>
  <si>
    <t>Quadro de distribuição de energia, de embutir, com 32 divisões modulares, com barramento</t>
  </si>
  <si>
    <t xml:space="preserve"> 15.2.6 </t>
  </si>
  <si>
    <t>Caixa de distribuição 20x20x15 cm</t>
  </si>
  <si>
    <t xml:space="preserve"> 15.2.7 </t>
  </si>
  <si>
    <t>Quadro de distribuição de energia, de embutir, com 12 divisões modulares, sem barramento</t>
  </si>
  <si>
    <t xml:space="preserve"> 15.2.8 </t>
  </si>
  <si>
    <t>Quadro de distribuição de energia, de embutir, com 3 divisões modulares, sem barramento</t>
  </si>
  <si>
    <t xml:space="preserve"> 15.2.9 </t>
  </si>
  <si>
    <t>Quadro distrib. energia, embutido ou semi embutido, capac. p/ 34 disj. DIN, c/barram trif. 150A barra. neutro e terra, fab. em chapa de aço 12 USG com porta, espelho, trinco com fechad ch yale, Ref. QDETG II-34DIN-CEMAR ou equiv.</t>
  </si>
  <si>
    <t xml:space="preserve"> 15.2.10 </t>
  </si>
  <si>
    <t>Quadro distrib. energia, embutido ou semi embutido, capac. p/ 44 disj. DIN, c/barram trif. 150A barra. neutro e terra, fab. em chapa de aço 12 USG com porta, espelho, trinco com fechad ch yale, Ref. QDETG II-44DIN-CEMAR ou equiv.</t>
  </si>
  <si>
    <t xml:space="preserve"> 15.2.11 </t>
  </si>
  <si>
    <t>Quadro distrib. energia, embutido ou semi embutido, capac. p/ 56 disj. DIN, c/barram trif. 225A barra. neutro e terra, fab. em chapa de aço 12 USG com porta, espelho, trinco com fechad ch</t>
  </si>
  <si>
    <t xml:space="preserve"> 15.2.12 </t>
  </si>
  <si>
    <t>QUADRO DE DISTRIBUICAO COM BARRAMENTO TRIFASICO, DE EMBUTIR, EM CHAPA DE ACO GALVANIZADO, PARA 48 DISJUNTORES DIN, 100 A</t>
  </si>
  <si>
    <t xml:space="preserve"> 15.3 </t>
  </si>
  <si>
    <t>CAIXAS DE PASSAGEM</t>
  </si>
  <si>
    <t xml:space="preserve"> 15.3.1 </t>
  </si>
  <si>
    <t>Caixa para medidor polifásico carga até 41000W inclusive caixa para disjuntor polifásico até 100A</t>
  </si>
  <si>
    <t xml:space="preserve"> 15.3.2 </t>
  </si>
  <si>
    <t>Caixa de aterramento de concreto simples, nas dimensões de 30x30x25cm, com revest. int. em chapisco e reboco, tampa de concreto esp.5cm e lastro de brita esp. 5 cm, incl. haste 5/8"x2400mm</t>
  </si>
  <si>
    <t xml:space="preserve"> 15.3.3 </t>
  </si>
  <si>
    <t>Caixa de passagem 100x100x80mm, chapa 18, com tampa parafusada</t>
  </si>
  <si>
    <t xml:space="preserve"> 15.3.4 </t>
  </si>
  <si>
    <t>Caixa de passagem de alvenaria de blocos de concreto 9x19x39cm, dimensões de 30x30x50cm, com revestimento interno em chapisco e reboco, tampa de concreto esp.5cm e lastro de brita 5 cm</t>
  </si>
  <si>
    <t xml:space="preserve"> 15.3.5 </t>
  </si>
  <si>
    <t>Caixa de passagem de alvenaria de blocos de concreto 9x19x39cm, dimensões de 40x40x50cm, com revestimento interno em chapisco e reboco, tampa de concreto esp.5cm e lastro de brita 5 cm</t>
  </si>
  <si>
    <t xml:space="preserve"> 15.3.6 </t>
  </si>
  <si>
    <t>Caixa de passagem de alvenaria de blocos de concreto 9x19x39cm, dimensões de 50x50x50cm, com revestimento interno em chapisco e reboco, tampa de concreto esp.5cm e lastro de brita 5 cm</t>
  </si>
  <si>
    <t xml:space="preserve"> 15.3.7 </t>
  </si>
  <si>
    <t>Conjunto caixa termoplástica para Medidor Padrão ESCELSA Monofáfico com tampa transparente em policarbonato P-980-009 inclusive caixa para disjuntor monof P-940-003 Padrão Escelsa</t>
  </si>
  <si>
    <t xml:space="preserve"> 15.3.8 </t>
  </si>
  <si>
    <t>Caixa de embutir marca de referência Tigreflex, 4x2"</t>
  </si>
  <si>
    <t xml:space="preserve"> 15.3.9 </t>
  </si>
  <si>
    <t>Caixa de embutir marca de referência Tigreflex, 4x4"</t>
  </si>
  <si>
    <t xml:space="preserve"> 15.3.10 </t>
  </si>
  <si>
    <t>Caixa de passagem 150x150x80mm, chapa 18, com tampa parafusada</t>
  </si>
  <si>
    <t xml:space="preserve"> 15.3.11 </t>
  </si>
  <si>
    <t>Caixa de passagem 200x200x100mm, chapa 18, com tampa parafusada</t>
  </si>
  <si>
    <t xml:space="preserve"> 15.3.12 </t>
  </si>
  <si>
    <t>Caixa de passagem 300x300x120mm, chapa 18, com tampa parafusada</t>
  </si>
  <si>
    <t xml:space="preserve"> 15.3.13 </t>
  </si>
  <si>
    <t>Caixa de passagem 400x400x120mm, chapa 18, com tampa parafusada</t>
  </si>
  <si>
    <t xml:space="preserve"> 15.3.14 </t>
  </si>
  <si>
    <t>Caixa sextavada em PVC de 3x3x1 1/2", marca de referência Tigreflex</t>
  </si>
  <si>
    <t xml:space="preserve"> 15.4 </t>
  </si>
  <si>
    <t>ENVELOPAMENTO DE ELETRODUTOS</t>
  </si>
  <si>
    <t xml:space="preserve"> 15.4.1 </t>
  </si>
  <si>
    <t>Envelopamento de concreto simples com consumo mínimo de cimento de 250kg/m3, inclusive escavação para profundidade mínima do eletroduto de 50 cm, de 25 x 25 cm, para 1 eletroduto</t>
  </si>
  <si>
    <t xml:space="preserve"> 15.4.2 </t>
  </si>
  <si>
    <t>Envelopamento de concreto simples com consumo mínimo de cimento de 250kg/m3, inclusive escavação para profundidade mínima do eletroduto de 50 cm, de 25 x 30 cm, para 2 eletrodutos</t>
  </si>
  <si>
    <t xml:space="preserve"> 15.4.3 </t>
  </si>
  <si>
    <t>Envelopamento de concreto simples com consumo mínimo de cimento de 250kg/m3, inclusive escavação para profundidade mínima do eletroduto de 50cm, de 60 x 30 cm, para 3 eletrodutos</t>
  </si>
  <si>
    <t xml:space="preserve"> 15.4.4 </t>
  </si>
  <si>
    <t>Envelopamento de concreto simples com consumo mínimo de cimento de 250kg/m3, inclusive escavação para profundidade mínima do eletroduto de 50cm, de 45 x 45 cm, para 3 eletrodutos</t>
  </si>
  <si>
    <t xml:space="preserve"> 15.5 </t>
  </si>
  <si>
    <t>INSTALAÇÕES APARENTES</t>
  </si>
  <si>
    <t xml:space="preserve"> 15.5.1 </t>
  </si>
  <si>
    <t>Eletroduto aparente de PVC rígido roscável diâmetro 3/4", inclusive abraçadeira de fixação</t>
  </si>
  <si>
    <t xml:space="preserve"> 15.5.2 </t>
  </si>
  <si>
    <t>Caixa de ligação de alumínio silício, tipo CONDULETES,sem rosca, no formato B, inclusive tampa com vedação, diâmetro 3/4"</t>
  </si>
  <si>
    <t xml:space="preserve"> 15.5.3 </t>
  </si>
  <si>
    <t>Caixa de ligação de alumínio silício, tipo CONDULETES, sem rosca, no formato T, inclusive tampa com vedação, diâmetro 3/4"</t>
  </si>
  <si>
    <t xml:space="preserve"> 15.5.4 </t>
  </si>
  <si>
    <t>Caixa de ligação de alumínio silício, tipo CONDULETES, sem rosca, no formato LR, inclusive tampa com vedação, diâmetro 3/4"</t>
  </si>
  <si>
    <t xml:space="preserve"> 15.5.5 </t>
  </si>
  <si>
    <t>Caixa de ligação de alumínio silício, tipo CONDULETES, sem rosca, no formato X, inclusive tampa com vedação, diâmetro 3/4"</t>
  </si>
  <si>
    <t xml:space="preserve"> 15.5.6 </t>
  </si>
  <si>
    <t>Eletroduto aparente de PVC rígido roscável diâmetro 1", inclusive abraçadeira de fixação</t>
  </si>
  <si>
    <t xml:space="preserve"> 15.5.7 </t>
  </si>
  <si>
    <t>Canaleta sistema X da Pial ou equivalente, inclusive conexões</t>
  </si>
  <si>
    <t xml:space="preserve"> 15.5.8 </t>
  </si>
  <si>
    <t>Eletrocalha perfurada em chapa de aço galvanizado nº16, 150x50mm, sem tampa</t>
  </si>
  <si>
    <t xml:space="preserve"> 15.5.9 </t>
  </si>
  <si>
    <t>Eletrocalha perfurada em chapa de aço galvanizado nº16, 200x100mm, sem tampa</t>
  </si>
  <si>
    <t xml:space="preserve"> 15.5.10 </t>
  </si>
  <si>
    <t>Eletrocalha perfurada em chapa de aço galvanizado nº16, 300x100mm, sem tampa</t>
  </si>
  <si>
    <t xml:space="preserve"> 15.5.11 </t>
  </si>
  <si>
    <t>Eletrocalha perfurada em chapa de aço galvanizado nº16, 400x100mm, sem tampa</t>
  </si>
  <si>
    <t xml:space="preserve"> 15.5.12 </t>
  </si>
  <si>
    <t>Redução concêntrica para eletrocalha perfurada, tipo "U", 200x150mm, aba 100</t>
  </si>
  <si>
    <t xml:space="preserve"> 15.5.13 </t>
  </si>
  <si>
    <t>Redução concêntrica para eletrocalha perfurada, tipo "U", 300x150mm, aba 100</t>
  </si>
  <si>
    <t xml:space="preserve"> 15.5.14 </t>
  </si>
  <si>
    <t>Redução concêntrica para eletrocalha perfurada, tipo "U", 400x150mm, aba 100</t>
  </si>
  <si>
    <t xml:space="preserve"> 15.5.15 </t>
  </si>
  <si>
    <t>Saída horizontal para eletroduto de 3/4"</t>
  </si>
  <si>
    <t xml:space="preserve"> 15.5.16 </t>
  </si>
  <si>
    <t>Saída horizontal para eletroduto de 1"</t>
  </si>
  <si>
    <t xml:space="preserve"> 15.5.17 </t>
  </si>
  <si>
    <t>Saída horizontal para eletroduto de 2"</t>
  </si>
  <si>
    <t xml:space="preserve"> 15.5.18 </t>
  </si>
  <si>
    <t>Tampa de encaixe para eletrocalha em chapa de aço galvanizada 18, dim. 150mm</t>
  </si>
  <si>
    <t xml:space="preserve"> 15.5.19 </t>
  </si>
  <si>
    <t>Tampa de encaixe para eletrocalha em chapa de aço galvanizada 18, dim. 200mm</t>
  </si>
  <si>
    <t xml:space="preserve"> 15.5.20 </t>
  </si>
  <si>
    <t>Tampa de encaixe para eletrocalha em chapa de aço galvanizada 18, dim. 300mm</t>
  </si>
  <si>
    <t xml:space="preserve"> 15.5.21 </t>
  </si>
  <si>
    <t>Tampa de encaixe para eletrocalha em chapa de aço galvanizada 18, dim. 400mm</t>
  </si>
  <si>
    <t xml:space="preserve"> 15.5.22 </t>
  </si>
  <si>
    <t>Junção simples para eletrocalha metálica 200x100mm, galvanizada, ref. Mega MG 2760 ou equivalente</t>
  </si>
  <si>
    <t xml:space="preserve"> 15.5.23 </t>
  </si>
  <si>
    <t>Junção simples para eletrocalha metálica 300x100mm, galvanizada, ref. Mega MG 2760 ou equivalente</t>
  </si>
  <si>
    <t xml:space="preserve"> 15.5.24 </t>
  </si>
  <si>
    <t>TÊ horizontal 90º para eletrocalha metálica 200x100mm, galvanizada, ref. MEGA MG 2570 ou equivalente</t>
  </si>
  <si>
    <t xml:space="preserve"> 15.5.25 </t>
  </si>
  <si>
    <t>TÊ horizontal 90º para eletrocalha metálica 300x100mm, galvanizada, ref. MEGA MG 2570 ou equivalente</t>
  </si>
  <si>
    <t xml:space="preserve"> 15.5.26 </t>
  </si>
  <si>
    <t>Curva horizontal 90º para eletrocalha metálica, 200x100mm, galvanizada, ref. MEGA MG 2510</t>
  </si>
  <si>
    <t xml:space="preserve"> 15.5.27 </t>
  </si>
  <si>
    <t>Curva horizontal 90º para eletrocalha metálica, 300x100mm, galvanizada, ref. MEGA MG 2510</t>
  </si>
  <si>
    <t xml:space="preserve"> 15.5.28 </t>
  </si>
  <si>
    <t>Suporte de fixação de eletroduto no teto, através de fita metálica perfurada (Walsiwa) ou equiv (1,30m), cursor (1 und), h=60cm, suporte "Y" (1 und), parafuso e bucha S8 (1 und)</t>
  </si>
  <si>
    <t xml:space="preserve"> 15.5.29 </t>
  </si>
  <si>
    <t>Suporte de fixação de eletrocalha de 200x100mm, na parede, através de suporte tipo mão francesa simples (1 und), parafuso e bucha S8 (2und)</t>
  </si>
  <si>
    <t xml:space="preserve"> 15.5.30 </t>
  </si>
  <si>
    <t>Suporte de fixação de eletrocalha de 300x100mm, na parede, através de suporte tipo mão francesa reforçada (1 und), parafuso e bucha S8 (2 und)</t>
  </si>
  <si>
    <t xml:space="preserve"> 15.5.31 </t>
  </si>
  <si>
    <t>Suporte de fixação de eletrocalha de 400x100mm, na parede, através de suporte tipo mão francesa reforçada (1 und), parafuso e bucha S8 (2 und)</t>
  </si>
  <si>
    <t xml:space="preserve"> 15.5.32 </t>
  </si>
  <si>
    <t>Suporte de fixação de eletrocalha de 200x100mm, no teto, através de gancho vertical (1 und), porca sextavada e arruela 1/4" (4 und), vergalhão rosca total 1/4" (h=60cm), cantoneira ZZ (1 und) e parafuso e bucha S8 (2 und)</t>
  </si>
  <si>
    <t xml:space="preserve"> 15.5.33 </t>
  </si>
  <si>
    <t>Suporte de fixação de eletrocalha de 300x100mm, no teto, através de suporte angular (1 und), porca sextavada e arruela 1/4' (4 und) , vergalhão com rosca total 1/4" (h=60cm), cantoneira ZZ (2 und) e parafuso e bucha S8 (2 und)</t>
  </si>
  <si>
    <t xml:space="preserve"> 15.5.34 </t>
  </si>
  <si>
    <t>Suporte de fixação de eletrocalha de 400x100mm, no teto, através de suporte angular (1 und), porca sextavada e arruela 1/4' (4 und), vergalhão rosca total 1/4" (h=60cm), cantoneira ZZ (2 und) e parafuso e bucha S8 (2 und)</t>
  </si>
  <si>
    <t xml:space="preserve"> 15.6 </t>
  </si>
  <si>
    <t>COMPOSIÇÕES INTERMEDIÁRIAS P/ ELETRICA</t>
  </si>
  <si>
    <t xml:space="preserve"> 15.6.1 </t>
  </si>
  <si>
    <t>Arame galvanizado 12 BWG (0.048 kg/m)</t>
  </si>
  <si>
    <t xml:space="preserve"> 15.7 </t>
  </si>
  <si>
    <t>CAIXAS DE PASSAGEM EMPREGANDO ARGAMASSA DE CIMENTO, CAL E AREIA</t>
  </si>
  <si>
    <t xml:space="preserve"> 15.7.1 </t>
  </si>
  <si>
    <t>Caixa de passagem de alvenaria de blocos cerâmicos 10 furos 10x20x20cm dimensões de 25x25x25cm, com revestimento interno em chapisco e reboco, tampa de concreto esp.5cm e lastro de brita 5 cm</t>
  </si>
  <si>
    <t xml:space="preserve"> 15.7.2 </t>
  </si>
  <si>
    <t>Caixa de passagem de alvenaria de blocos cerâmicos 10 furos 10x20x20cm dimensões de 50x50x50cm, com revestimento interno em chapisco e reboco, tampa de concreto esp.5cm e lastro de brita 5 cm</t>
  </si>
  <si>
    <t xml:space="preserve"> 15.7.3 </t>
  </si>
  <si>
    <t>Caixa de passagem de alvenaria de blocos cerâmicos 10 furos 10x20x20cm, dimensão de 30x30x30cm, com revestimento interno em chapisco e reboco, tampa de concreto esp. 5cm e lastro de brita 5cm</t>
  </si>
  <si>
    <t xml:space="preserve"> 15.7.4 </t>
  </si>
  <si>
    <t>Caixa de inspeção de alvenaria de blocos cerâmicos 10 furos 10x20x20cm dimensões de 30x30x60cm, com revestimento interno em chapisco e reboco, tampa de concreto esp.5cm e lastro de brita 5 cm</t>
  </si>
  <si>
    <t xml:space="preserve"> 15.7.5 </t>
  </si>
  <si>
    <t>Caixa de passagem de alvenaria de blocos de concreto 9x19x39cm, dimensões de 80x80x80m, com revestimento interno em chapisco e reboco tampa de concreto esp. 5cm e lastro de brita 5cm</t>
  </si>
  <si>
    <t xml:space="preserve"> 15.7.6 </t>
  </si>
  <si>
    <t>Caixa de passagem de alvenaria de blocos de concreto 9x19x39cm, dimensões de 1.00x1.00x1.00m, com revestimento interno em chapisco e reboco tampa de concreto esp. 5cm e lastro de brita 5cm</t>
  </si>
  <si>
    <t xml:space="preserve"> 15.8 </t>
  </si>
  <si>
    <t>ELETRODUTOS E CONEXÕES</t>
  </si>
  <si>
    <t xml:space="preserve"> 15.8.1 </t>
  </si>
  <si>
    <t>Eletroduto de PVC rígido roscável, diâmetro 1/2", inclusive conexões</t>
  </si>
  <si>
    <t xml:space="preserve"> 15.8.2 </t>
  </si>
  <si>
    <t>Eletroduto de PVC rígido roscável, diâmetro 3/4", inclusive conexões</t>
  </si>
  <si>
    <t xml:space="preserve"> 15.8.3 </t>
  </si>
  <si>
    <t>Eletroduto de PVC rígido roscável, diâmetro 1", inclusive conexões</t>
  </si>
  <si>
    <t xml:space="preserve"> 15.8.4 </t>
  </si>
  <si>
    <t>Eletroduto de PVC rígido roscável, diâmetro 1.1/4", inclusive conexões</t>
  </si>
  <si>
    <t xml:space="preserve"> 15.8.5 </t>
  </si>
  <si>
    <t>Eletroduto de PVC rígido roscável, diâmetro 1.1/2", inclusive conexões</t>
  </si>
  <si>
    <t xml:space="preserve"> 15.8.6 </t>
  </si>
  <si>
    <t>Eletroduto de PVC rígido roscável, diâmetro 2", inclusive conexões</t>
  </si>
  <si>
    <t xml:space="preserve"> 15.8.7 </t>
  </si>
  <si>
    <t>Eletroduto de PVC rígido roscável, diâmetro 3", inclusive conexões</t>
  </si>
  <si>
    <t xml:space="preserve"> 15.8.8 </t>
  </si>
  <si>
    <t>Eletroduto flexível corrugado diâmetro 3/4", Amarelo ? Tigreflex ou equivalente</t>
  </si>
  <si>
    <t xml:space="preserve"> 15.8.9 </t>
  </si>
  <si>
    <t>Eletroduto flexível corrugado diâmetro 1", Amarelo ? Tigreflex ou equivalente</t>
  </si>
  <si>
    <t xml:space="preserve"> 15.8.10 </t>
  </si>
  <si>
    <t>Eletroduto de PVC rígido roscável, diâmetro 4", inclusive conexões</t>
  </si>
  <si>
    <t xml:space="preserve"> 15.8.11 </t>
  </si>
  <si>
    <t>Eletroduto de PVC rígido roscável, diâmetro 6", inclusive conexões</t>
  </si>
  <si>
    <t xml:space="preserve"> 15.8.12 </t>
  </si>
  <si>
    <t>Eletroduto PEAD parede simples, corrugado, cor preta, diâmetro 1.1/2", referencia Kanaflex, Plastibras ou equivalente</t>
  </si>
  <si>
    <t xml:space="preserve"> 15.8.13 </t>
  </si>
  <si>
    <t>Eletroduto PEAD parede simples, corrugado, cor preta, diâmetro 1.1/4", referencia Kanaflex, Plastibras ou equivalente</t>
  </si>
  <si>
    <t xml:space="preserve"> 15.8.14 </t>
  </si>
  <si>
    <t>Eletroduto PEAD parede simples, corrugado, cor preta, diâmetro 2", referencia Kanaflex, Plastibras ou equivalente</t>
  </si>
  <si>
    <t xml:space="preserve"> 15.8.15 </t>
  </si>
  <si>
    <t>Eletroduto PEAD parede simples, corrugado, cor preta, diâmetro 3", referencia Kanaflex, Plastibras ou equivalente</t>
  </si>
  <si>
    <t xml:space="preserve"> 15.8.16 </t>
  </si>
  <si>
    <t>Eletroduto PEAD parede simples, corrugado, cor preta, diâmetro 4", referencia Kanaflex, Plastibras ou equivalente</t>
  </si>
  <si>
    <t xml:space="preserve"> 15.8.17 </t>
  </si>
  <si>
    <t>Eletroduto PEAD parede simples, corrugado, cor preta, diâmetro 6", referencia Kanaflex, Plastibras ou equivalente</t>
  </si>
  <si>
    <t xml:space="preserve"> 15.9 </t>
  </si>
  <si>
    <t>CHAVES, FUSIVEIS E DISJUNTORES</t>
  </si>
  <si>
    <t xml:space="preserve"> 15.9.1 </t>
  </si>
  <si>
    <t>Mini-Disjuntor monopolar 16A, curva C, 5kA, 127/220Vca, referência Siemens, GE, Schneider ou equivalente</t>
  </si>
  <si>
    <t xml:space="preserve"> 15.9.2 </t>
  </si>
  <si>
    <t>Mini-Disjuntor monopolar 20A, curva C, 5kA, 127/220Vca, referência Siemens, GE, Schneider ou equivalente</t>
  </si>
  <si>
    <t xml:space="preserve"> 15.9.3 </t>
  </si>
  <si>
    <t>Mini-Disjuntor monopolar 25A, curva C, 5kA, 127/220Vca, referência Siemens, GE, Schneider ou equivalente</t>
  </si>
  <si>
    <t xml:space="preserve"> 15.9.4 </t>
  </si>
  <si>
    <t>Mini-Disjuntor monopolar 32A, curva C, 5kA, 127/220Vca, referência Siemens, GE, Schneider ou equivalente</t>
  </si>
  <si>
    <t xml:space="preserve"> 15.9.5 </t>
  </si>
  <si>
    <t>Mini-Disjuntor monopolar 40A, curva C, 5kA, 127/220Vca, referência Siemens, GE, Schneider ou equivalente</t>
  </si>
  <si>
    <t xml:space="preserve"> 15.9.6 </t>
  </si>
  <si>
    <t>Mini-Disjuntor bipolar 16A, curva C, 5kA, 127/220Vca, referência Siemens, GE, Schneider ou equivalente</t>
  </si>
  <si>
    <t xml:space="preserve"> 15.9.7 </t>
  </si>
  <si>
    <t>Mini-Disjuntor bipolar 20A, curva C, 5kA, 127/220Vca, referência Siemens, GE, Schneider ou equivalente</t>
  </si>
  <si>
    <t xml:space="preserve"> 15.9.8 </t>
  </si>
  <si>
    <t>Mini-Disjuntor bipolar 50A, curva C, 5kA, 127/220Vca, referência Siemens, GE, Schneider ou equivalente</t>
  </si>
  <si>
    <t xml:space="preserve"> 15.9.9 </t>
  </si>
  <si>
    <t>Mini-Disjuntor tripolar 16A, curva C, 5kA, 127/220Vca, referência Siemens, GE, Schneider ou equivalente</t>
  </si>
  <si>
    <t xml:space="preserve"> 15.9.10 </t>
  </si>
  <si>
    <t>Mini-Disjuntor tripolar 40A, curva C, 5kA, 127/220Vca, referência Siemens, GE, Schneider ou equivalente</t>
  </si>
  <si>
    <t xml:space="preserve"> 15.9.11 </t>
  </si>
  <si>
    <t>Mini-Disjuntor tripolar 50A, curva C, 5kA, 127/220Vca, referência Siemens, GE, Schneider ou equivalente</t>
  </si>
  <si>
    <t xml:space="preserve"> 15.9.12 </t>
  </si>
  <si>
    <t>Mini-Disjuntor tripolar 90 A, curva C, 5kA, 127/220Vca, referência Siemens, GE, Schneider ou equivalente</t>
  </si>
  <si>
    <t xml:space="preserve"> 15.9.13 </t>
  </si>
  <si>
    <t>Mini-Disjuntor tripolar 100A, curva C, 20kA, 127/220Vca, referência Siemens, GE, Schneider ou equivalente</t>
  </si>
  <si>
    <t xml:space="preserve"> 15.9.14 </t>
  </si>
  <si>
    <t>Mini-Disjuntor tripolar 70A, curva C, 5kA, 127/220Vca, referência Siemens, GE, Schneider ou equivalente</t>
  </si>
  <si>
    <t xml:space="preserve"> 15.9.15 </t>
  </si>
  <si>
    <t>Mini-Disjuntor monopolar 50A, curva C, 5kA, 127/220Vca, referência Siemens, GE, Schneider ou equivalente</t>
  </si>
  <si>
    <t xml:space="preserve"> 15.9.16 </t>
  </si>
  <si>
    <t>Mini-Disjuntor monopolar 63A, curva C, 5kA, 127/220Vca, referência Siemens, GE, Schneider ou equivalente</t>
  </si>
  <si>
    <t xml:space="preserve"> 15.9.17 </t>
  </si>
  <si>
    <t>Mini-Disjuntor monopolar 70A, curva C, 5kA, 127220Vca, referência Siemens, GE, Schneider ou equivalente</t>
  </si>
  <si>
    <t xml:space="preserve"> 15.9.18 </t>
  </si>
  <si>
    <t>Mini-Disjuntor monopolar 80A, curva C, 5kA, 127/220Vca, referência Siemens, GE, Schneider ou equivalente</t>
  </si>
  <si>
    <t xml:space="preserve"> 15.9.19 </t>
  </si>
  <si>
    <t>Mini-Disjuntor bipolar 25A, curva C, 5kA, 127/220Vca, referência Siemens, GE, Schneider ou equivalente</t>
  </si>
  <si>
    <t xml:space="preserve"> 15.9.20 </t>
  </si>
  <si>
    <t>Mini-Disjuntor bipolar 32A, curva C, 5kA, 127/220Vca, referência Siemens, GE, Schneider ou equivalente</t>
  </si>
  <si>
    <t xml:space="preserve"> 15.9.21 </t>
  </si>
  <si>
    <t>Mini-Disjuntor bipolar 40A, curva C, 5kA, 127/220Vca, referência Siemens, GE, Schneider ou equivalente</t>
  </si>
  <si>
    <t xml:space="preserve"> 15.9.22 </t>
  </si>
  <si>
    <t>Mini-Disjuntor bipolar 63A, curva C, 5kA, 127/220Vca, referência Siemens, GE, Schneider ou equivalente</t>
  </si>
  <si>
    <t xml:space="preserve"> 15.9.23 </t>
  </si>
  <si>
    <t>Mini-Disjuntor bipolar 70A, curva C, 5kA, 220/127Vca, referência Siemens, GE, Schneider ou equivalente</t>
  </si>
  <si>
    <t xml:space="preserve"> 15.9.24 </t>
  </si>
  <si>
    <t>ni-Disjuntor bipolar 80A, curva C, 5kA, 127/220Vca, referência Siemens, GE, Schneider ou equivalente</t>
  </si>
  <si>
    <t xml:space="preserve"> 15.9.25 </t>
  </si>
  <si>
    <t>Mini-Disjuntor tripolar 20A, curva C, 5kA, 127/220Vca, referência Siemens, GE, Schneider ou equivalente</t>
  </si>
  <si>
    <t xml:space="preserve"> 15.9.26 </t>
  </si>
  <si>
    <t>Mini-Disjuntor tripolar 25A, curva C, 5kA, 127/220Vca, referência Siemens, GE, Schneider ou equivalente</t>
  </si>
  <si>
    <t xml:space="preserve"> 15.9.27 </t>
  </si>
  <si>
    <t>Mini-Disjuntor tripolar 32A, curva C, 5kA, 127/220Vca, referência. Siemens, GE, Schneider ou equivalente</t>
  </si>
  <si>
    <t xml:space="preserve"> 15.9.28 </t>
  </si>
  <si>
    <t>Mini-Disjuntor tripolar 63A, curva C, 5kA, 127/220Vca, referência Siemens, GE, Schneider ou equivalente</t>
  </si>
  <si>
    <t xml:space="preserve"> 15.9.29 </t>
  </si>
  <si>
    <t>Mini-Disjuntor tripolar 80A, curva C, 5kA, 127/220Vca, referência Siemens, GE, Schneider ou equivalente</t>
  </si>
  <si>
    <t xml:space="preserve"> 15.9.30 </t>
  </si>
  <si>
    <t>Mini-Disjuntor tripolar 125A, curva C, 20kA, 127/220Vca, referência Siemens, GE, Schneider ou equivalente</t>
  </si>
  <si>
    <t xml:space="preserve"> 15.9.31 </t>
  </si>
  <si>
    <t>Disjuntor caixa moldada termomagnetico fixo, tripolar 175A, Icu: 50kA, 400/500Vca, referência Siemens, Soprano, Schneider ou equivalente</t>
  </si>
  <si>
    <t xml:space="preserve"> 15.9.32 </t>
  </si>
  <si>
    <t>Disjuntor caixa moldada termomagnetico fixo, tripolar 200A, Icu: 50kA, 400/500Vca, referência Siemens, Soprano, Schneider ou equivalente</t>
  </si>
  <si>
    <t xml:space="preserve"> 15.9.33 </t>
  </si>
  <si>
    <t>Disjuntor caixa moldada termomagnetico fixo, tripolar 400A, Icu: 65kA, 380/415Vca, referência Siemens, Soprano, Schneider ou equivalente</t>
  </si>
  <si>
    <t xml:space="preserve"> 15.9.34 </t>
  </si>
  <si>
    <t>Dispositivo de proteção contra surto (DPS) bipolar, 40kA, 275Vca, referência Siemens, Steck, Clamper ou equivalente</t>
  </si>
  <si>
    <t xml:space="preserve"> 15.9.35 </t>
  </si>
  <si>
    <t>Mini-Disjuntor monopolar 10A, curva C, 5kA, 127/220Vca, referência Siemens, GE, Schneider ou equivalente</t>
  </si>
  <si>
    <t xml:space="preserve"> 15.9.36 </t>
  </si>
  <si>
    <t>Mini-Disjuntor tripolar 125A, curva C, 15kA, 220/380Vca, referência Siemens, GE, Schneider ou equivalente</t>
  </si>
  <si>
    <t xml:space="preserve"> 15.9.37 </t>
  </si>
  <si>
    <t>Fusivel retardado NH gG(gL), tamanho 01 ? 100A, 120kA em 500Vca, referência Siemens, WEG, Negrini ou equivalente</t>
  </si>
  <si>
    <t xml:space="preserve"> 15.9.38 </t>
  </si>
  <si>
    <t>Fusivel retardado NH gG(gL), tamanho 01 ? 160A, 120kA em 500Vca, referência Siemens, WEG, Negrini ou equivalente</t>
  </si>
  <si>
    <t xml:space="preserve"> 15.9.39 </t>
  </si>
  <si>
    <t>Fusivel retardado NH gG(gL), tamanho 02 ? 250A, 120kA em 500Vca, referência Siemens, WEG, Negrini ou equivalente</t>
  </si>
  <si>
    <t xml:space="preserve"> 15.9.40 </t>
  </si>
  <si>
    <t>Fusivel retardado NH gG(gL), tamanho 02 ? 300A, 120kA em 500Vca, referência Siemens, WEG, Negrini ou equivalente</t>
  </si>
  <si>
    <t xml:space="preserve"> 15.9.41 </t>
  </si>
  <si>
    <t>Fusivel retardado NH gG(gL), tamanho 02 ? 355A, 120kA em 500Vca, referência Siemens, WEG, Negrini ou equivalente</t>
  </si>
  <si>
    <t xml:space="preserve"> 15.9.42 </t>
  </si>
  <si>
    <t>Fusivel retardado NH gG(gL), tamanho 01 ? 125A, 120kA em 500Vca, referência Siemens, WEG, Negrini ou equivalente</t>
  </si>
  <si>
    <t xml:space="preserve"> 15.9.43 </t>
  </si>
  <si>
    <t>Interruptor Diferencial Bipolar DR 25A, 30mA ? 6kA, referência Siemens, Schneider, WEG ou equivalente</t>
  </si>
  <si>
    <t xml:space="preserve"> 15.9.44 </t>
  </si>
  <si>
    <t>Interruptor Diferencial Bipolar DR 40A, 30mA ? 6kA, referência Siemens, Schneider, WEG ou equivalente</t>
  </si>
  <si>
    <t xml:space="preserve"> 15.9.45 </t>
  </si>
  <si>
    <t>Interruptor Diferencial Bipolar DR 80A, 30mA - 6kA, referência Siemens, Schneider, WEG ou equivalente</t>
  </si>
  <si>
    <t xml:space="preserve"> 15.10 </t>
  </si>
  <si>
    <t>FIOS E CABOS</t>
  </si>
  <si>
    <t xml:space="preserve"> 15.10.1 </t>
  </si>
  <si>
    <t>Cabo de cobre termoplástico (PVC) flexível isolado 450/750V, antichama BWF livre de chumbo, 70ºC - 1,5mm2</t>
  </si>
  <si>
    <t xml:space="preserve"> 15.10.2 </t>
  </si>
  <si>
    <t>Cabo de cobre termoplástico (PVC) flexível isolado 450/750V, antichama BWF livre de chumbo, 70ºC - 2,5mm2</t>
  </si>
  <si>
    <t xml:space="preserve"> 15.10.3 </t>
  </si>
  <si>
    <t>Cabo de cobre termoplástico (PVC) flexível isolado 450/750V, antichama BWF livre de chumbo, 70ºC ? 4,0mm2</t>
  </si>
  <si>
    <t xml:space="preserve"> 15.10.4 </t>
  </si>
  <si>
    <t>Cabo de cobre termoplástico (PVC) flexível isolado 450/750V, antichama BWF livre de chumbo, 70ºC ? 6,0mm2</t>
  </si>
  <si>
    <t xml:space="preserve"> 15.10.5 </t>
  </si>
  <si>
    <t>Cabo de cobre termoplástico (PVC) flexível isolado 450/750V, antichama BWF livre de chumbo, 70ºC ? 10,0mm2</t>
  </si>
  <si>
    <t xml:space="preserve"> 15.10.6 </t>
  </si>
  <si>
    <t>Cabo de cobre termoplástico (PVC) flexível isolado 450/750V, antichama BWF livre de chumbo, 70ºC ? 16,0mm2</t>
  </si>
  <si>
    <t xml:space="preserve"> 15.10.7 </t>
  </si>
  <si>
    <t>Cabo de cobre termoplástico (PVC) flexível isolado 450/750V, antichama BWF livre de chumbo, 70ºC ? 25,0mm2</t>
  </si>
  <si>
    <t xml:space="preserve"> 15.10.8 </t>
  </si>
  <si>
    <t>Cabo de cobre nu, seção de 25,0 mm2, têmpera meio dura, encordoamento classe 2A</t>
  </si>
  <si>
    <t xml:space="preserve"> 15.10.9 </t>
  </si>
  <si>
    <t>Cabo de cobre nu, seção de 10,0 mm2, têmpera meio dura, encordoamento classe 2A</t>
  </si>
  <si>
    <t xml:space="preserve"> 15.10.10 </t>
  </si>
  <si>
    <t>Cabo de cobre termoplástico (PVC) flexível isolado 0,60/1kV, antichama, HEPR 90ºC ? 10,0mm2</t>
  </si>
  <si>
    <t xml:space="preserve"> 15.10.11 </t>
  </si>
  <si>
    <t>Cabo de cobre termoplástico (PVC) flexível isolado 0,60/1kV, antichama, HEPR 90ºC ? 16,0mm2</t>
  </si>
  <si>
    <t xml:space="preserve"> 15.10.12 </t>
  </si>
  <si>
    <t>Cabo de cobre termoplástico (PVC) flexível isolado 0,60/1kV, antichama, HEPR 90ºC ? 25,0mm2</t>
  </si>
  <si>
    <t xml:space="preserve"> 15.10.13 </t>
  </si>
  <si>
    <t>Cabo de cobre termoplástico (PVC) flexível isolado 0,60/1kV, antichama, HEPR 90ºC ? 35,0mm2</t>
  </si>
  <si>
    <t xml:space="preserve"> 15.10.14 </t>
  </si>
  <si>
    <t>Cabo de cobre termoplástico (PVC) flexível isolado 0,60/1kV, antichama, HEPR 90ºC ? 50,0mm2</t>
  </si>
  <si>
    <t xml:space="preserve"> 15.10.15 </t>
  </si>
  <si>
    <t>Cabo de cobre termoplástico (PVC) flexível isolado 0,60/1kV, antichama, HEPR 90ºC ? 95,0mm2</t>
  </si>
  <si>
    <t xml:space="preserve"> 15.10.16 </t>
  </si>
  <si>
    <t>Cabo de cobre termoplástico (PVC) flexível isolado 0,60/1kV, antichama, HEPR 90ºC ? 120,0mm2</t>
  </si>
  <si>
    <t xml:space="preserve"> 15.10.17 </t>
  </si>
  <si>
    <t>Cabo de cobre termoplástico (PVC) flexível isolado 0,60/1kV, antichama, HEPR 90ºC ? 300,0mm2</t>
  </si>
  <si>
    <t xml:space="preserve"> 15.10.18 </t>
  </si>
  <si>
    <t>Cabo de cobre termoplástico (PVC) flexível isolado 0,60/1kV, antichama, HEPR 90ºC ? 70,0mm2</t>
  </si>
  <si>
    <t xml:space="preserve"> 15.10.19 </t>
  </si>
  <si>
    <t>Cabo de cobre termoplástico (PVC) flexível isolado 0,60/1kV, antichama, HEPR 90ºC ? 150,0mm2</t>
  </si>
  <si>
    <t xml:space="preserve"> 15.10.20 </t>
  </si>
  <si>
    <t>Cabo de cobre termoplástico (PVC) flexível isolado 0,60/1kV, antichama, HEPR 90ºC ? 185,0mm2</t>
  </si>
  <si>
    <t xml:space="preserve"> 15.10.21 </t>
  </si>
  <si>
    <t>Cabo de cobre termoplástico (PVC) flexível isolado 0,60/1kV, antichama, HEPR 90ºC ? 240,0mm2</t>
  </si>
  <si>
    <t xml:space="preserve"> 15.10.22 </t>
  </si>
  <si>
    <t>Cabo de cobre termoplástico (PVC/ST2) blindado isolado 8,7/15kV, XLPE 90ºC ? 25,0mm2</t>
  </si>
  <si>
    <t xml:space="preserve"> 15.10.23 </t>
  </si>
  <si>
    <t>Cabo de cobre termoplástico (PVC/ST2) blindado isolado 8,7/15kV, XLPE 90ºC ? 35,0mm2</t>
  </si>
  <si>
    <t xml:space="preserve"> 15.10.24 </t>
  </si>
  <si>
    <t>Cabo de cobre termoplástico (PVC) flexível isolado 0,60/1kV, antichama, HEPR 90ºC ? 2x2,5mm2</t>
  </si>
  <si>
    <t xml:space="preserve"> 15.10.25 </t>
  </si>
  <si>
    <t>Cabo de cobre termoplástico (PVC) flexível isolado 0,60/1kV, antichama, HEPR 90ºC ? 3x2,5mm2</t>
  </si>
  <si>
    <t xml:space="preserve"> 15.10.26 </t>
  </si>
  <si>
    <t>Cabo de cobre termoplástico (PVC) flexível isolado 0,60/1kV, antichama, HEPR 90ºC ? 3x4,0mm2</t>
  </si>
  <si>
    <t xml:space="preserve"> 15.11 </t>
  </si>
  <si>
    <t>SERVIÇOS DIVERSOS</t>
  </si>
  <si>
    <t xml:space="preserve"> 15.11.1 </t>
  </si>
  <si>
    <t>Cabeçote de alumínio de 1 1/4"</t>
  </si>
  <si>
    <t xml:space="preserve"> 15.11.2 </t>
  </si>
  <si>
    <t>Cabeçote de alumínio de 1 1/2"</t>
  </si>
  <si>
    <t xml:space="preserve"> 15.11.3 </t>
  </si>
  <si>
    <t>Haste de terra tipo COPPERWELD - 5/8" x 2.40m</t>
  </si>
  <si>
    <t xml:space="preserve"> 15.11.4 </t>
  </si>
  <si>
    <t>Sapatilha</t>
  </si>
  <si>
    <t xml:space="preserve"> 15.11.5 </t>
  </si>
  <si>
    <t>Bucha e arruela de alumínio fundido diâmetro 20mm (3/4")</t>
  </si>
  <si>
    <t xml:space="preserve"> 15.11.6 </t>
  </si>
  <si>
    <t>Bucha e arruela de alumínio fundido diâmetro 25mm (1")</t>
  </si>
  <si>
    <t xml:space="preserve"> 15.11.7 </t>
  </si>
  <si>
    <t>Bucha e arruela de alumínio fundido diâmetro 40mm (1 1/2")</t>
  </si>
  <si>
    <t xml:space="preserve"> 15.11.8 </t>
  </si>
  <si>
    <t>Bucha e arruela de alumínio fundido diâmetro 80mm (3")</t>
  </si>
  <si>
    <t xml:space="preserve"> 15.11.9 </t>
  </si>
  <si>
    <t>Parafuso de máquina de ferro galvanizado diâmetro 16mm</t>
  </si>
  <si>
    <t xml:space="preserve"> 15.12 </t>
  </si>
  <si>
    <t xml:space="preserve"> 15.12.1 </t>
  </si>
  <si>
    <t>Abertura e fechamento de rasgos em alvenaria, para passagem de eletrodutos diâm. 1/2" a 1"</t>
  </si>
  <si>
    <t xml:space="preserve"> 15.12.2 </t>
  </si>
  <si>
    <t>Abertura e fechamento de rasgos em alvenaria, para passagem de eletroduto diâm. 1 1/4"a 2"</t>
  </si>
  <si>
    <t xml:space="preserve"> 15.12.3 </t>
  </si>
  <si>
    <t>Abertura e fechamento de rasgos em alvenaria, para passagem de eletroduto diâm. 2 1/2" a 4"</t>
  </si>
  <si>
    <t xml:space="preserve"> 15.12.4 </t>
  </si>
  <si>
    <t>Abertura e fechamento de rasgos em concreto, para passagem de eletroduto diâm. 1/2" a 1"</t>
  </si>
  <si>
    <t xml:space="preserve"> 15.12.5 </t>
  </si>
  <si>
    <t>Abertura e fechamento de rasgos em concreto, para passagem de eletroduto diâm. 1 1/4" a 2"</t>
  </si>
  <si>
    <t xml:space="preserve"> 15.12.6 </t>
  </si>
  <si>
    <t>Abertura e fechamento de rasgos em concreto, para passagem de eletroduto diâm. 2 1/2" a 4"</t>
  </si>
  <si>
    <t xml:space="preserve"> 15.13 </t>
  </si>
  <si>
    <t>PADRAO DE ENTRADA DE ENERGIA - NORTEC-01 - ESCELSA</t>
  </si>
  <si>
    <t xml:space="preserve"> 15.13.1 </t>
  </si>
  <si>
    <t>Padrão de entrada de energia elétrica, monofásico, entrada aérea, a 2 fios, carga instalada em muro de 3500 até 9000W - 220/127V</t>
  </si>
  <si>
    <t xml:space="preserve"> 15.13.2 </t>
  </si>
  <si>
    <t>Padrão de entrada de energia elétrica, bifásico, entrada aérea, a 3 fios, carga instalada em muro de 9001 até 15000W - 220/127V</t>
  </si>
  <si>
    <t xml:space="preserve"> 15.13.3 </t>
  </si>
  <si>
    <t>Padrão de entrada de energia elétrica, trifásico, entrada aérea, a 4 fios, carga instalada em muro de 15001 até 26000W - 220/127V</t>
  </si>
  <si>
    <t xml:space="preserve"> 15.13.4 </t>
  </si>
  <si>
    <t>Padrão de entrada de energia elétrica, trifásico, entrada aérea, a 4 fios, carga instalada em muro de 26001 até 34000W - 220/127V</t>
  </si>
  <si>
    <t xml:space="preserve"> 15.13.5 </t>
  </si>
  <si>
    <t>Padrão de entrada de energia elétrica, trifásico, entrada aérea, a 4 fios, carga instalada em muro de 34001 até 41000W - 220/127V</t>
  </si>
  <si>
    <t xml:space="preserve"> 15.13.6 </t>
  </si>
  <si>
    <t>Padrão de entrada de energia elétrica, trifásico, entrada aérea, a 4 fios, carga instalada em muro de 41001 até 57000W - 220/127V</t>
  </si>
  <si>
    <t xml:space="preserve"> 15.13.7 </t>
  </si>
  <si>
    <t>Padrão de entrada de energia elétrica, trifásico, entrada subterrânea, a 4 fios, carga instalada em muro de 41001 até 57000W - 220/127V, exclusive derivação de ramal de entrada subterrânea</t>
  </si>
  <si>
    <t xml:space="preserve"> 15.13.8 </t>
  </si>
  <si>
    <t>Padrão de entrada de energia elétrica, trifásico, entrada aérea, a 4 fios, carga instalada em muro de 57001 até 75000W - 220/127V</t>
  </si>
  <si>
    <t xml:space="preserve"> 15.13.9 </t>
  </si>
  <si>
    <t>Padrão de entrada de energia elétrica, trifásico, entrada subterrânea, a 4 fios, carga instalada em muro de 57001 até 75000W - 220/127V, exclusive derivação de ramal de entrada subterrânea</t>
  </si>
  <si>
    <t xml:space="preserve"> 15.15 </t>
  </si>
  <si>
    <t>PONTOS ELETRICOS REVISAO NR-10</t>
  </si>
  <si>
    <t xml:space="preserve"> 15.15.1 </t>
  </si>
  <si>
    <t>Ponto padrão de luz no teto - considerando eletroduto PVC rígido de 3/4" inclusive conexões (4.5m), fio isolado PVC de 2.5mm2 (16.2m) e caixa PVC 4x4" (1 und)</t>
  </si>
  <si>
    <t xml:space="preserve"> 15.15.2 </t>
  </si>
  <si>
    <t>Ponto padrão de luz na parede - considerando eletroduto PVC rígido de 3/4" inclusive conexões (4.5m), fio isolado PVC de 2.5mm2 (16.2m) e caixa pvc 4x2" (1 und)</t>
  </si>
  <si>
    <t xml:space="preserve"> 15.15.3 </t>
  </si>
  <si>
    <t>Ponto padrão de tomada 2 pólos mais terra - considerando eletroduto PVC rígido de 3/4" inclusive conexões (5.0m), fio isolado PVC de 2.5mm2 (16.5m) e caixa pvc 4x2" (1 und)</t>
  </si>
  <si>
    <t xml:space="preserve"> 15.15.4 </t>
  </si>
  <si>
    <t>Ponto padrão de tomada para chuveiro elétrico - considerando eletroduto PVC rígido de 3/4" inclusive conexões (9.0m), fio isolado PVC de 6.0mm2 (32.5m) e caixa PVC 4x2" (1 und)</t>
  </si>
  <si>
    <t xml:space="preserve"> 15.15.5 </t>
  </si>
  <si>
    <t>Ponto padrão de tomada para ar refrigerado - considerando eletroduto PVC rígido de 3/4" inclusive conexões (6.0m), fio isolado PVC de 4.0mm2 (21.6m) e caixa PVC 4x2" (1 und)</t>
  </si>
  <si>
    <t xml:space="preserve"> 15.15.6 </t>
  </si>
  <si>
    <t>Ponto padrão de ventilador no teto - considerando eletroduto PVC rígido de 3/4" inclusive conexões (4.5m), fio isolado PVC de 2.5mm2 (21.6m) e caixa PVC 4x4" (1 und)</t>
  </si>
  <si>
    <t xml:space="preserve"> 15.15.7 </t>
  </si>
  <si>
    <t>Ponto padrão de interruptor de 2 teclas simples - considerando eletroduto PVC rígido de 3/4" inclusive conexões (3.3m), fio isolado PVC de 2.5mm2 (17.2m) e caixa PVC 4x2" (1 und)</t>
  </si>
  <si>
    <t xml:space="preserve"> 15.15.8 </t>
  </si>
  <si>
    <t>Ponto padrão de interruptor de 1 tecla paralelo - considerando eletroduto PVC rígido de 3/4" inclusive conexões (8.5m), fio isolado PVC de 2.5mm2 (28.8m) e caixa PVC 4x2" (1 und)</t>
  </si>
  <si>
    <t xml:space="preserve"> 15.15.9 </t>
  </si>
  <si>
    <t>Ponto padrão de interruptor de 1 tecla simples e 1 tomada dois pólos mais terra 10A/250V - considerando eletroduto PVC rígido de 3/4" inclusive conexões (4.5m), fio isolado PVC de 2.5mm2 (19.4m) e caixa PVC 4x2" (1 und)</t>
  </si>
  <si>
    <t xml:space="preserve"> 15.15.10 </t>
  </si>
  <si>
    <t>Ponto padrão de interruptor de 2 teclas simples e 1 tomada dois pólos mais terra 10A/250V - considerando eletroduto PVC rígido de 3/4" inclusive conexões (4.5m), fio isolado PVC de 2.5mm2 (22.9m) e caixa PVC 4x2" (1 und)</t>
  </si>
  <si>
    <t xml:space="preserve"> 15.15.11 </t>
  </si>
  <si>
    <t>Ponto padrão de poste para iluminação externa - considerando eletroduto PVC rígido de 3/4" inclusive conexões (7.7m) e fio isolado PVC de 2.5mm2 (25.2.0m)</t>
  </si>
  <si>
    <t xml:space="preserve"> 15.15.12 </t>
  </si>
  <si>
    <t>Ponto padrão de interruptor para ventilador - considerando eletroduto PVC rígido de 3/4" inclusive conexões (3.3m), fio isolado PVC de 2.5mm2 (12.0m) e caixa PVC 4x2" (1 und)</t>
  </si>
  <si>
    <t xml:space="preserve"> 15.15.13 </t>
  </si>
  <si>
    <t>Ponto padrão de interruptor de 3 teclas simples - considerando eletroduto PVC rígido de 3/4" inclusive conexões (4.5m), fio isolado PVC de 2.5mm2 (25.8m) e caixa PVC 4x2" (1 und)</t>
  </si>
  <si>
    <t xml:space="preserve"> 15.15.14 </t>
  </si>
  <si>
    <t>Ponto padrão de tomada de piso - considerando eletroduto PVC rígido de 3/4" inclusive conexões (5.0m), fio isolado PVC de 2.5mm2 (18.0m) e caixa alumínio silício 4x4" (1 und)</t>
  </si>
  <si>
    <t xml:space="preserve"> 15.15.15 </t>
  </si>
  <si>
    <t>Ponto de antena de TV - considerando eletroduto PVC rígido de 3/4" inclusive conexões (3.0m), cabo coaxial 67 Ohms (4.5m) e caixa PVC 4x2" (1 und)</t>
  </si>
  <si>
    <t xml:space="preserve"> 15.15.16 </t>
  </si>
  <si>
    <t>Ponto padrão de interruptor de 1 tecla intermediário - considerando eletroduto PVC rígido de 3/4" inclusive conexões (3.3m), fio isolado PVC de 2.5mm2 (15.8m) e caixa PVC 4x2" (1 und)</t>
  </si>
  <si>
    <t xml:space="preserve"> 15.16 </t>
  </si>
  <si>
    <t>QUADROS DE DISTRIBUIÇÃO COM BARRAMENTO, TRINCO E FECHADURA</t>
  </si>
  <si>
    <t xml:space="preserve"> 15.16.1 </t>
  </si>
  <si>
    <t>Quadro distrib. energia, embutido ou semi embutido, capac. p/ 16 disj. DIN, c/barram trif. 100A barra. neutro e terra, fab. em chapa de aço 12 USG com porta, espelho, trinco com fechad ch yale, Ref. QDTN II-16DIN-CEMAR ou equiv.</t>
  </si>
  <si>
    <t xml:space="preserve"> 15.16.2 </t>
  </si>
  <si>
    <t>Quadro distrib. energia, embutido ou semi embutido, capac. p/ 28 disj. DIN, c/barram trif. 100A barra. neutro e terra, fab. em chapa de aço 12 USG com porta, espelho, trinco com fechad ch yale, Ref. QDTN II-28DIN-CEMAR ou equiv.</t>
  </si>
  <si>
    <t xml:space="preserve"> 15.16.3 </t>
  </si>
  <si>
    <t>Quadro distrib. energia, embutido ou semi embutido, capac. p/ 34 disj. DIN, c/barram trif. 100A barra. neutro e terra, fab. em chapa de aço 12 USG com porta, espelho, trinco com fechad ch yale, Ref. QDTN II-34DIN-CEMAR ou equiv</t>
  </si>
  <si>
    <t xml:space="preserve"> 15.16.4 </t>
  </si>
  <si>
    <t>Quadro distrib. energia, embutido ou semi embutido, capac. p/ 44 disj. DIN, c/barram trif. 100A barra. neutro e terra, fab. em chapa de aço 12 USG com porta, espelho, trinco com fechad ch yale, Ref. QDTN II-44DIN-CEMAR ou equiv</t>
  </si>
  <si>
    <t xml:space="preserve"> 15.16.5 </t>
  </si>
  <si>
    <t>Quadro distrib. energia, embutido ou semi embutido, capac. p/ 54 disj. DIN, c/barram trif. 100A barra. neutro e terra, fab. em chapa de aço 12 USG com porta, espelho, trinco com fechad ch yale, Ref. QDTN II-54DIN-CEMAR</t>
  </si>
  <si>
    <t xml:space="preserve"> 15.17 </t>
  </si>
  <si>
    <t>TERMINAIS, CONECTORES E ABRAÇADEIRAS</t>
  </si>
  <si>
    <t xml:space="preserve"> 15.17.1 </t>
  </si>
  <si>
    <t>Terminal em bronze a pressão para ligação de cabo a barra até 4.0mm2</t>
  </si>
  <si>
    <t xml:space="preserve"> 15.17.2 </t>
  </si>
  <si>
    <t>Terminal em bronze a pressão para ligação de cabo a barra de 6.0 mm2</t>
  </si>
  <si>
    <t xml:space="preserve"> 15.17.3 </t>
  </si>
  <si>
    <t>Terminal em bronze a pressão para ligação de cabo a barra de 10.0 mm2</t>
  </si>
  <si>
    <t xml:space="preserve"> 15.17.4 </t>
  </si>
  <si>
    <t>erminal em bronze a pressão para ligação de cabo a barra de 16.0 mm2</t>
  </si>
  <si>
    <t xml:space="preserve"> 15.17.5 </t>
  </si>
  <si>
    <t>Terminal em bronze a pressão para ligação de cabo a barra de 25.0 mm2</t>
  </si>
  <si>
    <t xml:space="preserve"> 15.17.6 </t>
  </si>
  <si>
    <t>Terminal em bronze a pressão para ligação de cabo a barra de 35.0 mm2</t>
  </si>
  <si>
    <t xml:space="preserve"> 15.17.7 </t>
  </si>
  <si>
    <t>Terminal em bronze a pressão para ligação de cabo a barra de 50.0 mm2</t>
  </si>
  <si>
    <t xml:space="preserve"> 15.17.8 </t>
  </si>
  <si>
    <t>Terminal em bronze a pressão para ligação de cabo a barra de 70 mm2</t>
  </si>
  <si>
    <t xml:space="preserve"> 15.17.9 </t>
  </si>
  <si>
    <t>Terminal em bronze a pressão para ligação de cabo a barra de 95 mm2</t>
  </si>
  <si>
    <t xml:space="preserve"> 15.17.10 </t>
  </si>
  <si>
    <t>Terminal em bronze a pressão para ligação de cabo a barra de 120 mm2</t>
  </si>
  <si>
    <t xml:space="preserve"> 15.17.11 </t>
  </si>
  <si>
    <t>Terminal em bronze a pressão para ligação de cabo a barra de 150 mm2</t>
  </si>
  <si>
    <t xml:space="preserve"> 15.17.12 </t>
  </si>
  <si>
    <t>Terminal em bronze a pressão para ligação de cabo a barra de 185 mm2</t>
  </si>
  <si>
    <t xml:space="preserve"> 15.17.13 </t>
  </si>
  <si>
    <t>Terminal em bronze a pressão para ligação de cabo a barra de 240 mm2</t>
  </si>
  <si>
    <t xml:space="preserve"> 15.17.14 </t>
  </si>
  <si>
    <t>Terminal em bronze a pressão para ligação de cabo a barra de 300 mm2</t>
  </si>
  <si>
    <t xml:space="preserve"> 15.17.15 </t>
  </si>
  <si>
    <t>Terminal em bronze a pressão para ligação de cabo a barra duplo de 185 mm2</t>
  </si>
  <si>
    <t xml:space="preserve"> 15.17.16 </t>
  </si>
  <si>
    <t>Terminal em bronze a pressão para ligação de cabo a barra duplo de 240 mm2</t>
  </si>
  <si>
    <t xml:space="preserve"> 15.17.17 </t>
  </si>
  <si>
    <t>Terminal em bronze a pressão para ligação de cabo a barra duplo de 300 mm2</t>
  </si>
  <si>
    <t xml:space="preserve"> 15.17.18 </t>
  </si>
  <si>
    <t>Conector parafuso fendido split bolt para cabo até 10.0 mm2</t>
  </si>
  <si>
    <t xml:space="preserve"> 15.17.19 </t>
  </si>
  <si>
    <t>Conector parafuso fendido split bolt para cabo de 35.0 mm2</t>
  </si>
  <si>
    <t xml:space="preserve"> 15.17.20 </t>
  </si>
  <si>
    <t>Conector porcelana 3 polos para cabos de #4,0mm2</t>
  </si>
  <si>
    <t xml:space="preserve"> 15.17.21 </t>
  </si>
  <si>
    <t>Conector de porcelana 3 polos para cabos de 6 mm² (30A)</t>
  </si>
  <si>
    <t xml:space="preserve"> 15.17.22 </t>
  </si>
  <si>
    <t>Conector de porcelana 3 polos para cabos de 10 mm² (50A)</t>
  </si>
  <si>
    <t xml:space="preserve"> 15.17.23 </t>
  </si>
  <si>
    <t>Conector de aluminio tipo prensa cabos IP66 curto para Ø 1/2" com rosca, para cabos de 12,5 a 15mm</t>
  </si>
  <si>
    <t xml:space="preserve"> 15.17.24 </t>
  </si>
  <si>
    <t>Conector de aluminio tipo prensa cabos IP66 curto para Ø 3/4" com rosca, para cabos de 17,5 a 20mm</t>
  </si>
  <si>
    <t xml:space="preserve"> 15.17.25 </t>
  </si>
  <si>
    <t>Conector de aluminio tipo prensa cabos IP66 curto para Ø 1" com rosca, para cabos de 22,5 a 25mm</t>
  </si>
  <si>
    <t xml:space="preserve"> 15.17.26 </t>
  </si>
  <si>
    <t>ABRACADEIRA EM ACO PARA AMARRACAO DE ELETRODUTOS, TIPO U SIMPLES, COM 1"</t>
  </si>
  <si>
    <t xml:space="preserve"> 15.18 </t>
  </si>
  <si>
    <t>(COMPOSIÇÃO REPRESENTATIVA) - MONTAGEM MECANICA E ELETRICA, TESTE DE ACEITAÇÃO DE QUADROS DE FABRICAÇÃO ESPECIAL COM ATESTADOS TTA/PTTA</t>
  </si>
  <si>
    <t xml:space="preserve"> 15.18.1 </t>
  </si>
  <si>
    <t>(composição representativa) Montagem mecânica de quadro de distribuição até 16 circuitos (600x500mm)</t>
  </si>
  <si>
    <t xml:space="preserve"> 15.18.2 </t>
  </si>
  <si>
    <t>(composição representativa) Montagem mecânica de Quadro de distribuição até 32 circuitos (1000x600mm)</t>
  </si>
  <si>
    <t xml:space="preserve"> 15.18.3 </t>
  </si>
  <si>
    <t>(composição representativa) Montagem mecânica de Quadro de distribuição até 64 circuitos (2000x800mm)</t>
  </si>
  <si>
    <t xml:space="preserve"> 15.18.4 </t>
  </si>
  <si>
    <t>(composição representativa) Montagem mecânica de Barramento de cobre de 1/2" x 1/16" (85A) até 2.1/2" x 5/16" (905A)</t>
  </si>
  <si>
    <t xml:space="preserve"> 15.18.5 </t>
  </si>
  <si>
    <t>(composição representativa) Montagem mecânica de Barramento de cobre de 2.1/4" x 1/2" (1086A) até 8" x 1/2" (3195A)</t>
  </si>
  <si>
    <t xml:space="preserve"> 15.18.6 </t>
  </si>
  <si>
    <t>(composição representativa) Montagem mecânica de Isolador p/ barra de 1000V</t>
  </si>
  <si>
    <t xml:space="preserve"> 15.18.7 </t>
  </si>
  <si>
    <t>(composição representativa) Montagem mecânica de trilho metálico DIN 35mm</t>
  </si>
  <si>
    <t xml:space="preserve"> 15.18.8 </t>
  </si>
  <si>
    <t>(composição representativa) Montagem elétrica de Programador logico</t>
  </si>
  <si>
    <t xml:space="preserve"> 15.18.9 </t>
  </si>
  <si>
    <t>(composição representativa) Montagem elétrica de Disjuntor Tripolar até 400A</t>
  </si>
  <si>
    <t xml:space="preserve"> 15.18.10 </t>
  </si>
  <si>
    <t>(composição representativa) Montagem elétrica de Disjuntor Tripolar Geral até 1000A</t>
  </si>
  <si>
    <t xml:space="preserve"> 15.18.11 </t>
  </si>
  <si>
    <t>(composição representativa) Montagem elétrica de Disjuntor Tripolar Geral até 1600A</t>
  </si>
  <si>
    <t xml:space="preserve"> 15.18.12 </t>
  </si>
  <si>
    <t>(composição representativa) Montagem elétrica de Dispositivo Diferencial Residual (DR) Monopolar</t>
  </si>
  <si>
    <t xml:space="preserve"> 15.18.13 </t>
  </si>
  <si>
    <t>(composição representativa) Montagem elétrica de Dispositivo Diferencial Residual (DR) Bipolar e Tetrapolar</t>
  </si>
  <si>
    <t xml:space="preserve"> 15.18.14 </t>
  </si>
  <si>
    <t>(composição representativa) Montagem elétrica de Dispositivo de Proteção Contra Surto (DPS)</t>
  </si>
  <si>
    <t xml:space="preserve"> 15.18.15 </t>
  </si>
  <si>
    <t>(composição representativa) Montagem elétrica de Base e Fusível Tipo Diazed até 63A</t>
  </si>
  <si>
    <t xml:space="preserve"> 15.18.16 </t>
  </si>
  <si>
    <t>(composição representativa) Montagem elétrica de Base e Fusível Tipo NH 00 até 125A</t>
  </si>
  <si>
    <t xml:space="preserve"> 15.18.17 </t>
  </si>
  <si>
    <t>(composição representativa) Montagem elétrica de Base e Fusível Tipo NH 01 até 250A</t>
  </si>
  <si>
    <t xml:space="preserve"> 15.18.18 </t>
  </si>
  <si>
    <t>(composição representativa) Montagem elétrica de Base e Fusível Tipo NH 02 até 400A</t>
  </si>
  <si>
    <t xml:space="preserve"> 15.18.19 </t>
  </si>
  <si>
    <t>(composição representativa) Montagem elétrica de Base e Fusível Tipo NH 03 até 630A</t>
  </si>
  <si>
    <t xml:space="preserve"> 15.18.20 </t>
  </si>
  <si>
    <t>(composição representativa) Montagem elétrica de Base e Fusível Tipo NH 04 até 1250A</t>
  </si>
  <si>
    <t xml:space="preserve"> 15.18.21 </t>
  </si>
  <si>
    <t>(composição representativa) Montagem elétrica de Comutador 2 ou 3 posições</t>
  </si>
  <si>
    <t xml:space="preserve"> 15.18.22 </t>
  </si>
  <si>
    <t>(composição representativa) Montagem elétrica de Botões de comando</t>
  </si>
  <si>
    <t xml:space="preserve"> 15.18.23 </t>
  </si>
  <si>
    <t>(composição representativa) Montagem elétrica de Contator auxiliares</t>
  </si>
  <si>
    <t xml:space="preserve"> 15.18.24 </t>
  </si>
  <si>
    <t>(composição representativa) Montagem elétrica de Relê de sobre corrente</t>
  </si>
  <si>
    <t xml:space="preserve"> 15.18.25 </t>
  </si>
  <si>
    <t>(composição representativa) Montagem elétrica de Voltímetro Seletor</t>
  </si>
  <si>
    <t xml:space="preserve"> 15.18.26 </t>
  </si>
  <si>
    <t>(composição representativa) Montagem elétrica de Amperímetro Seletor</t>
  </si>
  <si>
    <t xml:space="preserve"> 15.18.27 </t>
  </si>
  <si>
    <t>(composição representativa) Montagem elétrica de Conectores de borne</t>
  </si>
  <si>
    <t xml:space="preserve"> 15.18.28 </t>
  </si>
  <si>
    <t>(composição representativa) Montagem elétrica de Terminais de compressão</t>
  </si>
  <si>
    <t xml:space="preserve"> 15.18.29 </t>
  </si>
  <si>
    <t>(composição representativa) Teste ponto a ponto por circuitos</t>
  </si>
  <si>
    <t xml:space="preserve"> 15.18.30 </t>
  </si>
  <si>
    <t>(composição representativa) Teste funcional por circuitos</t>
  </si>
  <si>
    <t xml:space="preserve"> 15.18.31 </t>
  </si>
  <si>
    <t>(composição representativa) Teste Dielétrico por circuitos</t>
  </si>
  <si>
    <t xml:space="preserve"> 15.18.32 </t>
  </si>
  <si>
    <t>(composição representativa) Teste de aceitação para Quadro de distribuição até 16 circuitos, com emissão de ART e laudo PTTA/TTA</t>
  </si>
  <si>
    <t xml:space="preserve"> 15.18.33 </t>
  </si>
  <si>
    <t>(composição representativa) Teste de aceitação para Quadro de distribuição até 32 circuitos, com emissão de ART e laudo PTTA/TTA</t>
  </si>
  <si>
    <t xml:space="preserve"> 15.18.34 </t>
  </si>
  <si>
    <t>(composição representativa) Teste de aceitação para Quadro de distribuição até 64 circuitos, com emissão de ART e laudo PTTA/TTA</t>
  </si>
  <si>
    <t xml:space="preserve"> 15.18.35 </t>
  </si>
  <si>
    <t>(composição representativa) Montagem mecânica de canaleta PVC aberta 50x80mm</t>
  </si>
  <si>
    <t xml:space="preserve"> 15.18.36 </t>
  </si>
  <si>
    <t>(composição representativa) Montagem mecânica de Botão sinalizador luminoso LED 22mm</t>
  </si>
  <si>
    <t xml:space="preserve"> 16 </t>
  </si>
  <si>
    <t>OUTRAS INSTALAÇÕES</t>
  </si>
  <si>
    <t xml:space="preserve"> 16.1 </t>
  </si>
  <si>
    <t>INSTALAÇÃO DE TELEFONE</t>
  </si>
  <si>
    <t xml:space="preserve"> 16.1.1 </t>
  </si>
  <si>
    <t>Caixa de telefone em chapa de aço padrão TELEBRAS N. 6, 1200x1200x150 mm, com fundo de madeira</t>
  </si>
  <si>
    <t xml:space="preserve"> 16.1.2 </t>
  </si>
  <si>
    <t>Caixa de telefone em chapa de aço padrão TELEBRAS do tipo CIE-2 200x200x120mm</t>
  </si>
  <si>
    <t xml:space="preserve"> 16.1.3 </t>
  </si>
  <si>
    <t>Caixa de telefone em chapa de aço padrão TELEBRAS do tipo CIE-4 600x600x120 mm</t>
  </si>
  <si>
    <t xml:space="preserve"> 16.1.4 </t>
  </si>
  <si>
    <t>Caixa para telefone padrão TELEMAR, dim. 1070 x 520 x 500 mm, com tampa de ferro tipo R2, assentada com argamassa de cimento, cal e areia</t>
  </si>
  <si>
    <t xml:space="preserve"> 16.1.5 </t>
  </si>
  <si>
    <t>Tomada para telefone com conector RJ 11</t>
  </si>
  <si>
    <t xml:space="preserve"> 16.1.6 </t>
  </si>
  <si>
    <t>Caixa de telefone em chapa de aço padrão TELEBRAS do tipo CIE-5 800x800x120 mm</t>
  </si>
  <si>
    <t xml:space="preserve"> 16.1.7 </t>
  </si>
  <si>
    <t>Caixa de telefone em chapa de aço padrão TELEBRAS do tipo CIE-6 1200x1200x150 mm</t>
  </si>
  <si>
    <t xml:space="preserve"> 16.1.8 </t>
  </si>
  <si>
    <t>Caixa de telefone em chapa de aço padrão TELEBRAS do tipo CIE-7 1500x1500x150 mm</t>
  </si>
  <si>
    <t xml:space="preserve"> 16.1.9 </t>
  </si>
  <si>
    <t>Cabo telefônico CI, diâmetro do condutor 50mm, 20 pares</t>
  </si>
  <si>
    <t xml:space="preserve"> 16.1.10 </t>
  </si>
  <si>
    <t>Cabo telefônico CI, diâmetro do condutor 50mm, 100 pares</t>
  </si>
  <si>
    <t xml:space="preserve"> 16.1.11 </t>
  </si>
  <si>
    <t>Cabo telefônico CI, diâmetro do condutor 50mm, 50 pares</t>
  </si>
  <si>
    <t xml:space="preserve"> 16.2 </t>
  </si>
  <si>
    <t>INSTALAÇÃO DE GÁS</t>
  </si>
  <si>
    <t xml:space="preserve"> 16.2.1 </t>
  </si>
  <si>
    <t xml:space="preserve"> COMP. 902 </t>
  </si>
  <si>
    <t>TUBO DE COBRE CLASSE "A" SEM COSTURA, DIÂMETRO DE 1/2" (15MM), INCLUSIVE CONEXÕES, SUPORTES E PINTURA EM TINTA ESMALTE SINTÉTICO</t>
  </si>
  <si>
    <t xml:space="preserve"> 16.2.2 </t>
  </si>
  <si>
    <t xml:space="preserve"> COMP. 903 </t>
  </si>
  <si>
    <t>TUBO DE COBRE CLASSE "A" SEM COSTURA, DIÂMETRO DE 3/4" (22MM), INCLUSIVE CONEXÕES, SUPORTES E PINTURA EM TINTA ESMALTE SINTÉTICO</t>
  </si>
  <si>
    <t xml:space="preserve"> 16.2.3 </t>
  </si>
  <si>
    <t xml:space="preserve"> COMP. 904 </t>
  </si>
  <si>
    <t>TUBO DE COBRE CLASSE "A" SEM COSTURA, DIÂMETRO DE 1" (28MM), INCLUSIVE CONEXÕES, SUPORTES E PINTURA EM TINTA ESMALTE SINTÉTICO</t>
  </si>
  <si>
    <t xml:space="preserve"> 16.3 </t>
  </si>
  <si>
    <t>INSTALAÇÃO DE PÁRA-RAIO</t>
  </si>
  <si>
    <t xml:space="preserve"> 16.3.1 </t>
  </si>
  <si>
    <t>Aterramento com haste terra 5/8" x 2.40, cabo de cobre nu 6mm2, inclusive caixa de concreto 30 x 30 cm</t>
  </si>
  <si>
    <t xml:space="preserve"> 16.3.2 </t>
  </si>
  <si>
    <t>Pára-raios tipo franklim incluindo base de fixação, conjunto de contraventagem c/abraçadeira p/3 estais em tubo e demais acessórios c/exceção do cabo de cobre de descida e suportes isoladores</t>
  </si>
  <si>
    <t xml:space="preserve"> 16.3.3 </t>
  </si>
  <si>
    <t>Condutor de cobre nú, seção de 35mm2, inclusive suportes isoladores e acessórios de fixação, conforme projeto</t>
  </si>
  <si>
    <t xml:space="preserve"> 16.3.4 </t>
  </si>
  <si>
    <t>Cabo condutor de cobre eletrolítico nu, tempera meio dura, encordoamento classe 2, para aterramento, diam. 50mm2</t>
  </si>
  <si>
    <t xml:space="preserve"> 16.3.5 </t>
  </si>
  <si>
    <t>Terminal aéreo em latão (minicaptor), com conector e fixação horizontal 250mm x 10mm, ref. TEL-2024, inclusive vedação dos furos com poliuretano ref. TEL 5905, marca de ref. Termotécnica ou equivalente</t>
  </si>
  <si>
    <t xml:space="preserve"> 16.3.6 </t>
  </si>
  <si>
    <t>Conector de medição em latão com 2 parafusos para cabos de 16 a 50 mm2, ref. TEL-562, Termotécnica ou equivalente</t>
  </si>
  <si>
    <t xml:space="preserve"> 16.3.7 </t>
  </si>
  <si>
    <t>Kit completo para solda Exotérmica (Molde HCL 5/8" Ref: TEL905611 / Cartucho n° 115 Ref: TEL 909115 / Alicate Z 201 Ref: TEL 998201), marca de referência Termotécnica ou equivalente</t>
  </si>
  <si>
    <t xml:space="preserve"> 16.3.8 </t>
  </si>
  <si>
    <t>Fixador universal latão estanhado p/ cabos 16 a 70 mm2 ref. 5024, incl. parafuso sextavado M6x45mm, arruela lisa 1/4", bucha nº8, vedação dos furos c/ poliuretano ref. 5905, marca de ref. Termotécnica ou equivalente</t>
  </si>
  <si>
    <t xml:space="preserve"> 16.3.9 </t>
  </si>
  <si>
    <t>Mastro simples 3mx1.1/2", uma descida, incl. base de fixação, captor, conj.de contraventagem c/abraçadeira p/3 estais em tubo e demais acessórios, excl. cabo de cobre de descida e suportes isoladores, ref.Termotécnica ou equiv.</t>
  </si>
  <si>
    <t xml:space="preserve"> 16.3.10 </t>
  </si>
  <si>
    <t>Mastro telescópico 5mx2", uma descida, incl. base de fixação, captor, conj.de contraventagem c/abraçadeira p/3 estais em tubo e demais acessórios excl. cabo de cobre de descida e suportes isoladores, ref. Termotécnica ou equiv.</t>
  </si>
  <si>
    <t xml:space="preserve"> 16.3.11 </t>
  </si>
  <si>
    <t>Caixa de inspeção em PVC, diâmetro 300 mm, ref TEL-552, marca de referência Termotécnica ou equivalente, inclusive escavação e reaterro</t>
  </si>
  <si>
    <t xml:space="preserve"> 16.3.12 </t>
  </si>
  <si>
    <t>Cabo de cobre nú 50mm2, ref. TEL 5750, marca de referência Termotécnica ou equivalente</t>
  </si>
  <si>
    <t xml:space="preserve"> 16.3.13 </t>
  </si>
  <si>
    <t>Cabo de cobre nú 35mm2, ref. TEL 5735, marca de referência Termotécnica ou equivalente</t>
  </si>
  <si>
    <t xml:space="preserve"> 16.3.14 </t>
  </si>
  <si>
    <t>Presilha de latão ref. 744, inclusive parafuso fenda DN 4,2x32mm e bucha nylon DN 6mm e vedação dos furos com poliuretano ref. 5905, marca de ref. Termotécnica ou equivalente</t>
  </si>
  <si>
    <t xml:space="preserve"> 16.3.15 </t>
  </si>
  <si>
    <t>Tampa reforçada em ferro fundido com escotilha TEL 536, inclusive assentamento, marca de referência Termotécnica ou equivalente</t>
  </si>
  <si>
    <t xml:space="preserve"> 16.3.16 </t>
  </si>
  <si>
    <t>Abraçadeira tipo "D" com cunha, diâmetro 1", ref. TEL-095, marca de referência Termotécnica ou equivalente</t>
  </si>
  <si>
    <t xml:space="preserve"> 16.3.17 </t>
  </si>
  <si>
    <t>Tampão para eletroduto 1", ref. TEL-5533, marca de referência Termotécnica ou equivalente</t>
  </si>
  <si>
    <t xml:space="preserve"> 16.3.18 </t>
  </si>
  <si>
    <t>Caixa de equalização de potenciais para uso interno e externo com cinco (5) terminais para aterramento (BEP), em polipropileno, ref. TEL-902, marca de referência Termotécnica ou equivalente</t>
  </si>
  <si>
    <t xml:space="preserve"> 16.3.19 </t>
  </si>
  <si>
    <t>Caixa de equalização de potenciais para uso interno e externo com nove (9) terminais para aterramento (BEP), em aço, com flange inferior e vedação na porta, ref. TEL-903, marca de referência Termotécnica ou equivalente</t>
  </si>
  <si>
    <t xml:space="preserve"> 16.3.20 </t>
  </si>
  <si>
    <t>Barra chata em alumínio 7/8"x1/8" (70mm²), com furos diâmetro 7 mm ref. TEL-771, marca de referência Termotécnica ou equivalente</t>
  </si>
  <si>
    <t xml:space="preserve"> 16.3.21 </t>
  </si>
  <si>
    <t>Barra chata em aço galvanizado a fogo 7/8"x1/8" (70mm²), com furos diâm. 7mm ref. TEL-761, marca de referência Termotécnica ou equivalente</t>
  </si>
  <si>
    <t xml:space="preserve"> 16.3.22 </t>
  </si>
  <si>
    <t>Terminal estanhado de 1 compressão 1 furo, 35mm², ref. TEL-5135, marca de referência Termotécnica ou equivalente</t>
  </si>
  <si>
    <t xml:space="preserve"> 16.3.23 </t>
  </si>
  <si>
    <t>Curva 90º de barra chata em alumínio 7/8"x1/8"x300mm, 70mm², ref. TEL-778, marca de referência Termotécnica ou equivalente</t>
  </si>
  <si>
    <t xml:space="preserve"> 16.3.24 </t>
  </si>
  <si>
    <t>Fixador ômega em latão ref. 733, inclusive parafuso fenda DN 4,2x32mm, bucha nylon DN 6mm e vedação dos furos com poliuretano ref. 5905, marca de ref. Termotécnica ou equivalente</t>
  </si>
  <si>
    <t xml:space="preserve"> 16.3.25 </t>
  </si>
  <si>
    <t>Cordoalha flexível 25x100 mm, com dois furos, diâmetro 11 mm, ref. TEL-5701, marca de referência Termotécnica ou equivalente</t>
  </si>
  <si>
    <t xml:space="preserve"> 16.3.26 </t>
  </si>
  <si>
    <t>Fita perfurada em latão niquelado 20mm x 0,8mm, para equalização de potenciais, ref. TEL-750, marca de referência Termotécnica ou equivalente</t>
  </si>
  <si>
    <t xml:space="preserve"> 16.3.27 </t>
  </si>
  <si>
    <t>Cabo de cobre nú 50 mm2, ref. TEL-5750, marca de referência Termotécnica ou equivalente, inclusive abertura e fechamento de vala para cabo dimensões 50x20cm</t>
  </si>
  <si>
    <t xml:space="preserve"> 16.3.28 </t>
  </si>
  <si>
    <t>Terminal estanhado de 1 compressão 1 furo, 50mm², ref. TEL-5150, marca de referência Termotécnica ou equivalente</t>
  </si>
  <si>
    <t xml:space="preserve"> 16.3.29 </t>
  </si>
  <si>
    <t>Chapa perfurada(tela casa da moeda) BELINOX, largura 245 mm, espessura 1.5mm, ref. TEL-754, marca de referência Termotécnica ou equivalente</t>
  </si>
  <si>
    <t xml:space="preserve"> 16.4 </t>
  </si>
  <si>
    <t>INSTALAÇÃO DE INCÊNDIO</t>
  </si>
  <si>
    <t xml:space="preserve"> 16.4.1 </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</si>
  <si>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</si>
  <si>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 xml:space="preserve"> 16.4.2 </t>
  </si>
  <si>
    <t>Extintor de incêndio de água pressurizada capacidade 2A (10L), inclusive suporte de parede universal, parafuso e bucha S8, exclusive placa sinalizadora em PVC fotoluminescente e pintura de sinalização</t>
  </si>
  <si>
    <t xml:space="preserve"> 16.4.3 </t>
  </si>
  <si>
    <t>Extintor de incêndio portátil de pó químico ABC com capacidade 2A-20B:C (6 kg), inclusive suporte de parede universal, parafuso e bucha S8, exclusive placa sinalizadora em PVC fotoluminescente e pintura de sinalização</t>
  </si>
  <si>
    <t xml:space="preserve"> 16.4.4 </t>
  </si>
  <si>
    <t>Extintor de incêndio de gás carbônico CO2 5 B:C (6 Kg), inclusive suporte de parede universal, parafuso e bucha S8, exclusive placa sinalizadora em PVC fotoluminescente e pintura de sinalização</t>
  </si>
  <si>
    <t xml:space="preserve"> 16.4.5 </t>
  </si>
  <si>
    <t>Placa de sinalização de segurança do tipo ?SAÍDA DE EMERGÊNCIA? com seta vertical, conforme Código 14 - 315/158 da ABNT NBR 13434 e Código S3 da NT 14/2010 do Corpo de Bombeiros do Espírito Santo (CBMES)</t>
  </si>
  <si>
    <t xml:space="preserve"> 16.4.6 </t>
  </si>
  <si>
    <t>Ponto para iluminação de emergência completo, inclusive bloco autônomo de iluminação 2x9W com tomada universal</t>
  </si>
  <si>
    <t xml:space="preserve"> 16.4.7 </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</si>
  <si>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</si>
  <si>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 xml:space="preserve"> 16.4.8 </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</si>
  <si>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</si>
  <si>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 16.4.9 </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</si>
  <si>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</si>
  <si>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 16.4.10 </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</si>
  <si>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</si>
  <si>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 xml:space="preserve"> 16.4.11 </t>
  </si>
  <si>
    <t>Tubo de aço carbono galvanizado, com costura, classe leve, diâmetro 50mm (2"), inclusive pintura com uma demão de primer Epoxi e duas demãos de tinta à base de Epoxi na cor vermelha</t>
  </si>
  <si>
    <t xml:space="preserve"> 16.4.12 </t>
  </si>
  <si>
    <t>Tubo de aço carbono galvanizado, com costura, classe leve, diâmetro 65mm (2.1/2"), inclusive pintura com uma demão de primer Epoxi e duas demãos de tinta à base de Epoxi na cor vermelha</t>
  </si>
  <si>
    <t xml:space="preserve"> 16.4.13 </t>
  </si>
  <si>
    <t>Tubo de aço carbono galvanizado, com costura, classe leve, diâmetro 80mm (3"), inclusive pintura com uma demão de primer Epoxi e duas demãos de tinta à base de Epoxi na cor vermelha</t>
  </si>
  <si>
    <t xml:space="preserve"> 16.4.14 </t>
  </si>
  <si>
    <t>Tubo de aço carbono galvanizado, com costura, classe leve, diâmetro 100mm (4"), inclusive pintura com uma demão de primer Epoxi e duas demãos de tinta à base de Epoxi na cor vermelha</t>
  </si>
  <si>
    <t xml:space="preserve"> 16.4.15 </t>
  </si>
  <si>
    <t>Registro de gaveta bruto diâmetro 2" (50mm), volante em aço com acabamento pintura epóxi vermelha ? Docol, Deca ou equivalente</t>
  </si>
  <si>
    <t xml:space="preserve"> 16.4.16 </t>
  </si>
  <si>
    <t>Registro de gaveta bruto diâmetro 2.1/2" (65mm), volante em aço com acabamento pintura epóxi vermelha ? Docol, Deca ou equivalente</t>
  </si>
  <si>
    <t xml:space="preserve"> 16.4.17 </t>
  </si>
  <si>
    <t>Registro de gaveta bruto diâmetro 3" (75mm) , volante em aço com acabamento pintura epóxi vermelha ? Docol, Deca ou equivalente</t>
  </si>
  <si>
    <t xml:space="preserve"> 16.4.18 </t>
  </si>
  <si>
    <t>Registro de gaveta bruto diâmetro 4" (100mm), volante em aço com acabamento pintura epóxi vermelha ? Docol, Deca ou equivalente</t>
  </si>
  <si>
    <t xml:space="preserve"> 16.4.19 </t>
  </si>
  <si>
    <t>Tê de ferro fundido maleável 90º classe leve, diâmetro 50mm (2"), inclusive pintura com uma demão de primer Epoxi e duas demãos de tinta à base de Epoxi na cor vermelha</t>
  </si>
  <si>
    <t xml:space="preserve"> 16.4.20 </t>
  </si>
  <si>
    <t>Tê de ferro fundido maleável 90º classe leve, diâmetro 65mm (2.1/2"), inclusive pintura com uma demão de primer Epoxi e duas demãos de tinta à base de Epoxi na cor vermelha</t>
  </si>
  <si>
    <t xml:space="preserve"> 16.4.21 </t>
  </si>
  <si>
    <t>Tê de ferro fundido maleável 90º classe leve, diâmetro 80mm (3"), inclusive pintura com uma demão de primer Epoxi e duas demãos de tinta à base de Epoxi na cor vermelha</t>
  </si>
  <si>
    <t xml:space="preserve"> 16.4.22 </t>
  </si>
  <si>
    <t>Tê de ferro fundido maleável 90º classe leve, diâmetro 100mm (4"), inclusive pintura com uma demão de primer Epoxi e duas demãos de tinta à base de Epoxi na cor vermelha</t>
  </si>
  <si>
    <t xml:space="preserve"> 16.4.23 </t>
  </si>
  <si>
    <t>Cotovelo de ferro fundido maleável 90º classe leve, diâmetro 50mm (2"), inclusive pintura com uma demão de primer Epoxi e duas demãos de tinta à base de Epoxi na cor vermelha</t>
  </si>
  <si>
    <t xml:space="preserve"> 16.4.24 </t>
  </si>
  <si>
    <t>Cotovelo de ferro fundido maleável 90º classe leve, diâmetro 65mm (2.1/2"), inclusive pintura com uma demão de primer Epoxi e duas demãos de tinta à base de Epoxi na cor vermelha</t>
  </si>
  <si>
    <t xml:space="preserve"> 16.4.25 </t>
  </si>
  <si>
    <t>Cotovelo de ferro fundido maleável 90º classe leve, diâmetro 80mm (3"), inclusive pintura com uma demão de primer Epoxi e duas demãos de tinta à base de Epoxi na cor vermelha</t>
  </si>
  <si>
    <t xml:space="preserve"> 16.4.26 </t>
  </si>
  <si>
    <t>Cotovelo de ferro fundido maleável 90º classe leve, diâmetro 100mm (4"), inclusive pintura com uma demão de primer Epoxi e duas demãos de tinta à base de Epoxi na cor vermelha</t>
  </si>
  <si>
    <t xml:space="preserve"> 16.4.27 </t>
  </si>
  <si>
    <t>Cotovelo de ferro fundido maleável 45º classe leve, diâmetro 50mm (2"), inclusive pintura com uma demão de primer Epoxi e duas demãos de tinta à base de Epoxi na cor vermelha</t>
  </si>
  <si>
    <t xml:space="preserve"> 16.4.28 </t>
  </si>
  <si>
    <t>Cotovelo de ferro fundido maleável 45º classe leve, diâmetro 65mm (2.1/2"), inclusive pintura com uma demão de primer Epoxi e duas demãos de tinta à base de Epoxi na cor vermelha</t>
  </si>
  <si>
    <t xml:space="preserve"> 16.4.29 </t>
  </si>
  <si>
    <t>Cotovelo de ferro fundido maleável 45º classe leve, diâmetro 80mm (3"), inclusive pintura com uma demão de primer Epoxi e duas demãos de tinta à base de Epoxi na cor vermelha</t>
  </si>
  <si>
    <t xml:space="preserve"> 16.4.30 </t>
  </si>
  <si>
    <t>Cotovelo de ferro fundido maleável 45º classe leve, diâmetro 100mm (4"), inclusive pintura com uma demão de primer Epoxi e duas demãos de tinta à base de Epoxi na cor vermelha</t>
  </si>
  <si>
    <t xml:space="preserve"> 16.4.31 </t>
  </si>
  <si>
    <t>Válvula de retenção horizontal em bronze, tipo portinhola diâmetro 2" (50mm), inclusive pintura com uma demão de primer Epoxi e duas demãos de tinta à base de Epoxi na cor vermelha</t>
  </si>
  <si>
    <t xml:space="preserve"> 16.4.32 </t>
  </si>
  <si>
    <t>Válvula de retenção horizontal em bronze, tipo portinhola diâmetro 2.1/2" (65mm), inclusive pintura com uma demão de primer Epoxi e duas demãos de tinta à base de Epoxi na cor vermelha</t>
  </si>
  <si>
    <t xml:space="preserve"> 16.4.33 </t>
  </si>
  <si>
    <t>Válvula de retenção horizontal em bronze, tipo portinhola diâmetro 3" (75mm), inclusive pintura com uma demão de primer Epoxi e duas demãos de tinta à base de Epoxi na cor vermelha</t>
  </si>
  <si>
    <t xml:space="preserve"> 16.4.34 </t>
  </si>
  <si>
    <t>Válvula de retenção horizontal em bronze, tipo portinhola diâmetro 4" (100mm), inclusive pintura com uma demão de primer Epoxi e duas demãos de tinta à base de Epoxi na cor vermelha</t>
  </si>
  <si>
    <t xml:space="preserve"> 16.4.35 </t>
  </si>
  <si>
    <t>Válvula de retenção vertical em bronze, classe 125 diâmetro 2" (50mm), inclusive pintura com uma demão de primer Epoxi e duas demãos de tinta à base de Epoxi na cor vermelha</t>
  </si>
  <si>
    <t xml:space="preserve"> 16.4.36 </t>
  </si>
  <si>
    <t>Válvula de retenção vertical em bronze, classe 125 diâmetro 2.1/2" (65mm), inclusive pintura com uma demão de primer Epoxi e duas demãos de tinta à base de Epoxi na cor vermelha</t>
  </si>
  <si>
    <t xml:space="preserve"> 16.4.37 </t>
  </si>
  <si>
    <t>Válvula de retenção vertical em bronze, classe 125 diâmetro 3" (75mm), inclusive pintura com uma demão de primer Epoxi e duas demãos de tinta à base de Epoxi na cor vermelha</t>
  </si>
  <si>
    <t xml:space="preserve"> 16.4.38 </t>
  </si>
  <si>
    <t>Válvula de retenção vertical em bronze, classe 125 diâmetro 4" (100mm), inclusive pintura com uma demão de primer Epoxi e duas demãos de tinta à base de Epoxi na cor vermelha</t>
  </si>
  <si>
    <t xml:space="preserve"> 16.4.39 </t>
  </si>
  <si>
    <t>Manômetro com caixa e anel tipo cravado em aço inox, mostrador duplo 63 mm escalas de 0 à 4 kgf/cm2 e 0 à 60 PSI, saída traseira de 1/4" BSP</t>
  </si>
  <si>
    <t xml:space="preserve"> 16.4.40 </t>
  </si>
  <si>
    <t>Manômetro com caixa e anel tipo cravado em aço inox, mostrador duplo 100 mm escalas de 0 à 7 kgf/cm2 e 0 à 100 PSI, saída traseira de 1/4" BSP</t>
  </si>
  <si>
    <t xml:space="preserve"> 16.4.41 </t>
  </si>
  <si>
    <t>Manômetro com caixa e anel tipo cravado em aço inox, mostrador duplo 100 mm escalas de 0 à 10 kgf/cm2 e 0 à 150 PSI, saída traseira de 1/4" BSP</t>
  </si>
  <si>
    <t xml:space="preserve"> 16.4.42 </t>
  </si>
  <si>
    <t>Pressostato 80 / 120 PSI com válvula, capacidade elétrica até 5CV em 250VCA, Margirius ou equivalente</t>
  </si>
  <si>
    <t xml:space="preserve"> 16.4.43 </t>
  </si>
  <si>
    <t>Pressostato 100 / 150 PSI sem válvula, capacidade elétrica até 5CV em 250VCA, Margirius ou equivalente</t>
  </si>
  <si>
    <t xml:space="preserve"> 16.4.44 </t>
  </si>
  <si>
    <t>Tanque de pressurização/cilindro de pressão, capacidade de 10 litros, fornecimento (vazio) e instalação, exclusive conexões</t>
  </si>
  <si>
    <t xml:space="preserve"> 16.4.45 </t>
  </si>
  <si>
    <t>Fornecimento e instalação de Bateria estacionária 12V - 60 AH, para centrais de alarme / iluminação de emergência, Moura ou equivalente</t>
  </si>
  <si>
    <t xml:space="preserve"> 16.4.46 </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</si>
  <si>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</si>
  <si>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 xml:space="preserve"> 16.4.47 </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</si>
  <si>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</si>
  <si>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 xml:space="preserve"> 16.4.48 </t>
  </si>
  <si>
    <t>Central de Alarme de Incêndio Endereçável, com capacidade para até 256 endereços, distribuídos em 4 laços, incluindo fornecimento, instalação e configuração completa</t>
  </si>
  <si>
    <t xml:space="preserve"> 16.4.49 </t>
  </si>
  <si>
    <t>Acionador manual de alarme de incêndio endereçável, tipo quebra-vidro, na cor vermelha, incluso martelo ? Fornecimento, instalação e configuração</t>
  </si>
  <si>
    <t xml:space="preserve"> 16.4.50 </t>
  </si>
  <si>
    <t>Detector de fumaça óptico (fotoelétrico) endereçável, alimentação bivolt 12/24V ? Fornecimento, instalação e configuração</t>
  </si>
  <si>
    <t xml:space="preserve"> 16.4.51 </t>
  </si>
  <si>
    <t>Sirene eletrônica média tipo corneta em ABS, IP52 ? 12 e 24V ? Fornecimento e instalação</t>
  </si>
  <si>
    <t xml:space="preserve"> 16.4.52 </t>
  </si>
  <si>
    <t>EXTINTOR DE INCÊNDIO PORTÁTIL COM CARGA DE PQS DE 6 KG, CLASSE BC - FORNECIMENTO E INSTALAÇÃO. AF_10/2020_PE</t>
  </si>
  <si>
    <t xml:space="preserve"> 16.4.53 </t>
  </si>
  <si>
    <t>CAIXA D´ÁGUA EM POLIÉSTER REFORÇADO COM FIBRA DE VIDRO, 10000 LITROS - FORNECIMENTO E INSTALAÇÃO. AF_06/2021</t>
  </si>
  <si>
    <t xml:space="preserve"> 16.4.54 </t>
  </si>
  <si>
    <t>FITA VEDA ROSCA, EM PTFE, ROLO DE 18 MM X 50 M (L X C)</t>
  </si>
  <si>
    <t xml:space="preserve"> 16.4.55 </t>
  </si>
  <si>
    <t>PLACA DE SINALIZACAO DE SEGURANCA CONTRA INCENDIO, FOTOLUMINESCENTE, QUADRADA, *20 X 20* CM, EM PVC *2* MM ANTI-CHAMAS (SIMBOLOS, CORES E PICTOGRAMAS CONFORME NBR 16820)</t>
  </si>
  <si>
    <t xml:space="preserve"> 16.4.56 </t>
  </si>
  <si>
    <t xml:space="preserve"> COMP. 825 </t>
  </si>
  <si>
    <t>HIDRANTE DE COLUNA COMPLETO, EM FERRO FUNDIDO, DN = 100 MM, COM REGISTRO, CUNHA DE BORRACHA, CURVA DESSIMETRICA, EXTREMIDADE E TAMPAS (INCLUI KIT FIXACAO)</t>
  </si>
  <si>
    <t xml:space="preserve"> 16.4.57 </t>
  </si>
  <si>
    <t xml:space="preserve"> COMP. 828 </t>
  </si>
  <si>
    <t>Placa de sinalizacao de seguranca contra incendio, fotoluminescente, quadrada ou circular, dimensões variadas em torno de 20cm,  lado ou diâmetro, em pvc 2mm, anti-chamas (simbolos, cores e pictogramas conforme nbr 13434)</t>
  </si>
  <si>
    <t xml:space="preserve"> 16.4.58 </t>
  </si>
  <si>
    <t xml:space="preserve"> COMP. 829 </t>
  </si>
  <si>
    <t>Placa de sinalizacao de seguranca contra incendio, fotoluminescente, triangular, dimensões em torno de 30cm, em pvc 2mm, anti-chamas (simbolos, cores e pictogramas conforme nbr 13434)</t>
  </si>
  <si>
    <t xml:space="preserve"> 16.4.59 </t>
  </si>
  <si>
    <t xml:space="preserve"> COMP. 830 </t>
  </si>
  <si>
    <t>Placa de sinalizacao de seguranca contra incendio, fotoluminescente, retangular, dimensões em torno de 12x40cm, em pvc 2mm, anti-chamas (simbolos, cores e pictogramas conforme nbr 13434)</t>
  </si>
  <si>
    <t xml:space="preserve"> 16.4.60 </t>
  </si>
  <si>
    <t xml:space="preserve"> COMP. 831 </t>
  </si>
  <si>
    <t>Fornecimento e instalação de Porta corta-fogo para saída de emergência Dim.: 80x210x5cm, conforme ABNT NBR 11742, classe P-90, chapa de aco, tendo marcos, inclusive tres pares de dobradicas com mola, inclusive pintura com duas demãos de tinta esmalte sintético, referência Suvinil, Coral ou Metalatex, inclusive uma demão de fundo anticorrosivo</t>
  </si>
  <si>
    <t xml:space="preserve"> 16.4.61 </t>
  </si>
  <si>
    <t xml:space="preserve"> COMP. 832 </t>
  </si>
  <si>
    <t>Fornecimento e instalação de Porta corta-fogo para saída de emergência Dim.: 90x210x5cm, conforme ABNT NBR 11742, classe P-90, chapa de aco, tendo marcos, inclusive tres pares de dobradicas com mola, inclusive pintura com duas demãos de tinta esmalte sintético, referência Suvinil, Coral ou Metalatex, inclusive uma demão de fundo anticorrosivo</t>
  </si>
  <si>
    <t xml:space="preserve"> 16.4.62 </t>
  </si>
  <si>
    <t xml:space="preserve"> COMP. 833 </t>
  </si>
  <si>
    <t>Fornecimento e instalação de Porta corta-fogo para saída de emergência Dim.: 90x210x5cm, conforme ABNT NBR 11742, classe P-120, chapa de aco, tendo marcos, inclusive tres pares de dobradicas com mola, inclusive pintura com duas demãos de tinta esmalte sintético, referência Suvinil, Coral ou Metalatex, inclusive uma demão de fundo anticorrosivo</t>
  </si>
  <si>
    <t xml:space="preserve"> 16.4.63 </t>
  </si>
  <si>
    <t xml:space="preserve"> COMP. 834 </t>
  </si>
  <si>
    <t>CAIXA / ABRIGO PARA MANGUEIRA DE INCÊNDIO, 80X90X17CM, COM TAMPA E SUPORTE</t>
  </si>
  <si>
    <t xml:space="preserve"> 16.4.64 </t>
  </si>
  <si>
    <t xml:space="preserve"> COMP. 835 </t>
  </si>
  <si>
    <t>MANGUEIRA DE INCENDIO, TIPO 2, DE 1 1/2", COMPRIMENTO = 15 M, TECIDO EM FIO DE POLIESTER E TUBO INTERNO EM BORRACHA SINTETICA, COM UNIOES ENGATE RAPIDO</t>
  </si>
  <si>
    <t xml:space="preserve"> 16.4.65 </t>
  </si>
  <si>
    <t xml:space="preserve"> COMP. 836 </t>
  </si>
  <si>
    <t>MANGUEIRA DE INCENDIO 63MM X 15 M C/ ENGATE STORZ</t>
  </si>
  <si>
    <t xml:space="preserve"> 16.4.66 </t>
  </si>
  <si>
    <t xml:space="preserve"> COMP. 837 </t>
  </si>
  <si>
    <t>NIPLE DUPLO ACO GALVANIZADO BSP Ø 2.1/2" (65MM)</t>
  </si>
  <si>
    <t xml:space="preserve"> 16.5 </t>
  </si>
  <si>
    <t>DEPÓSITO DE GÁS</t>
  </si>
  <si>
    <t xml:space="preserve"> 16.5.1 </t>
  </si>
  <si>
    <t>Estrado de madeira de lei tipo Paraju ou equivalente conforme detalhe em projeto</t>
  </si>
  <si>
    <t xml:space="preserve"> 16.5.2 </t>
  </si>
  <si>
    <t>Alvenaria de blocos de concreto 9x19x39 c/ resist. min comp. 2.5MPa, assentado c/ argamassa de cimento, cal hidratada CH1 e areia traço 1:0,5:8, esp.juntas 10mm e esp. paredes, sem revestimento, 9cm</t>
  </si>
  <si>
    <t xml:space="preserve"> 16.5.3 </t>
  </si>
  <si>
    <t>Tela em arame galvanizado de 1"e fio 10 para ventilação de casa de gás, chumbada com argamassa de cimento, cal e areia</t>
  </si>
  <si>
    <t xml:space="preserve"> 16.5.4 </t>
  </si>
  <si>
    <t>Porta de correr de chapa galvanizada nº 14 - pintura com esmalte sintetico acetinado sobre zarcão, com tela quebra chama em malha 2 a 5mm</t>
  </si>
  <si>
    <t xml:space="preserve"> 16.5.5 </t>
  </si>
  <si>
    <t>Indice de imperm.c/ manta asfáltica atendendo à norma 9952, asfalto polimerizado esp.3mm, reforçada com fio int. polietileno, reg. base com arg. 1:4 esp min 15mm, proteção mecânica arg. 1:4 esp. 20mm, imprimação e juntas de dilat</t>
  </si>
  <si>
    <t xml:space="preserve"> 16.5.6 </t>
  </si>
  <si>
    <t>Pintura com tinta esmalte sintético Suvinil, Coral ou Metalatex a duas demãos, inclusive fundo anti corrosivo a uma demão, em metal</t>
  </si>
  <si>
    <t xml:space="preserve"> 16.6 </t>
  </si>
  <si>
    <t>INSTALAÇÕES DE REDE LOGICA</t>
  </si>
  <si>
    <t xml:space="preserve"> 16.6.1 </t>
  </si>
  <si>
    <t>Conector RJ 45 macho</t>
  </si>
  <si>
    <t xml:space="preserve"> 16.6.2 </t>
  </si>
  <si>
    <t>Fornecimento e instalação de Cabo de rede par trançado 4 pares Categoria 6</t>
  </si>
  <si>
    <t xml:space="preserve"> 16.6.3 </t>
  </si>
  <si>
    <t>Espelho 4" x 2" com conector RJ 45 fêmea CAT. 6</t>
  </si>
  <si>
    <t xml:space="preserve"> 16.7 </t>
  </si>
  <si>
    <t>INSTALAÇÃO DO SISTEMA DE CLIMATIZAÇÃO</t>
  </si>
  <si>
    <t xml:space="preserve"> 17 </t>
  </si>
  <si>
    <t>APARELHOS HIDRO-SANITÁRIOS</t>
  </si>
  <si>
    <t xml:space="preserve"> 17.1 </t>
  </si>
  <si>
    <t>LOUÇAS</t>
  </si>
  <si>
    <t xml:space="preserve"> 17.1.1 </t>
  </si>
  <si>
    <t>Lavatório de louça branca com coluna ? Aspen Vogue Plus - Deca ou equivalente, inclusive válvula de saída cromada 1?, sifão em metal cromado 1? x 1/2", engate flexível trançado inox 1/2? x 30cm e parafusos para fixação, exclusive torneira</t>
  </si>
  <si>
    <t xml:space="preserve"> 17.1.2 </t>
  </si>
  <si>
    <t>Mictório de louça branca com sifão integrado antivandalismo - M715 - Deca ou equivalente, inclusive engate flexível trançado inox 1/2? x 30cm</t>
  </si>
  <si>
    <t xml:space="preserve"> 17.1.3 </t>
  </si>
  <si>
    <t>Cabide de louça branca com 2 ganchos ? Icasa, Celite ou equivalente</t>
  </si>
  <si>
    <t xml:space="preserve"> 17.1.4 </t>
  </si>
  <si>
    <t>Cuba de louça branca de embutir redonda, 36cm - L-41 ? Deca ou equivalente, inclusive válvula de saída cromada 1?, sifão em metálico tipo copo cromado 1? x 1/2" e engate flexível trançado inox 1/2? x 30cm, exclusive torneira</t>
  </si>
  <si>
    <t xml:space="preserve"> 17.1.5 </t>
  </si>
  <si>
    <t>Bacia convencional de louça branca, padrão popular - Logasa, Celite ou equivalente, inclusive assento plástico, tubo de ligação metal cromado com canopla, anel de vedação e parafusos para fixação</t>
  </si>
  <si>
    <t xml:space="preserve"> 17.1.6 </t>
  </si>
  <si>
    <t>Lavatório de louça branca sem coluna, padrão popular - Colibri - Logasa ou equivalente, inclusive sifão em PVC rígido 1? x1/2?, válvula em PVC 1?, engate flexível em PVC 1/2" x 30cm e parafusos para fixação, exclusive torneira</t>
  </si>
  <si>
    <t xml:space="preserve"> 17.1.7 </t>
  </si>
  <si>
    <t>Lavatório de louça branca com coluna, padrão popular Izy ? Deca, Celite ou equivalente, inclusive sifão em PVC rígido 1? x1/2?, válvula em PVC 1?, engate flexível em PVC 1/2" x 30cm e parafusos para fixação, exclusive torneira</t>
  </si>
  <si>
    <t xml:space="preserve"> 17.1.8 </t>
  </si>
  <si>
    <t>Recolocação de bacia sanitária, inclusive fornecimento de tubo de ligação metal cromado com canopla, engate flexível trançado inox 1/2? x 30cm, anel de vedação e parafusos para fixação), exclusive bacia sanitária</t>
  </si>
  <si>
    <t xml:space="preserve"> 17.1.9 </t>
  </si>
  <si>
    <t>Recolocação de lavatório sanitário, inclusive fornecimento de , inclusive válvula de saída cromada 1?, sifão em metal cromado 1? x 1/2" e engate flexível trançado inox 1/2? x 30cm, exclusive lavatório</t>
  </si>
  <si>
    <t xml:space="preserve"> 17.1.10 </t>
  </si>
  <si>
    <t>Recolocação de lavatório sanitário, inclusive fornecimento de acessórios (Sifão, válvula e engate em PVC), exclusive lavatório</t>
  </si>
  <si>
    <t xml:space="preserve"> 17.1.11 </t>
  </si>
  <si>
    <t>Lavatório suspenso de Canto - Izy - L101 - Deca ou equivalente, inclusive válvula de saída cromada 1?, sifão em metal cromado 1? x 1/2", engate flexível trançado inox 1/2? x 30cm e parafusos para fixação, exclusive torneira</t>
  </si>
  <si>
    <t xml:space="preserve"> 17.1.12 </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</si>
  <si>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</si>
  <si>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 xml:space="preserve"> 17.1.13 </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</si>
  <si>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</si>
  <si>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 xml:space="preserve"> 17.1.14 </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</si>
  <si>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</si>
  <si>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 xml:space="preserve"> 17.1.15 </t>
  </si>
  <si>
    <t>Lavatório de louça branca com coluna, Ravena L91 + C9 - Deca ou equivalente, inclusive válvula de saída cromada 1?, sifão em metal cromado 1? x 1/2", engate flexível trançado inox 1/2? x 30cm e parafusos para fixação, exclusive torneira</t>
  </si>
  <si>
    <t xml:space="preserve"> 17.1.16 </t>
  </si>
  <si>
    <t>Lavatório de louça branca com coluna suspensa - ref L51 + CS 1v, cor branca, inclusive sifão, válvula e engates cromados, exclusive torneira, para PNE</t>
  </si>
  <si>
    <t xml:space="preserve"> 17.1.17 </t>
  </si>
  <si>
    <t>Lavatório suspenso de canto - L76 - Deca ou equivalente, para portadores de necessidades especiais, inclusive válvula de saída cromada 1?, sifão em metal cromado 1? x 1/2", engate flexível trançado inox 1/2? x 30cm e parafusos para fixação, exclusive torneira</t>
  </si>
  <si>
    <t xml:space="preserve"> 17.1.18 </t>
  </si>
  <si>
    <t>Cuba de louça branca de embutir oval - L37 - Deca ou equivalente, inclusive válvula de saída cromada 1?, sifão em metálico tipo copo cromado 1? x 1/2" e engate flexível trançado inox 1/2? x 30cm, exclusive torneira</t>
  </si>
  <si>
    <t xml:space="preserve"> 17.1.19 </t>
  </si>
  <si>
    <t>Bacia convencional de louça branca- Ravena - P9 - Deca ou equivalente, inclusive assento plástico, tubo de ligação metal cromado com canopla, anel de vedação e parafusos para fixação</t>
  </si>
  <si>
    <t xml:space="preserve"> 17.1.20 </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</si>
  <si>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</si>
  <si>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 xml:space="preserve"> 17.1.21 </t>
  </si>
  <si>
    <t>SABONETEIRA DE PAREDE EM METAL CROMADO, INCLUSO FIXAÇÃO. AF_01/2020</t>
  </si>
  <si>
    <t xml:space="preserve"> 17.1.22 </t>
  </si>
  <si>
    <t>TANQUE DE LOUÇA BRANCA SUSPENSO, 18L OU EQUIVALENTE, INCLUSO SIFÃO TIPO GARRAFA EM METAL CROMADO, VÁLVULA METÁLICA E TORNEIRA DE METAL CROMADO PADRÃO MÉDIO - FORNECIMENTO E INSTALAÇÃO. AF_01/2020</t>
  </si>
  <si>
    <t xml:space="preserve"> 17.2 </t>
  </si>
  <si>
    <t>BANCADAS</t>
  </si>
  <si>
    <t xml:space="preserve"> 17.2.1 </t>
  </si>
  <si>
    <t>Bancada de mármore esp. 3cm</t>
  </si>
  <si>
    <t xml:space="preserve"> 17.2.2 </t>
  </si>
  <si>
    <t>Bancada de granito com espessura de 2 cm</t>
  </si>
  <si>
    <t xml:space="preserve"> 17.2.3 </t>
  </si>
  <si>
    <t xml:space="preserve"> COMP. 807 </t>
  </si>
  <si>
    <t>Bancada em aço inox - 304, concretada, acabamento liso e polido, com rodabanca, assentada com argamassa</t>
  </si>
  <si>
    <t xml:space="preserve"> 17.3 </t>
  </si>
  <si>
    <t>TORNEIRAS, REGISTROS, VÁLVULAS E METAIS</t>
  </si>
  <si>
    <t xml:space="preserve"> 17.3.1 </t>
  </si>
  <si>
    <t>Torneira bica baixa de mesa para lavatório PressMatic Alfa - Docol, Decamatic Smart - Deca ou equivalente</t>
  </si>
  <si>
    <t xml:space="preserve"> 17.3.2 </t>
  </si>
  <si>
    <t>Torneira de parede para tanque longa 3/4" 1158 Primor - Docol ou equivalente</t>
  </si>
  <si>
    <t xml:space="preserve"> 17.3.3 </t>
  </si>
  <si>
    <t>Torneira angular de acionamento restrito para jardim, 3/4" ? Docol ou equivalente</t>
  </si>
  <si>
    <t xml:space="preserve"> 17.3.4 </t>
  </si>
  <si>
    <t>Torneira para uso geral 1130 Trio - Docol ou equivalente</t>
  </si>
  <si>
    <t xml:space="preserve"> 17.3.5 </t>
  </si>
  <si>
    <t>Torneira em polipropileno de parede para pia Slim - Krona ou equivalente</t>
  </si>
  <si>
    <t xml:space="preserve"> 17.3.6 </t>
  </si>
  <si>
    <t>Torneira de parede para tanque longa 1/2" 1158 Primor ? Docol ou equivalente</t>
  </si>
  <si>
    <t xml:space="preserve"> 17.3.7 </t>
  </si>
  <si>
    <t>Torneira de parede de cozinha bica alta 360º Gali - Docol ou equivalente</t>
  </si>
  <si>
    <t xml:space="preserve"> 17.3.8 </t>
  </si>
  <si>
    <t>Registro de pressão com canopla cromada diam. 15mm (1/2"), marcas de referência Fabrimar, Deca ou Docol</t>
  </si>
  <si>
    <t xml:space="preserve"> 17.3.9 </t>
  </si>
  <si>
    <t>Registro de pressão com canopla cromada diam. 20mm (3/4"), marcas de referência Fabrimar, Deca ou Docol</t>
  </si>
  <si>
    <t xml:space="preserve"> 17.3.10 </t>
  </si>
  <si>
    <t>Registro de pressão bruto com volante, diâmetro 1/2" (15mm) ? Docol, Deca ou equivalente</t>
  </si>
  <si>
    <t xml:space="preserve"> 17.3.11 </t>
  </si>
  <si>
    <t>Registro de gaveta bruto ABNT diâmetro 1/2" (15mm) - Docol, Deca ou equivalente</t>
  </si>
  <si>
    <t xml:space="preserve"> 17.3.12 </t>
  </si>
  <si>
    <t>Registro de gaveta bruto ABNT diâmetro 3/4" (20mm) ? Docol, Deca ou equivalente</t>
  </si>
  <si>
    <t xml:space="preserve"> 17.3.13 </t>
  </si>
  <si>
    <t>Registro de gaveta bruto ABNT diâmetro 1" (25mm) ? Docol, Deca ou equivalente</t>
  </si>
  <si>
    <t xml:space="preserve"> 17.3.14 </t>
  </si>
  <si>
    <t>Registro de gaveta bruto ABNT diâmetro 1.1/4" (32mm) - Docol, Deca ou equivalente</t>
  </si>
  <si>
    <t xml:space="preserve"> 17.3.15 </t>
  </si>
  <si>
    <t>Registro de gaveta bruto ABNT diâmetro 1.1/2" (40mm) ? Docol, Deca ou equivalente</t>
  </si>
  <si>
    <t xml:space="preserve"> 17.3.16 </t>
  </si>
  <si>
    <t>Registro de gaveta bruto ABNT diâmetro 2" (50mm) ? Docol, Deca ou equivalente</t>
  </si>
  <si>
    <t xml:space="preserve"> 17.3.17 </t>
  </si>
  <si>
    <t>Registro de gaveta bruto industrial diâmetro 2.1/2? (65mm) ? Docol, Deca ou equivalente</t>
  </si>
  <si>
    <t xml:space="preserve"> 17.3.18 </t>
  </si>
  <si>
    <t>Registro de gaveta bruto industrial diâmetro 3? (75mm) ? Docol, Deca ou equivalente</t>
  </si>
  <si>
    <t xml:space="preserve"> 17.3.19 </t>
  </si>
  <si>
    <t>Registro de gaveta com canopla cromada diam. 15mm (1/2"), marcas de referência Fabrimar, Deca ou Docol</t>
  </si>
  <si>
    <t xml:space="preserve"> 17.3.20 </t>
  </si>
  <si>
    <t>Registro de gaveta com canopla cromada, diam. 20mm (3/4"), marcas de referência Fabrimar, Deca ou Docol</t>
  </si>
  <si>
    <t xml:space="preserve"> 17.3.21 </t>
  </si>
  <si>
    <t>Registro de gaveta com canopla cromada diam. 25mm (1"), marcas de referência Fabrimar, Deca ou Docol</t>
  </si>
  <si>
    <t xml:space="preserve"> 17.3.22 </t>
  </si>
  <si>
    <t>Registro de gaveta com canopla cromada diam 32mm (11/4"), marcas de referência Fabrimar, Deca ou Docol</t>
  </si>
  <si>
    <t xml:space="preserve"> 17.3.23 </t>
  </si>
  <si>
    <t>Registro de gaveta ABNT com acabamento canopla metal cromado C40, diâmetro 1.1/2" (40mm) - Docol, Deca ou equivalente</t>
  </si>
  <si>
    <t xml:space="preserve"> 17.3.24 </t>
  </si>
  <si>
    <t>VÁLVULA DE RETENÇÃO HORIZONTAL OU VERTICAL DIAM. 15MM (1/2")</t>
  </si>
  <si>
    <t xml:space="preserve"> 17.3.25 </t>
  </si>
  <si>
    <t>VÁLVULA DE RETENÇÃO HORIZONTAL OU VERTICAL DIAM. 20MM (3/4")</t>
  </si>
  <si>
    <t xml:space="preserve"> 17.3.26 </t>
  </si>
  <si>
    <t>VÁLVULA DE RETENÇÃO HORIZONTAL OU VERTICAL DIAM. 25MM (1")</t>
  </si>
  <si>
    <t xml:space="preserve"> 17.3.27 </t>
  </si>
  <si>
    <t>VÁLVULA DE RETENÇÃO HORIZONTAL OU VERTICAL, DIAM. 32MM (11/4")</t>
  </si>
  <si>
    <t xml:space="preserve"> 17.3.28 </t>
  </si>
  <si>
    <t>VÁLVULA DE RETENÇÃO HORIZONTAL OU VERTICAL DIAM. 40MM (11/2")</t>
  </si>
  <si>
    <t xml:space="preserve"> 17.3.29 </t>
  </si>
  <si>
    <t>VÁLVULA DE RETENÇÃO HORIZONTAL OU VERTICAL DIAM. 50MM (2")</t>
  </si>
  <si>
    <t xml:space="preserve"> 17.3.30 </t>
  </si>
  <si>
    <t>VÁLVULA DE RETENÇÃO HORIZONTAL OU VERTICAL DIAM. 65MM (21/2")</t>
  </si>
  <si>
    <t xml:space="preserve"> 17.3.31 </t>
  </si>
  <si>
    <t>VÁLVULA DE RETENÇÃO HORIZONTAL OU VERTICAL, DIAM. 80MM (3")</t>
  </si>
  <si>
    <t xml:space="preserve"> 17.3.32 </t>
  </si>
  <si>
    <t>Válvula de descarga com acabamento canopla metal cromado, diâmetro 1.1/4" (32mm), referência Docol, Deca ou equivalente</t>
  </si>
  <si>
    <t xml:space="preserve"> 17.3.33 </t>
  </si>
  <si>
    <t>Válvula de descarga com acabamento canopla metal cromado, diâmetro 40mm (1.1/2"), referência Fabrimar, Deca, Docol ou equivalente</t>
  </si>
  <si>
    <t xml:space="preserve"> 17.3.34 </t>
  </si>
  <si>
    <t>Acabamento para válvula de descarga clássica ? Docol, Deca ou Equivalente</t>
  </si>
  <si>
    <t xml:space="preserve"> 17.3.35 </t>
  </si>
  <si>
    <t>Conjunto Parafuso de fixação para instalação em bacia ou mictório, inclusive colocação</t>
  </si>
  <si>
    <t xml:space="preserve"> 17.3.36 </t>
  </si>
  <si>
    <t>Torneira de parede para cozinha 1157-P-CR linha: Pratika ? Fabrimar ou equivalente</t>
  </si>
  <si>
    <t xml:space="preserve"> 17.3.37 </t>
  </si>
  <si>
    <t>Válvula de descarga com acabamento canopla metal cromado sistema antivandalismo, diâmetro 1.1/2" (40mm), referência Docol, Deca ou equivalente</t>
  </si>
  <si>
    <t xml:space="preserve"> 17.3.38 </t>
  </si>
  <si>
    <t>Torneira para lavatório de parede sistema antivandalismo Biopress 1182-AV-BIO-140 ? Fabrimar ou equivalente</t>
  </si>
  <si>
    <t xml:space="preserve"> 17.3.39 </t>
  </si>
  <si>
    <t>Chuveiro de vazão constante com vávula anti-vandalismo Pressmatic ? Docol ou equivalente</t>
  </si>
  <si>
    <t xml:space="preserve"> 17.3.40 </t>
  </si>
  <si>
    <t>Chuveiro em metal cromado com desviador flexível e ducha manual Linha Max 1975C ? Deca ou equivalente</t>
  </si>
  <si>
    <t xml:space="preserve"> 17.3.41 </t>
  </si>
  <si>
    <t>VÁLVULA DE RETENÇÃO, DE BRONZE, PÉ COM CRIVOS, ROSCÁVEL, 1" - FORNECIMENTO E INSTALAÇÃO. AF_08/2021</t>
  </si>
  <si>
    <t xml:space="preserve"> 17.3.42 </t>
  </si>
  <si>
    <t>VÁLVULA DE RETENÇÃO, DE BRONZE, PÉ COM CRIVOS, ROSCÁVEL, 1 1/4" - FORNECIMENTO E INSTALAÇÃO. AF_08/2021</t>
  </si>
  <si>
    <t xml:space="preserve"> 17.3.43 </t>
  </si>
  <si>
    <t>REGISTRO DE PRESSÃO BRUTO, LATÃO, ROSCÁVEL, 1/2" - FORNECIMENTO E INSTALAÇÃO. AF_08/2021</t>
  </si>
  <si>
    <t xml:space="preserve"> 17.3.44 </t>
  </si>
  <si>
    <t>TORNEIRA CROMADA LONGA, DE PAREDE, 1/2" OU 3/4", PARA PIA DE COZINHA, PADRÃO POPULAR - FORNECIMENTO E INSTALAÇÃO. AF_01/2020</t>
  </si>
  <si>
    <t xml:space="preserve"> 17.3.45 </t>
  </si>
  <si>
    <t>REGISTRO DE GAVETA BRUTO, LATÃO, ROSCÁVEL, 4" - FORNECIMENTO E INSTALAÇÃO. AF_08/2021</t>
  </si>
  <si>
    <t xml:space="preserve"> 17.3.46 </t>
  </si>
  <si>
    <t>TORNEIRA CROMADA DE MESA, 1/2" OU 3/4", PARA LAVATÓRIO, PADRÃO MÉDIO - FORNECIMENTO E INSTALAÇÃO. AF_01/2020</t>
  </si>
  <si>
    <t xml:space="preserve"> 17.3.47 </t>
  </si>
  <si>
    <t>TORNEIRA CROMADA TUBO MÓVEL, DE MESA, 1/2" OU 3/4", PARA PIA DE COZINHA, PADRÃO ALTO - FORNECIMENTO E INSTALAÇÃO. AF_01/2020</t>
  </si>
  <si>
    <t xml:space="preserve"> 17.3.48 </t>
  </si>
  <si>
    <t xml:space="preserve"> COMP. 866 </t>
  </si>
  <si>
    <t>Torneira de mesa, referência pressmatic benefit Docol ou equivalente</t>
  </si>
  <si>
    <t xml:space="preserve"> 17.4 </t>
  </si>
  <si>
    <t>OUTROS APARELHOS</t>
  </si>
  <si>
    <t xml:space="preserve"> 17.4.1 </t>
  </si>
  <si>
    <t>Caixa de descarga plástica de sobrepor 6/9 litros, ref. ASTRA, AKROS ou equivalente</t>
  </si>
  <si>
    <t xml:space="preserve"> 17.4.2 </t>
  </si>
  <si>
    <t>Reservatório de polietileno de 500 L, inclusive adaptadores com flanges de PVC e torneira de bóia de 3/4"</t>
  </si>
  <si>
    <t xml:space="preserve"> 17.4.3 </t>
  </si>
  <si>
    <t>Lavatório de aço inox, liga AISI 304, N° 18, marcas de referência Fisher, Metalpress ou Mekal, inclusive apoio de concreto, argamassa de apoio e assentamento, válvula e sifão cromados, exclusive torneira, conf. projeto</t>
  </si>
  <si>
    <t xml:space="preserve"> 17.4.4 </t>
  </si>
  <si>
    <t>Escovário de aço inox, liga AISI 304, N° 18, marcas de referência Fischer, Metalpress ou Mekal, inclusive apoio de concreto, argamassa de apoio e assentamento, válvula e sifão cromados, exclusive torneira, conf. projeto</t>
  </si>
  <si>
    <t xml:space="preserve"> 17.4.5 </t>
  </si>
  <si>
    <t>Tanque de aço inox nº 2, marcas de referência Fisher, Metalpress ou Mekal, inclusive válvula de metal e sifão</t>
  </si>
  <si>
    <t xml:space="preserve"> 17.4.6 </t>
  </si>
  <si>
    <t>Cuba de aço inox n° 1(dim.460x300x150)mm, marcas de referência Franke, Strake, tramontina, inclusive válvula de metal 31/2" e sifão cromado 1 x 1/2", excl. torneira</t>
  </si>
  <si>
    <t xml:space="preserve"> 17.4.7 </t>
  </si>
  <si>
    <t>Tanque simples de aço inox Fischer, mod. TQ1-S AISI 304, ou equivalente nas marcas Metalpress ou Mekal, inclusive válvula de metal 1 1/4" e sifão cromado 2", excl. torneira</t>
  </si>
  <si>
    <t xml:space="preserve"> 17.4.8 </t>
  </si>
  <si>
    <t>Cuba p/ panelões de aço inox 80x60x40 cm, marcas de referência Fisher, Metalpress ou Mekal, inclusive válvula metal 1 1/4" e sifão cromado 1 x 1 1/2", excl. torneira</t>
  </si>
  <si>
    <t xml:space="preserve"> 17.4.9 </t>
  </si>
  <si>
    <t>Tanque duplo de aço inox AISI 304, marcas de referência Fisher (mod TQI-D) Metalpress ou Mekal, inclusive válvulas de metal 1 1/4" e sifão cromado 2", excl. torneiras</t>
  </si>
  <si>
    <t xml:space="preserve"> 17.4.10 </t>
  </si>
  <si>
    <t>Ducha manual Acqua jet , linha Aquarius, com registro ref.C 2195, marcas de referência Fabrimar, Deca ou Docol</t>
  </si>
  <si>
    <t xml:space="preserve"> 17.4.11 </t>
  </si>
  <si>
    <t>Cabide simples de um gancho, linha Versailles, ref. 08, acabamento cromado, da Moldenox, Docol ou Deca</t>
  </si>
  <si>
    <t xml:space="preserve"> 17.4.12 </t>
  </si>
  <si>
    <t>Reservatório de polietileno de 5.000 L, inclusive peça de madeira 6 x 16 cm para apoio, exclusive flanges e torneira de bóia</t>
  </si>
  <si>
    <t xml:space="preserve"> 17.4.13 </t>
  </si>
  <si>
    <t>Cuba em aço inox nº 02(dim.560x340x150)mm, marcas de referência Franke, Strake, tramontina, inclusive válvula de metal 31/2" e sifão cromado 1 x 1/2", excl. torneira</t>
  </si>
  <si>
    <t xml:space="preserve"> 17.4.14 </t>
  </si>
  <si>
    <t>Pia em aço inox com 01 cuba nº 1, dimensões de 0.60 x 1.50m, inclusive válvula tipo americana, exclusive sifão</t>
  </si>
  <si>
    <t xml:space="preserve"> 17.4.15 </t>
  </si>
  <si>
    <t>Pia em aço inox com 02 cubas nº 1, dimensões 0.60 x 2.50, inclusive válvula tipo americana, exclusive sifão</t>
  </si>
  <si>
    <t xml:space="preserve"> 17.4.16 </t>
  </si>
  <si>
    <t>Pia em aço inox com 01 cuba nº 1, dimensões de 0.60 x 1.80m, inclusive válvula americana, exclusive sifão</t>
  </si>
  <si>
    <t xml:space="preserve"> 17.4.17 </t>
  </si>
  <si>
    <t>Pia em aço inox com 02 cubas nº 2, dimensões de 0.60 x 2.10m, inclusive válvula americana, exclusive sifão</t>
  </si>
  <si>
    <t xml:space="preserve"> 17.4.18 </t>
  </si>
  <si>
    <t>Assento plástico para vaso sanitário, marcas de referência Deca, Celite ou Ideal Standard</t>
  </si>
  <si>
    <t xml:space="preserve"> 17.4.19 </t>
  </si>
  <si>
    <t>Chuveiro frio de PVC, marcas de referência Atlas, Cipla ou Akros</t>
  </si>
  <si>
    <t xml:space="preserve"> 17.4.20 </t>
  </si>
  <si>
    <t>Reservatório de polietileno de 500 L, exclusive adaptadores com flanges de PVC e torneira de bóia</t>
  </si>
  <si>
    <t xml:space="preserve"> 17.4.21 </t>
  </si>
  <si>
    <t>Reservatório de polietileno de 1000l, inclusive peça de madeira 6x16cm para apoio, exclusive flanges e torneira de bóia</t>
  </si>
  <si>
    <t xml:space="preserve"> 17.4.22 </t>
  </si>
  <si>
    <t>Reservatório de polietileno de 310 L, exclusive adaptadores com flanges de PVC e torneira de bóia</t>
  </si>
  <si>
    <t xml:space="preserve"> 17.4.23 </t>
  </si>
  <si>
    <t>Reservatório de polietileno de 1.500 L, exclusive adaptadores com flanges de PVC e torneira de bóia</t>
  </si>
  <si>
    <t xml:space="preserve"> 17.4.24 </t>
  </si>
  <si>
    <t>Reservatório de polietileno de 3.000 L, exclusive adaptadores com flanges de PVC e torneira de bóia</t>
  </si>
  <si>
    <t xml:space="preserve"> 17.4.25 </t>
  </si>
  <si>
    <t>Reservatório de polietileno de 2.000 L, exclusive adaptadores com flanges de PVC e torneira de bóia</t>
  </si>
  <si>
    <t xml:space="preserve"> 17.4.26 </t>
  </si>
  <si>
    <t>Tanque Simples em Mármore Sintético 60x50cm com um bojo 34 Litros, inclusive vávula em PVC 2.1/4? com unho, sifão sanfonado em PVC ajustável flexível multiuso 66 cm e parafusos de fixação</t>
  </si>
  <si>
    <t xml:space="preserve"> 17.4.27 </t>
  </si>
  <si>
    <t>Tanque cilíndrico vertical em polietileno, capacidade de 20.000 litros, com boca de inspeção 60cm, tampa de 1/4 de volta e vedação total, inclusive transporte horizontal manual até base de torre, transporte vertical com guindaste hidráulico</t>
  </si>
  <si>
    <t xml:space="preserve"> 17.4.28 </t>
  </si>
  <si>
    <t>Reservatório de polietileno de 15.000l, inclusive peça de madeira 5 x 16cm para apoio, exclusive flanges e torneiras de boia</t>
  </si>
  <si>
    <t xml:space="preserve"> 17.4.29 </t>
  </si>
  <si>
    <t>PAPELEIRA PLASTICA TIPO DISPENSER PARA PAPEL HIGIENICO ROLAO</t>
  </si>
  <si>
    <t xml:space="preserve"> 17.4.30 </t>
  </si>
  <si>
    <t>KIT DE ACESSORIOS PARA BANHEIRO EM METAL CROMADO, 5 PECAS, INCLUSO FIXAÇÃO. AF_01/2020</t>
  </si>
  <si>
    <t xml:space="preserve"> 17.4.31 </t>
  </si>
  <si>
    <t>SABONETEIRA PLASTICA TIPO DISPENSER PARA SABONETE LIQUIDO COM RESERVATORIO 800 A 1500 ML, INCLUSO FIXAÇÃO. AF_01/2020</t>
  </si>
  <si>
    <t xml:space="preserve"> 17.4.32 </t>
  </si>
  <si>
    <t>BANCO ARTICULADO, EM ACO INOX, PARA PCD, FIXADO NA PAREDE - FORNECIMENTO E INSTALAÇÃO. AF_01/2020</t>
  </si>
  <si>
    <t xml:space="preserve"> 17.4.33 </t>
  </si>
  <si>
    <t xml:space="preserve"> COMP. 869 </t>
  </si>
  <si>
    <t>Cuba em aço inox dimensões 560x340mm, profundidade de 150 a 170mm, marcas de referência Franke, Strake, tramontina, inclusive válvula de metal 31/2" e sifão cromado 1 x 1/2", excl. torneira</t>
  </si>
  <si>
    <t xml:space="preserve"> 17.4.34 </t>
  </si>
  <si>
    <t xml:space="preserve"> COMP. 870 </t>
  </si>
  <si>
    <t>Bancada e cuba em uma única peça, sendo bancada em aço inox ( aproximadamente 1 m2) e 1 Cuba em aço inox dim.560x340mm, profundidade de 150 a 170mm, marcas de referência Franke, Strake, tramontina, inclusive válvula de metal 31/2" e sifão cromado 1 x 1/2", excl. torneira</t>
  </si>
  <si>
    <t xml:space="preserve"> 17.4.35 </t>
  </si>
  <si>
    <t xml:space="preserve"> COMP. 876 </t>
  </si>
  <si>
    <t>Expurgo Hospitalar de aço inox 304  290x300mm e= 0,8mm, de embutir, referência mirnox ou equivalente</t>
  </si>
  <si>
    <t xml:space="preserve"> 17.5 </t>
  </si>
  <si>
    <t>ACESSIBILIDADE - NBR 9050</t>
  </si>
  <si>
    <t xml:space="preserve"> 17.5.1 </t>
  </si>
  <si>
    <t>Barra de apoio reta, em aço inox polido AISI 304, comprimento 40 cm, conforme requisitos de acessibilidade da NBR 9050 - fornecimento e instalação</t>
  </si>
  <si>
    <t xml:space="preserve"> 17.5.2 </t>
  </si>
  <si>
    <t>Barra de apoio reta, em aço inox polido AISI 304, comprimento 60 cm, conforme requisitos de acessibilidade da NBR 9050 - fornecimento e instalação</t>
  </si>
  <si>
    <t xml:space="preserve"> 17.5.3 </t>
  </si>
  <si>
    <t>Barra de apoio reta, em aço inox polido AISI 304, comprimento 80 cm, conforme requisitos de acessibilidade da NBR 9050 - fornecimento e instalação</t>
  </si>
  <si>
    <t xml:space="preserve"> 17.5.4 </t>
  </si>
  <si>
    <t>Barra de apoio reta, em aço inox polido AISI 304, comprimento 90 cm, conforme requisitos de acessibilidade da NBR 9050 - fornecimento e instalação</t>
  </si>
  <si>
    <t xml:space="preserve"> 17.5.5 </t>
  </si>
  <si>
    <t>Barra de apoio articulada, em aço inox polido AISI 304, comprimento 80 cm, conforme requisitos de acessibilidade da NBR 9050 - fornecimento e instalação</t>
  </si>
  <si>
    <t xml:space="preserve"> 17.5.6 </t>
  </si>
  <si>
    <t>Bacia sifonada de louça branca sem abertura frontal p/ banheiro PNE, consumo 6 litros por fluxo, Vogue Plus Conforto - P.510.17, Ref. Deca ou equiv., incl. tubo de ligação inox c/ canopla, anel de vedação, paraf. e rejunte epoxi p/ vedação</t>
  </si>
  <si>
    <t xml:space="preserve"> 17.5.7 </t>
  </si>
  <si>
    <t>Assento poliéster convencional branco com fixação cromada com proteção antibactéria, Vogue Plus - AP.51.17 - Deca ou equivalente</t>
  </si>
  <si>
    <t xml:space="preserve"> 17.5.8 </t>
  </si>
  <si>
    <t>Lavatório de louça branca com coluna suspensa p/ banheiro PNE, Vougle Plus Conforto L.51.17 + CS.1.17, Ref., Deca ou equivalente, incl. sifão, válvula e engates metálicos cromados, exclusive torneira</t>
  </si>
  <si>
    <t xml:space="preserve"> 17.5.9 </t>
  </si>
  <si>
    <t>Lavátorio de louça branca de canto p/ banheiro PNE, Coleção Master L.76.17, Ref. Deca ou equivalente, incl. válvula, sifão e engates metálicos cromados, exclusive torneira</t>
  </si>
  <si>
    <t xml:space="preserve"> 17.5.10 </t>
  </si>
  <si>
    <t>Kit composto por (02) duas Barra de apoio lateral fixa em formato "U", em aço inox polido AISI 304, 30 cm, para instalação em lavatórios, conforme requisitos de acessibilidade da NBR 9050 - fornecimento e instalação</t>
  </si>
  <si>
    <t xml:space="preserve"> 17.5.11 </t>
  </si>
  <si>
    <t>Barra de apoio reta, em aço inox polido AISI 304, comprimento 70 cm, conforme requisitos de acessibilidade da NBR 9050 - fornecimento e instalação</t>
  </si>
  <si>
    <t xml:space="preserve"> 18 </t>
  </si>
  <si>
    <t>APARELHOS ELÉTRICOS</t>
  </si>
  <si>
    <t xml:space="preserve"> 18.1 </t>
  </si>
  <si>
    <t>LUMINÁRIAS</t>
  </si>
  <si>
    <t xml:space="preserve"> 18.1.1 </t>
  </si>
  <si>
    <t>Luminária industrial a prova de tempo, 45 graus, Wetzel, Naville, Total Light, ou equivalente, exclusive lampada</t>
  </si>
  <si>
    <t xml:space="preserve"> 18.1.2 </t>
  </si>
  <si>
    <t>Luminária com plafonier e globo de plástico dimensões 20x10cm, inclusive lampada LED 9W</t>
  </si>
  <si>
    <t xml:space="preserve"> 18.1.3 </t>
  </si>
  <si>
    <t>LÂMPADA TUBULAR FLUORESCENTE T8 DE 16/18 W, BASE G13 - FORNECIMENTO E INSTALAÇÃO. AF_02/2020_PS</t>
  </si>
  <si>
    <t xml:space="preserve"> 18.1.4 </t>
  </si>
  <si>
    <t>LÂMPADA TUBULAR FLUORESCENTE T10 DE 20/40 W, BASE G13 - FORNECIMENTO E INSTALAÇÃO. AF_02/2020_PS</t>
  </si>
  <si>
    <t xml:space="preserve"> 18.1.5 </t>
  </si>
  <si>
    <t>LÂMPADA TUBULAR FLUORESCENTE T8 DE 32/36 W, BASE G13 - FORNECIMENTO E INSTALAÇÃO. AF_02/2020_PS</t>
  </si>
  <si>
    <t xml:space="preserve"> 18.1.6 </t>
  </si>
  <si>
    <t xml:space="preserve"> COMP. 906 </t>
  </si>
  <si>
    <t>LUMINARIA LED REFLETOR RETANGULAR BIVOLT, LUZ BRANCA, 50 W</t>
  </si>
  <si>
    <t xml:space="preserve"> 18.2 </t>
  </si>
  <si>
    <t>INTERRUPTORES E TOMADAS</t>
  </si>
  <si>
    <t xml:space="preserve"> 18.2.1 </t>
  </si>
  <si>
    <t>Tomada padrão brasileiro linha branca, NBR 14136 (1 módulos) - 2 polos + terra 10A/250V, inclusive suporte e placa 4x2"</t>
  </si>
  <si>
    <t xml:space="preserve"> 18.2.2 </t>
  </si>
  <si>
    <t>Tomada padrão brasileiro linha branca, NBR 14136 (1 módulos) - 2 polos + terra 20A/250V, inclusive suporte e placa 4x2"</t>
  </si>
  <si>
    <t xml:space="preserve"> 18.2.3 </t>
  </si>
  <si>
    <t>Interruptor de uma tecla simples 10A/250V, com placa 4x2"</t>
  </si>
  <si>
    <t xml:space="preserve"> 18.2.4 </t>
  </si>
  <si>
    <t>Interruptor de duas teclas simples 10A/250V, com placa 4x2"</t>
  </si>
  <si>
    <t xml:space="preserve"> 18.2.5 </t>
  </si>
  <si>
    <t>Interruptor de uma tecla paralelo 10A/250V, com placa 4x2"</t>
  </si>
  <si>
    <t xml:space="preserve"> 18.2.6 </t>
  </si>
  <si>
    <t>Interruptor de uma tecla simples 10A/250V e uma tomada 3 polos 10A/250V, padrão brasileiro, NBR 14136, linha branca, com placa 4x2"</t>
  </si>
  <si>
    <t xml:space="preserve"> 18.2.7 </t>
  </si>
  <si>
    <t>Interruptor de duas teclas simples 10A/250V e uma tomada 3 polos universal 10A/250V, com placa 4x2"</t>
  </si>
  <si>
    <t xml:space="preserve"> 18.2.8 </t>
  </si>
  <si>
    <t>Interruptor pulsador de campainha 10A/250V, com placa 4x2"</t>
  </si>
  <si>
    <t xml:space="preserve"> 18.2.9 </t>
  </si>
  <si>
    <t>Tomada de 3 polos 20A/250V, com placa 4x2"</t>
  </si>
  <si>
    <t xml:space="preserve"> 18.2.10 </t>
  </si>
  <si>
    <t>Interruptor de três teclas simples 10 A/250 V e duas teclas simples 10A/250V, com placa 4x4"</t>
  </si>
  <si>
    <t xml:space="preserve"> 18.2.11 </t>
  </si>
  <si>
    <t>Interruptor de três teclas simples 10A/250V, c/ placa 4x2"</t>
  </si>
  <si>
    <t xml:space="preserve"> 18.2.12 </t>
  </si>
  <si>
    <t>Espelho para caixa estampada 4 x 2"</t>
  </si>
  <si>
    <t xml:space="preserve"> 18.2.13 </t>
  </si>
  <si>
    <t>Espelho para caixa estampada 4 x 4"</t>
  </si>
  <si>
    <t xml:space="preserve"> 18.2.14 </t>
  </si>
  <si>
    <t>Tomada coaxial 75 ohms para TV</t>
  </si>
  <si>
    <t xml:space="preserve"> 18.3 </t>
  </si>
  <si>
    <t>BOMBAS</t>
  </si>
  <si>
    <t xml:space="preserve"> 18.3.1 </t>
  </si>
  <si>
    <t>Bomba centrífuga trifásica 5CV, modelo 620 Dancor, ou equivalente</t>
  </si>
  <si>
    <t xml:space="preserve"> 18.3.2 </t>
  </si>
  <si>
    <t>Bomba centrífuga monofásica 1/2 CV</t>
  </si>
  <si>
    <t xml:space="preserve"> 18.3.3 </t>
  </si>
  <si>
    <t>Bomba centrífuga monofásica 3/4 CV</t>
  </si>
  <si>
    <t xml:space="preserve"> 18.3.4 </t>
  </si>
  <si>
    <t>Bomba centrifuga trifásica 2CV</t>
  </si>
  <si>
    <t xml:space="preserve"> 18.3.5 </t>
  </si>
  <si>
    <t>Bomba elétrica centrífuga monofásica 1 CV</t>
  </si>
  <si>
    <t xml:space="preserve"> 18.3.6 </t>
  </si>
  <si>
    <t>CHAVE DE BOIA AUTOMÁTICA SUPERIOR/INFERIOR 15A/250V - FORNECIMENTO E INSTALAÇÃO. AF_12/2020</t>
  </si>
  <si>
    <t xml:space="preserve"> 18.3.7 </t>
  </si>
  <si>
    <t xml:space="preserve"> COMP. 927 </t>
  </si>
  <si>
    <t>BOMBA SUBMERSIVEL, ELETRICA, TRIFASICA, POTENCIA 0,99 HP</t>
  </si>
  <si>
    <t xml:space="preserve"> 18.4 </t>
  </si>
  <si>
    <t>POSTES</t>
  </si>
  <si>
    <t xml:space="preserve"> 18.4.1 </t>
  </si>
  <si>
    <t>Poste circular de concreto de 11m padrão ESCELSA, incl. luminária tipo LED 1 pétala pot 100W, IP66, temp cor sup 5000K, vida util superior a 60.000 H, mod EDN100, HBP-100 ou 001100G3-1006 - AMES Iluminação, ECP, HDA Iluminação ou equiv</t>
  </si>
  <si>
    <t xml:space="preserve"> 18.5 </t>
  </si>
  <si>
    <t>AR REFRIGERADO</t>
  </si>
  <si>
    <t xml:space="preserve"> 18.6 </t>
  </si>
  <si>
    <t>VENTILADORES</t>
  </si>
  <si>
    <t xml:space="preserve"> 18.6.1 </t>
  </si>
  <si>
    <t>Ventilador de teto base madeira sem alojamento para luminária, ref. Tron ou equivalente, com comando de interruptor simples, sem dimer para regulagem de velocidade</t>
  </si>
  <si>
    <t xml:space="preserve"> 18.7 </t>
  </si>
  <si>
    <t xml:space="preserve"> 18.7.1 </t>
  </si>
  <si>
    <t>Campainha tipo timbre Pial, cod. 412.77 ou equivalente</t>
  </si>
  <si>
    <t xml:space="preserve"> 18.7.2 </t>
  </si>
  <si>
    <t>Campainha tipo prato Pial, cod. 414.18</t>
  </si>
  <si>
    <t xml:space="preserve"> 18.7.3 </t>
  </si>
  <si>
    <t>Chuveiro elétrico tipo ducha Lorenzet ou Corona</t>
  </si>
  <si>
    <t xml:space="preserve"> 18.7.4 </t>
  </si>
  <si>
    <t>SENSOR DE PRESENÇA SEM FOTOCÉLULA, FIXAÇÃO EM PAREDE - FORNECIMENTO E INSTALAÇÃO. AF_09/2024</t>
  </si>
  <si>
    <t xml:space="preserve"> 18.7.5 </t>
  </si>
  <si>
    <t>SENSOR DE PRESENÇA SEM FOTOCÉLULA, FIXAÇÃO EM TETO - FORNECIMENTO E INSTALAÇÃO. AF_09/2024</t>
  </si>
  <si>
    <t xml:space="preserve"> 18.7.6 </t>
  </si>
  <si>
    <t>SENSOR DE PRESENÇA COM FOTOCÉLULA, FIXAÇÃO EM PAREDE - FORNECIMENTO E INSTALAÇÃO. AF_09/2024</t>
  </si>
  <si>
    <t xml:space="preserve"> 18.7.7 </t>
  </si>
  <si>
    <t>APARELHO SINALIZADOR DE SAÍDA DE GARAGEM, COM CÉLULA FOTOELÉTRICA - FORNECIMENTO E INSTALAÇÃO. AF_07/2020</t>
  </si>
  <si>
    <t xml:space="preserve"> 18.8 </t>
  </si>
  <si>
    <t>LUMINARIAS PARA LÂMPADAS LED</t>
  </si>
  <si>
    <t xml:space="preserve"> 18.8.1 </t>
  </si>
  <si>
    <t>Luminaria sobrepor compl., corpo ch. aço pintada branca, refletor, aletas parabólicas alum.alta pureza e refletância inclusive 2 lâmpadas LED T8 9/10W temp. de cor 5000k c/ 60cm - Ref. CS216AL-N - AMES, 1261 - LUMAVI OU EQUIVALENTE</t>
  </si>
  <si>
    <t xml:space="preserve"> 18.8.2 </t>
  </si>
  <si>
    <t>Luminaria sobrepor compl., corpo ch. aço pintada branca, refletor aletas parabólicas alum.alta pureza e refletância inclusive 2 lâmpadas LED T8 20W temp. de cor 5000k bivolt c/ 1,20m - Ref. CS232AL-N - AMES, 2447 - LUMAVI OU EQUIVALENTE</t>
  </si>
  <si>
    <t xml:space="preserve"> 18.8.3 </t>
  </si>
  <si>
    <t>Luminaria embutir compl., corpo ch. aço pintada branca, refletor aletas parabólicas alum.alta pureza e refletância inclusive 2 lâmpadas LED T8 9W temp. de cor 5000k c/ 60cm - REF. CE216AL-N - AMES, 6024 - LUMAVI OU EQUIVALENTE</t>
  </si>
  <si>
    <t xml:space="preserve"> 18.8.4 </t>
  </si>
  <si>
    <t>Luminaria embutir compl., corpo ch. aço pintada branca, refletor, aletas parabólicas alum.alta pureza e refletância inclusive 2 lâmpadas LED T8 18W temp. de cor 5000k c/ 1,20m - Ref. CE232AL-N - AMES, 6025 - LUMAVI -LDEF 2X32W - LUMILUZ OU EQUIVALENTE</t>
  </si>
  <si>
    <t xml:space="preserve"> 18.8.5 </t>
  </si>
  <si>
    <t>Luminária sobrepor compl., corpo ch. aço pintada branca, refletor,aletas parabólicas alum.alta pureza e refletância inclusive 4 lâmpadas LED T8 9W temp. de cor 5000k bivolt c/ 60cm - CS416AL-N - AMES, 1452 - LUMAVI OU EQUIVALENTE</t>
  </si>
  <si>
    <t xml:space="preserve"> 18.8.6 </t>
  </si>
  <si>
    <t>Luminária embutir compl., corpo ch. aço pintada branca, refletor,aletas parabólicas alum.alta pureza e refletância nclusive 4 lâmpadas LED T8 9W temp. de cor 5000k - Ref.CE416AL-N - AMES, 6026 - LUMAVI OU EQUIVALENTE</t>
  </si>
  <si>
    <t xml:space="preserve"> 19 </t>
  </si>
  <si>
    <t>PINTURA</t>
  </si>
  <si>
    <t xml:space="preserve"> 19.1 </t>
  </si>
  <si>
    <t>SOBRE PAREDES E FORROS</t>
  </si>
  <si>
    <t xml:space="preserve"> 19.1.1 </t>
  </si>
  <si>
    <t>Emassamento de paredes e forros, com duas demãos de massa corrida, referência Suvinil, Coral, Metalatex ou equivalente, inclusive uma demão de liquido selador PVA, referência Suvinil, Coral ou Metalatex ou equivalente</t>
  </si>
  <si>
    <t xml:space="preserve"> 19.1.2 </t>
  </si>
  <si>
    <t>Emassamento de paredes e forros, com duas demãos de massa à base de óleo, marcas de referência Suvinil, Coral ou Metalatex</t>
  </si>
  <si>
    <t xml:space="preserve"> 19.1.3 </t>
  </si>
  <si>
    <t>Emassamento de paredes e forros, com duas demãos de massa acrílica premium, referência Suvinil, Coral ou Sherwin Williams ou equivalente, inclusive uma demão de liquido selador acrílico, referência Suvinil, Coral ou Metalatex ou equivalente</t>
  </si>
  <si>
    <t xml:space="preserve"> 19.1.4 </t>
  </si>
  <si>
    <t>Pintura em paredes e forros, aplicação manual, com três demãos de tinta látex premium, referência Suvinil, Coral e Metalatex, inclusive uma demão de liquido selador PVA, referência Suvinil, Coral ou Metalatex ou equivalente</t>
  </si>
  <si>
    <t xml:space="preserve"> 19.1.5 </t>
  </si>
  <si>
    <t>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</si>
  <si>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 19.1.6 </t>
  </si>
  <si>
    <t>Pintura em paredes e forros, aplicação manual, com três demão de tinta látex acrílico premium, referência Coral e Metalatex, inclusive uma demão de liquido selador acrílico, referência Suvinil, Coral ou Metalatex ou equivalente</t>
  </si>
  <si>
    <t xml:space="preserve"> 19.1.7 </t>
  </si>
  <si>
    <t>Pintura com nata de cimento sobre superfície áspera a três demãos</t>
  </si>
  <si>
    <t xml:space="preserve"> 19.1.8 </t>
  </si>
  <si>
    <t>Pintura de letra, aplicação manual, em parede, dim. 20x30cm com tinta látex acrílica, marcas de referência Suvinil, Coral ou Metalatex ou equivalente</t>
  </si>
  <si>
    <t xml:space="preserve"> 19.1.9 </t>
  </si>
  <si>
    <t>FUNDO SELADOR ACRÍLICO, APLICAÇÃO MANUAL EM PAREDE, UMA DEMÃO. AF_04/2023</t>
  </si>
  <si>
    <t xml:space="preserve"> 19.1.10 </t>
  </si>
  <si>
    <t>PINTURA DE PISO COM TINTA EPÓXI, APLICAÇÃO MANUAL, 2 DEMÃOS, INCLUSO PRIMER EPÓXI. AF_05/2021</t>
  </si>
  <si>
    <t xml:space="preserve"> 19.1.11 </t>
  </si>
  <si>
    <t>TEXTURA ACRÍLICA, APLICAÇÃO MANUAL EM PAREDE, UMA DEMÃO. AF_04/2023</t>
  </si>
  <si>
    <t xml:space="preserve"> 19.1.12 </t>
  </si>
  <si>
    <t>TEXTURA ACRÍLICA, APLICAÇÃO MANUAL EM TETO, UMA DEMÃO. AF_04/2023</t>
  </si>
  <si>
    <t xml:space="preserve"> 19.1.13 </t>
  </si>
  <si>
    <t xml:space="preserve"> SESA2215 </t>
  </si>
  <si>
    <t>PINTURA ACRÍLICA PREMIUM SUPER LAVÁVEL BRANCA, APLICAÇÃO EM DUAS DEMÃOS</t>
  </si>
  <si>
    <t xml:space="preserve"> 19.1.14 </t>
  </si>
  <si>
    <t xml:space="preserve"> SESA2216 </t>
  </si>
  <si>
    <t>Pintura com aplicação de 02 demãos de tinta epóxi, resistente à água / lavável, branca</t>
  </si>
  <si>
    <t xml:space="preserve"> 19.1.15 </t>
  </si>
  <si>
    <t xml:space="preserve"> COMP. 862 </t>
  </si>
  <si>
    <t>Pintura com três demãos de tinta esmalte, acabamento acetinado, base água, referência Suvinil, Coral ou Metalatex, inclusive uma demão de liquido selador acrílico, referência Suvinil, Coral ou Metalatex ou equivalente</t>
  </si>
  <si>
    <t xml:space="preserve"> 19.2 </t>
  </si>
  <si>
    <t>SOBRE CONCRETO OU BLOCOS CERÂMICOS APARENTES</t>
  </si>
  <si>
    <t xml:space="preserve"> 19.2.1 </t>
  </si>
  <si>
    <t>Pintura sobre concreto ou blocos cerâmicos aparentes, aplicação manual, com duas demãos de verniz acrílico a base de água, acabamento fosco, referência Suvinil, Coral, Metalatex ou equivalente</t>
  </si>
  <si>
    <t xml:space="preserve"> 19.2.2 </t>
  </si>
  <si>
    <t>Pintura sobre concreto ou blocos cerâmicos aparentes, aplicação manual, com uma demão de silicone incolor, referência Suvinil, Sika, Vedacit ou equivalente</t>
  </si>
  <si>
    <t xml:space="preserve"> 19.2.3 </t>
  </si>
  <si>
    <t>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</si>
  <si>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 19.2.4 </t>
  </si>
  <si>
    <t>Pintura sobre cobogós de concreto, aplicação manual, com duas demãos de tinta látex acrílico premium, referência Suvinil, Coral e Metalatex, inclusive uma demão de liquido selador acrílico, referência Suvinil, Coral ou Metalatex ou equivalente</t>
  </si>
  <si>
    <t xml:space="preserve"> 19.2.5 </t>
  </si>
  <si>
    <t>Pintura a cal de meio-fio (tipo a caiação), aplicação manual, a três demãos</t>
  </si>
  <si>
    <t xml:space="preserve"> 19.2.6 </t>
  </si>
  <si>
    <t>Pintura sobre concreto ou blocos de concreto, aplicação manual, com duas demãos de tinta látex PVA premium, referência Suvinil, Coral e Metalatex, inclusive uma demão de liquido selador PVA, referência Suvinil, Coral ou Metalatex ou equivalente</t>
  </si>
  <si>
    <t xml:space="preserve"> 19.3 </t>
  </si>
  <si>
    <t>SOBRE MADEIRA</t>
  </si>
  <si>
    <t xml:space="preserve"> 19.3.1 </t>
  </si>
  <si>
    <t>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</si>
  <si>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 19.3.2 </t>
  </si>
  <si>
    <t>Pintura fundo nivelador alquídico branco, aplicada a rolo, pincel ou trincha, em madeira, a uma demão, referência Suvinil, Coral ou equivalente</t>
  </si>
  <si>
    <t xml:space="preserve"> 19.4 </t>
  </si>
  <si>
    <t>SOBRE METAL</t>
  </si>
  <si>
    <t xml:space="preserve"> 19.4.1 </t>
  </si>
  <si>
    <t>Pintura de superfície metálica com uma demão de primer Epoxi e duas demãos de tinta à base de Epoxi</t>
  </si>
  <si>
    <t xml:space="preserve"> 19.5 </t>
  </si>
  <si>
    <t>SOBRE ELEMENTOS ESPECIAIS</t>
  </si>
  <si>
    <t xml:space="preserve"> 19.6 </t>
  </si>
  <si>
    <t>SOBRE PISOS</t>
  </si>
  <si>
    <t xml:space="preserve"> 19.6.1 </t>
  </si>
  <si>
    <t>Pintura sobre piso, aplicação manual, para execução de faixa demarcatória L=5cm, com três demãos de tinta à base de epóxi, marcas de referência Suvinil, Coral ou Metalatex ou equivalente</t>
  </si>
  <si>
    <t xml:space="preserve"> 19.6.2 </t>
  </si>
  <si>
    <t>Pintura sobre piso, aplicação manual, com duas demãos de tinta à base de resinas acrílicas, marcas de referência Suvinil, Coral, Sherwin Williams NovaCor, Metalatex ou equivalente</t>
  </si>
  <si>
    <t xml:space="preserve"> 19.6.3 </t>
  </si>
  <si>
    <t>Pintura sobre pisos, marcas de referência Novacor, Coral ou Suvinil, a duas demãos, Linha Premium</t>
  </si>
  <si>
    <t xml:space="preserve"> 19.6.4 </t>
  </si>
  <si>
    <t>Pintura sobre piso, aplicação manual, para execução de faixa demarcatória L=8cm, com três demãos de tinta à base de epóxi, marcas de referência Suvinil, Coral ou Metalatex ou equivalente</t>
  </si>
  <si>
    <t xml:space="preserve"> 19.6.5 </t>
  </si>
  <si>
    <t>Aplicação de tinta epóxi de alta espessura semibrilhante sobre piso de concreto a três demãos, inclusive selador epóxi a uma demão - Ref. Intergard 2005 e 2001 - Internacional ou equivalente</t>
  </si>
  <si>
    <t xml:space="preserve"> 20 </t>
  </si>
  <si>
    <t>SERVIÇOS COMPLEMENTARES EXTERNOS</t>
  </si>
  <si>
    <t xml:space="preserve"> 20.1 </t>
  </si>
  <si>
    <t>MUROS E FECHAMENTOS</t>
  </si>
  <si>
    <t xml:space="preserve"> 20.1.1 </t>
  </si>
  <si>
    <t>Muro de alvenaria de blocos cerâmicos 10x20x20cm, c/ pilares a cada 2 m, esp. 10cm e h=2.5m, revestido com chapisco, reboco e pintura acrílica a 2 demãos, incl. pilares, cintas e sapatas, empregando arg. cimento cal e areia</t>
  </si>
  <si>
    <t xml:space="preserve"> 20.1.2 </t>
  </si>
  <si>
    <t>Alambrado sobre muro existente, executado em tela fio 12 malha 3", com 02 fios tensores, fixados em tubos de FG 11/2" colocados a cada 3m (h do alambrado =1,5m), inlcusive chumbamento no muro</t>
  </si>
  <si>
    <t xml:space="preserve"> 20.1.3 </t>
  </si>
  <si>
    <t>Gradil H = 1.90m padrão SEDU em tudo de FG 2" e barra chata de 11/2"x1/4", para fixação sobre mureta conforme projeto, exclusive a mureta.</t>
  </si>
  <si>
    <t xml:space="preserve"> 20.1.4 </t>
  </si>
  <si>
    <t>Gradil H = 1.90m padrão SEDU em tubo de FG 31/2" e barra chata de 2"x1/4" para fixação sobre mureta conforme projeto, exclusive a mureta.</t>
  </si>
  <si>
    <t xml:space="preserve"> 20.1.5 </t>
  </si>
  <si>
    <t>Fornecimento e instalação Portão de correr em Gradil Nylofor 3D, em painel de aço galvanizado, Dim.: 3,50 x 2,43m - Belgo ou equivalente, malha retangular 200x50mm e fio de aço Ø5,0mm, incl. poste de aço galv. 60x40mm</t>
  </si>
  <si>
    <t xml:space="preserve"> 20.1.6 </t>
  </si>
  <si>
    <t>Fornecimento e instalação Portão de Abrir em Gradil Nylofor 3D, em painel de aço galvanizado, Dim.: 1,00 x 2,43m - Belgo ou equivalente, malha retangular 200x50mm e fio de aço Ø5,0mm, incl. poste de aço galv. 60x40mm</t>
  </si>
  <si>
    <t xml:space="preserve"> 20.1.7 </t>
  </si>
  <si>
    <t>FORNECIMENTO E INSTALAÇÃO DE GRADIL NYLOFOR 3D, EM PAINEL DE AÇO GALV., H</t>
  </si>
  <si>
    <t xml:space="preserve"> 20.1.8 </t>
  </si>
  <si>
    <t>Alambrado c/ tela losangular de arame fio 12 malha 2" revest. em PVC com tubo de ferro galvanizado vertical de 2 1/2" e horizontal de 1" incl. portão, pintados com esmalte sobre fundo anticorrosivo</t>
  </si>
  <si>
    <t xml:space="preserve"> 20.2 </t>
  </si>
  <si>
    <t>PAVIMENTAÇÃO</t>
  </si>
  <si>
    <t xml:space="preserve"> 20.2.1 </t>
  </si>
  <si>
    <t>Assentamento de meio-fio pré-moldado de concreto com dimensões de 15 x 12 x 30 x 100 cm, rejuntado com argamassa de cimento e areia no traço 1:3</t>
  </si>
  <si>
    <t xml:space="preserve"> 20.2.2 </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</si>
  <si>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</si>
  <si>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 xml:space="preserve"> 20.2.3 </t>
  </si>
  <si>
    <t>Execução de passeio cimentado com acabamento camurçado, em argamassa traço 1:3 (cimento e areia) com 1,5 cm de espessura, sobre lastro de concreto de 8 cm, incluindo preparo da caixa.</t>
  </si>
  <si>
    <t xml:space="preserve"> 20.2.4 </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</si>
  <si>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</si>
  <si>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 xml:space="preserve"> 20.2.5 </t>
  </si>
  <si>
    <t>Execução de lastro de brita nº 2, aplicado sob passeios e ciclovias, compreendendo a escavação do terreno natural, nivelamento e compactação mecânica da base, bem como o fornecimento, espalhamento e regularização da camada de brita</t>
  </si>
  <si>
    <t xml:space="preserve"> 20.2.6 </t>
  </si>
  <si>
    <t>Execução de meio-fio de concreto moldado in loco, com dimensões de 10 x 30 cm, utilizando fôrmas de chapa compensada resinada de 6 mm, incluindo escavação, reaterro e bota-fora</t>
  </si>
  <si>
    <t xml:space="preserve"> 20.2.7 </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</si>
  <si>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</si>
  <si>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 xml:space="preserve"> 20.2.8 </t>
  </si>
  <si>
    <t>Canaleta no piso em concreto simples com dimensões internas de 20 x 10 cm e grelha em ferro diam. 1/2" a cada 3 cm fixados em cantoneira de 3/4" x 1/8" apoiada sobre requadro em cantoneira de 1" x 3/16"</t>
  </si>
  <si>
    <t xml:space="preserve"> 20.2.9 </t>
  </si>
  <si>
    <t>Fornecimento e assentamento de ladrilho hidráulico pastilhado (tátil de alerta), vermelho, dim. 20x20 cm, esp. 1.5cm, assentado com pasta de cimento colante AC-I, exclusive regularização e lastro</t>
  </si>
  <si>
    <t xml:space="preserve"> 20.2.10 </t>
  </si>
  <si>
    <t>Fornecimento e assentamento de ladrilho hidráulico ranhurado (tátil direcional), vermelho, dim. 20x20 cm, esp. 1.5cm, assentado com pasta de cimento colante AC-I, exclusive regularização e lastro</t>
  </si>
  <si>
    <t xml:space="preserve"> 20.3 </t>
  </si>
  <si>
    <t>PAISAGISMO</t>
  </si>
  <si>
    <t xml:space="preserve"> 20.3.1 </t>
  </si>
  <si>
    <t>Fornecimento de grama tipo esmeralda em placas com espessura de 0.06 m, exclusive plantio</t>
  </si>
  <si>
    <t xml:space="preserve"> 20.3.2 </t>
  </si>
  <si>
    <t>Fornecimento e espalhamento de areia média lavada</t>
  </si>
  <si>
    <t xml:space="preserve"> 20.3.3 </t>
  </si>
  <si>
    <t>Fornecimento e espalhamento de brita 1 ou 2</t>
  </si>
  <si>
    <t xml:space="preserve"> 20.3.4 </t>
  </si>
  <si>
    <t>Fornecimento e espalhamento de terra vegetal</t>
  </si>
  <si>
    <t xml:space="preserve"> 20.3.5 </t>
  </si>
  <si>
    <t>Fornecimento e espalhamento de pó de pedra</t>
  </si>
  <si>
    <t xml:space="preserve"> 20.3.6 </t>
  </si>
  <si>
    <t>Fornecimento e plantio de grama em placas tipo esmeralda, inclusive fornecimento de terra vegetal</t>
  </si>
  <si>
    <t xml:space="preserve"> 20.4 </t>
  </si>
  <si>
    <t>TRATAMENTO, CONSERVAÇÃO E LIMPEZA</t>
  </si>
  <si>
    <t xml:space="preserve"> 20.4.1 </t>
  </si>
  <si>
    <t>Limpeza geral da obra (edificação)</t>
  </si>
  <si>
    <t xml:space="preserve"> 20.4.2 </t>
  </si>
  <si>
    <t>Limpeza geral de obras (quadras, praças e jardins)</t>
  </si>
  <si>
    <t xml:space="preserve"> 20.4.3 </t>
  </si>
  <si>
    <t>Limpeza de pisos e revestimentos cerâmicos, utilizando detergente neutro, escovação manual e vassoura a seco</t>
  </si>
  <si>
    <t xml:space="preserve"> 20.4.4 </t>
  </si>
  <si>
    <t>CAMINHÃO PARA EQUIPAMENTO DE LIMPEZA A SUCÇÃO COM CAMINHÃO TRUCADO DE PESO BRUTO TOTAL 23000 KG, CARGA ÚTIL MÁXIMA 15935 KG, DISTÂNCIA ENTRE EIXOS 4,80 M, POTÊNCIA 230 CV, INCLUSIVE LIMPADORA A SUCÇÃO, TANQUE 12000 L - CHI DIURNO. AF_05/2023</t>
  </si>
  <si>
    <t>CHI</t>
  </si>
  <si>
    <t xml:space="preserve"> 20.4.5 </t>
  </si>
  <si>
    <t xml:space="preserve"> COMP. 925 </t>
  </si>
  <si>
    <t>LIMPEZA E DESOBSTRUCAO DE REDES DE ESGOTO / DRENAGEM</t>
  </si>
  <si>
    <t>H</t>
  </si>
  <si>
    <t xml:space="preserve"> 20.5 </t>
  </si>
  <si>
    <t>DIVERSOS EXTERNOS</t>
  </si>
  <si>
    <t xml:space="preserve"> 20.5.1 </t>
  </si>
  <si>
    <t>Banco de concreto aparente com tampo de 40x40x5 cm e base de 20x20x36 cm para mesa de jogos, conforme detalhe em projeto</t>
  </si>
  <si>
    <t xml:space="preserve"> 20.5.2 </t>
  </si>
  <si>
    <t>Mesa de concreto aparente com tampo de 60x60x5 cm, base de 30x30x75 cm e tabuleiro 40x40cm embutido no concreto, feito com pastilhas de mármore branco e granito preto de 5x5x2cm conf. projeto</t>
  </si>
  <si>
    <t xml:space="preserve"> 20.5.3 </t>
  </si>
  <si>
    <t>Escada tipo marinheiro de tubo de ferro 1" e 3/4", com h=4.20m, para acesso a caixa d'água, inclusive pintura em esmalte sintético, conforme detalhe em projeto</t>
  </si>
  <si>
    <t xml:space="preserve"> 20.5.4 </t>
  </si>
  <si>
    <t>Caixa pré-moldada de concreto para aparelho de ar condicionado de 18.000 BTU</t>
  </si>
  <si>
    <t xml:space="preserve"> 20.5.5 </t>
  </si>
  <si>
    <t>Banco de concreto armado aparente com apoios de alvenaria assentada com argamassa de cimento, cal e areia, largura de 0,50m e espessura de 0,05m</t>
  </si>
  <si>
    <t xml:space="preserve"> 20.5.6 </t>
  </si>
  <si>
    <t>Poço c/ anéis pré-moldados diam. 1.5m e profundidade de 7m, inclusive fornecimento</t>
  </si>
  <si>
    <t xml:space="preserve"> 20.5.7 </t>
  </si>
  <si>
    <t>Bicicletário em tubo de ferro galvanizado 1" e ferro liso 1/2", inclusive pintura, conforme projeto padrão SEDU</t>
  </si>
  <si>
    <t xml:space="preserve"> 20.5.8 </t>
  </si>
  <si>
    <t>Placa para inauguração de obra em alumínio polido e=4mm, dimensões 40 x 50 cm, gravação em baixo relevo, inclusive pintura e fixação</t>
  </si>
  <si>
    <t xml:space="preserve"> 20.5.9 </t>
  </si>
  <si>
    <t>Letra tipo Caixa em chapa de aço inox 304 escovado N16 - Largura: 7,5 cm, Altura: 15cm e Prof. 3cm, inclusive fixação invisível</t>
  </si>
  <si>
    <t xml:space="preserve"> 20.5.10 </t>
  </si>
  <si>
    <t>Letra tipo Caixa em chapa de aço inox 304 escovado N16 - Largura: 15 cm, Altura: 30cm e Prof. 3cm, inclusive fixação invisível</t>
  </si>
  <si>
    <t xml:space="preserve"> 20.5.11 </t>
  </si>
  <si>
    <t>CARGA, MANOBRA E DESCARGA DE ÁGUA EM CAMINHÃO PIPA 6 M³. AF_07/2020</t>
  </si>
  <si>
    <t xml:space="preserve"> 20.5.12 </t>
  </si>
  <si>
    <t>TRANSPORTE COM CAMINHÃO PIPA DE 6 M³, EM VIA URBANA EM LEITO NATURAL (UNIDADE: M3XKM). AF_07/2020</t>
  </si>
  <si>
    <t>M3XKM</t>
  </si>
  <si>
    <t xml:space="preserve"> 20.5.13 </t>
  </si>
  <si>
    <t>TRANSPORTE COM CAMINHÃO PIPA DE 6 M³, EM VIA URBANA PAVIMENTADA, DMT ATÉ 30KM (UNIDADE: M3XKM). AF_07/2020</t>
  </si>
  <si>
    <t xml:space="preserve"> 20.5.14 </t>
  </si>
  <si>
    <t>TRANSPORTE COM CAMINHÃO PIPA DE 6 M³, EM VIA URBANA PAVIMENTADA, ADICIONAL PARA DMT EXCEDENTE A 30 KM (UNIDADE: M3XKM). AF_07/2020</t>
  </si>
  <si>
    <t xml:space="preserve"> 20.5.15 </t>
  </si>
  <si>
    <t>CARGA, MANOBRA E DESCARGA DE ÁGUA EM CAMINHÃO PIPA 10 M³. AF_07/2020</t>
  </si>
  <si>
    <t xml:space="preserve"> 20.5.16 </t>
  </si>
  <si>
    <t>TRANSPORTE COM CAMINHÃO PIPA DE 10 M³, EM VIA URBANA EM LEITO NATURAL (UNIDADE: M3XKM). AF_07/2020</t>
  </si>
  <si>
    <t xml:space="preserve"> 20.5.17 </t>
  </si>
  <si>
    <t>TRANSPORTE COM CAMINHÃO PIPA DE 10 M³, EM VIA URBANA PAVIMENTADA, DMT ATÉ 30KM (UNIDADE: M3XKM). AF_07/2020</t>
  </si>
  <si>
    <t xml:space="preserve"> 20.5.18 </t>
  </si>
  <si>
    <t>TRANSPORTE COM CAMINHÃO PIPA DE 10 M³, EM VIA URBANA PAVIMENTADA, ADICIONAL PARA DMT EXCEDENTE A 30 KM (UNIDADE: M3XKM). AF_07/2020</t>
  </si>
  <si>
    <t xml:space="preserve"> 20.6 </t>
  </si>
  <si>
    <t>QUADRA DE ESPORTES (Ver nota 9 da planilha)</t>
  </si>
  <si>
    <t xml:space="preserve"> 20.6.1 </t>
  </si>
  <si>
    <t>Piso quadra poliesp. fck=25MPa, esp.=10 cm, armado c/ tela Q138, concret camada única bombeável c/ brita n. 1, acab. sup. c/ rotoalisador, juntas c/ corte serra diamant. preench. c/ mastique, base 5cm solo brita 30% e resina endur</t>
  </si>
  <si>
    <t xml:space="preserve"> 20.6.2 </t>
  </si>
  <si>
    <t>Pintura à base de epoxi, marcas de referência Suvinil, Coral ou Novacor, em faixas com largura de 5cm, para demarcação de quadras de esportes</t>
  </si>
  <si>
    <t xml:space="preserve"> 20.6.3 </t>
  </si>
  <si>
    <t>Pintura com tinta à base de resinas acrílicas, marcas de referencia Suvinil, Coral ou Novacor, sobre piso de concreto a duas demãos</t>
  </si>
  <si>
    <t xml:space="preserve"> 20.6.4 </t>
  </si>
  <si>
    <t>Rede para voleibol com malha grossa, faixas de lona superior e inferior</t>
  </si>
  <si>
    <t xml:space="preserve"> 20.6.5 </t>
  </si>
  <si>
    <t>Suporte para tabela de basquete de concreto armado Fck = 15MPa, inclusive forma, armação, lançamento e desforma</t>
  </si>
  <si>
    <t xml:space="preserve"> 20.6.6 </t>
  </si>
  <si>
    <t>Trave para futebol de salão de tubo de ferro galvanizado 3", com recuo, removível, dimensões oficiais 3x2m</t>
  </si>
  <si>
    <t xml:space="preserve"> 20.6.7 </t>
  </si>
  <si>
    <t>Conjunto de poste de voleibol de tubo de ferro galvanizado 3"e parte móvel de 21/2", inclusive carretilha, furo com tubo de ferro galvanizado de 31/2"e tampão de furo</t>
  </si>
  <si>
    <t xml:space="preserve"> 20.6.8 </t>
  </si>
  <si>
    <t>Tabela de basquete de madeira, com aro, inclusive colocação</t>
  </si>
  <si>
    <t xml:space="preserve"> 20.6.9 </t>
  </si>
  <si>
    <t>Alambrado com tela fio 12, malha de 1", tubos de ferro galvanizado verticais de 2" e tubos de ferro galvanizado horizontais de 1" soldados nas partes superior e inferior, inclusive portão</t>
  </si>
  <si>
    <t xml:space="preserve"> 20.6.10 </t>
  </si>
  <si>
    <t>Rede para futebol de salão</t>
  </si>
  <si>
    <t xml:space="preserve"> 20.6.11 </t>
  </si>
  <si>
    <t>Preparo, regularização e compactação do terreno (compactador manual) para execução de piso de quadra</t>
  </si>
  <si>
    <t xml:space="preserve"> 20.6.12 </t>
  </si>
  <si>
    <t>Mureta em alvenaria de blocos cerâmicos 10x20x20cmm, h=0.60cm, para fechamento de quadra, com pilaretes de travamento em concreto armado a cada 3m, inclusive chapisco</t>
  </si>
  <si>
    <t xml:space="preserve"> 20.6.13 </t>
  </si>
  <si>
    <t>Parede em alvenaria de bloco cerâmico 10x20x20cm, h=2m, para proteção de fundo de gol (quadra poliesportiva), com pilares em concreto armado a cada 3m para travamento, inclusive chapisco</t>
  </si>
  <si>
    <t xml:space="preserve"> 20.6.14 </t>
  </si>
  <si>
    <t>Goivete nas dimensões 2x1 executado sobre alvenaria chapiscada e rebocada</t>
  </si>
  <si>
    <t xml:space="preserve"> 20.6.15 </t>
  </si>
  <si>
    <t>Forn e assent de telhas de liga de alumínio e zinco (galvalume), ondulada, esp. mínima 0.43mm, alt. mínima de onda 17mm, sobrep. lateral de uma onda e longit. 200mm c/ mínimo de 3 apoios, assent. c/ utiliz. de fitas anti-corrosiva</t>
  </si>
  <si>
    <t xml:space="preserve"> 20.6.16 </t>
  </si>
  <si>
    <t>Rede de proteção em nylon malha 10x10 cm para proteção de quadra de esportes</t>
  </si>
  <si>
    <t xml:space="preserve"> 20.6.17 </t>
  </si>
  <si>
    <t>Pintura a base de epoxi, marcas de referência Suvinil, Coral ou Novacor, em faixas largura de 8cm para demarcação de quadra de esportes</t>
  </si>
  <si>
    <t xml:space="preserve"> 20.6.18 </t>
  </si>
  <si>
    <t>Recuperação de piso de quadra com demolição parcial do concreto e aplicação de granilite, inclusive regularização</t>
  </si>
  <si>
    <t xml:space="preserve"> 20.6.19 </t>
  </si>
  <si>
    <t>Alambrado com tela losangular de arame fio 12, malha 2" revestido em PVC com tubo de ferro galvanizado vertical de 21/2" e horizontal de 1", inclusive portão, pintados com esmalte sobre fundo anti corrosivo</t>
  </si>
  <si>
    <t xml:space="preserve"> 20.6.20 </t>
  </si>
  <si>
    <t>Estrut. metálica p/ quadra poliesp. coberta constituída por perfis formados a frio, aço estrutural ASTM A-570 G33 (terças) ASTM A-36 (demais perfis) c/ o sistema de trat. e pint conf descrito em notas da planilha</t>
  </si>
  <si>
    <t xml:space="preserve"> 21 </t>
  </si>
  <si>
    <t>SERVIÇOS COMPLEMENTARES INTERNOS</t>
  </si>
  <si>
    <t xml:space="preserve"> 21.1 </t>
  </si>
  <si>
    <t>QUADROS DE GIZ / AVISO</t>
  </si>
  <si>
    <t xml:space="preserve"> 21.2 </t>
  </si>
  <si>
    <t>ARMÁRIOS E PRATELEIRAS</t>
  </si>
  <si>
    <t xml:space="preserve"> 21.2.1 </t>
  </si>
  <si>
    <t>Prateleiras em granito cinza andorinha, esp. 2cm</t>
  </si>
  <si>
    <t xml:space="preserve"> 21.3 </t>
  </si>
  <si>
    <t>DIVERSOS INTERNOS</t>
  </si>
  <si>
    <t xml:space="preserve"> 21.3.1 </t>
  </si>
  <si>
    <t>Guarda corpo de tubo de ferro galvanizado, diâm. 3" e 2", h=0.8 m inclusive pintura a óleo ou esmalte</t>
  </si>
  <si>
    <t xml:space="preserve"> 21.3.2 </t>
  </si>
  <si>
    <t>Corrimão de tubo de ferro galvanizado diâmetro 3" fixado na parede a cada 1.50m, inclusive pintura a óleo ou esmalte</t>
  </si>
  <si>
    <t xml:space="preserve"> 21.3.3 </t>
  </si>
  <si>
    <t>Banco de concreto armado aparente Fck=15 MPa, com apoios de concreto, largura de 45cm, espessura de 7cm e altura de 45cm</t>
  </si>
  <si>
    <t xml:space="preserve"> 21.3.4 </t>
  </si>
  <si>
    <t>Alçapão de visita ao barrilete de chapa de madeira de lei medindo 60x60cm, inclusive dobradiça, marco, alizar e fechadura, emassamento e pintura</t>
  </si>
  <si>
    <t xml:space="preserve"> 21.3.5 </t>
  </si>
  <si>
    <t>Proteção para caixa de descarga em malha de ferro 3/4" fio 12, perfil "L" 1" e barra chata 3/4" x 1/8", conf. detalhe</t>
  </si>
  <si>
    <t xml:space="preserve"> 21.3.6 </t>
  </si>
  <si>
    <t>Corrimão em tubo de ferro galvanizado diam. 2" com chumbadores a cada 1.5m</t>
  </si>
  <si>
    <t xml:space="preserve"> 21.3.7 </t>
  </si>
  <si>
    <t xml:space="preserve"> COMP. 855 </t>
  </si>
  <si>
    <t>Guarda corpo em tubos de aço galvanizado 1 1/2" e 1", altura de 1,10m, incluindo vedação entre montantes em tela ondulada galvanizada fio 2,77m malha 5x5cm, inclusive pintura com tinta esmalte sintético, marcas de referência Suvinil, Coral ou Metalatex, a duas demãos, e fundo anticorrosivo a uma demão</t>
  </si>
  <si>
    <t xml:space="preserve"> 21.3.8 </t>
  </si>
  <si>
    <t xml:space="preserve"> COMP. 859 </t>
  </si>
  <si>
    <t>CORRIMÃO DUPLO EM TUBO DE AÇO GALVANIZADO, DIÂMETRO DE 1 1/2", H=0,70M E 0,92M,CHUMBADO NA PAREDE, INCLUSIVE PINTURA COM DUAS DEMÃOS DE TINTA ESMALTE SINTÉTICO, REFERÊNCIA SUVINIL, CORAL OU METALATEX, E UMA DEMÃO DE FUNDO ANTICORROSIVO</t>
  </si>
  <si>
    <t xml:space="preserve"> 21.3.9 </t>
  </si>
  <si>
    <t xml:space="preserve"> COMP. 860 </t>
  </si>
  <si>
    <t>CORRIMÃO DUPLO EM TUBO DE AÇO GALVANIZADO, DIÂMETRO DE 1 1/2", H=0,70M E 0,92M, COM MONTANTES EM TUBO DE AÇO GALVANIZADO, DIÂMETRO DE 1", CHUMBADO NO CHÃO NA ALTURA DE 1,10M, INCLUSIVE PINTURA COM DUAS DEMÃOS DE TINTA ESMALTE SINTÉTICO, REFERÊNCIA SUVINIL, CORAL OU METALATEX, E UMA DEMÃO DE FUNDO ANTICORROSIVO</t>
  </si>
  <si>
    <t xml:space="preserve"> 21.3.10 </t>
  </si>
  <si>
    <t xml:space="preserve"> COMP. 922 </t>
  </si>
  <si>
    <t>SUPORTE EM BARRA CHATA DE FERRO ENGASTADO NA PAREDE P/BANCADAS E/OU PRATELEIRAS</t>
  </si>
  <si>
    <t>UND</t>
  </si>
  <si>
    <t>ANEXO DO TERMO DE REFERÊNCIA – TABELA DE SERVIÇOS - ITEM 1 - LOCALIDADE METROPOLITANA</t>
  </si>
  <si>
    <t>OBJETO:  aquisição de serviços de manutenção predial, com fornecimento de mão de obra, materiais e equipamentos, para manutenção da rede física sob gestão da Secretaria de Estados da Saúde - SESA</t>
  </si>
  <si>
    <t>BDI</t>
  </si>
  <si>
    <t xml:space="preserve">DATA BASE: </t>
  </si>
  <si>
    <t>LS</t>
  </si>
  <si>
    <t>ANEXO DO TERMO DE REFERÊNCIA – TABELA DE SERVIÇOS - ITEM 2 - LOCALIDADE NORTE</t>
  </si>
  <si>
    <t>ANEXO DO TERMO DE REFERÊNCIA – TABELA DE SERVIÇOS - ITEM 3 - LOCALIDADE SUL</t>
  </si>
  <si>
    <t xml:space="preserve"> COMP.870 </t>
  </si>
  <si>
    <t>Terminal em bronze a pressão para ligação de cabo a barra de 16.0 mm2</t>
  </si>
  <si>
    <t xml:space="preserve"> 15.14 </t>
  </si>
  <si>
    <t xml:space="preserve"> 15.14.1 </t>
  </si>
  <si>
    <t xml:space="preserve"> 15.14.2 </t>
  </si>
  <si>
    <t xml:space="preserve"> 15.14.3 </t>
  </si>
  <si>
    <t xml:space="preserve"> 15.14.4 </t>
  </si>
  <si>
    <t xml:space="preserve"> 15.14.5 </t>
  </si>
  <si>
    <t xml:space="preserve"> 15.14.6 </t>
  </si>
  <si>
    <t xml:space="preserve"> 15.14.7 </t>
  </si>
  <si>
    <t xml:space="preserve"> 15.14.8 </t>
  </si>
  <si>
    <t xml:space="preserve"> 15.14.9 </t>
  </si>
  <si>
    <t>Valor Final do Orçamento</t>
  </si>
  <si>
    <t xml:space="preserve">COMP.860 </t>
  </si>
  <si>
    <t>Unid.</t>
  </si>
  <si>
    <t>Quant.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</si>
</sst>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
  </numFmts>
  <fonts count="28"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0"/>
      <color rgb="FF000000"/>
      <name val="Arial"/>
      <family val="2"/>
    </font>
    <font>
      <sz val="11"/>
      <name val="Arial"/>
      <family val="1"/>
    </font>
    <font>
      <b/>
      <sz val="9"/>
      <name val="Arial"/>
      <family val="1"/>
    </font>
  </fonts>
  <fills count="12">
    <fill>
      <patternFill patternType="none"/>
    </fill>
    <fill>
      <patternFill patternType="gray125"/>
    </fill>
    <fill>
      <patternFill patternType="solid">
        <fgColor rgb="FFDFF0D8"/>
        <bgColor rgb="FFDFF0D8"/>
      </patternFill>
    </fill>
    <fill>
      <patternFill patternType="solid">
        <fgColor rgb="FFFFFFFF"/>
        <bgColor rgb="FFFFFFFF"/>
      </patternFill>
    </fill>
    <fill>
      <patternFill patternType="solid">
        <fgColor theme="0"/>
        <bgColor rgb="FFFFFFFF"/>
      </patternFill>
    </fill>
    <fill>
      <patternFill patternType="solid">
        <fgColor theme="0"/>
        <bgColor indexed="64"/>
      </patternFill>
    </fill>
    <fill>
      <patternFill patternType="solid">
        <fgColor theme="0"/>
        <bgColor rgb="FFD8ECF6"/>
      </patternFill>
    </fill>
    <fill>
      <patternFill patternType="solid">
        <fgColor theme="0"/>
        <bgColor rgb="FFDFF0D8"/>
      </patternFill>
    </fill>
    <fill>
      <patternFill patternType="solid">
        <fgColor theme="0"/>
        <bgColor rgb="FFF7F3DF"/>
      </patternFill>
    </fill>
    <fill>
      <patternFill patternType="solid">
        <fgColor theme="2" tint="-0.249977111117893"/>
        <bgColor rgb="FFFFFFFF"/>
      </patternFill>
    </fill>
    <fill>
      <patternFill patternType="solid">
        <fgColor rgb="FFD8ECF6"/>
        <bgColor rgb="FFD8ECF6"/>
      </patternFill>
    </fill>
    <fill>
      <patternFill patternType="solid">
        <fgColor rgb="FFF7F3DF"/>
        <bgColor rgb="FFF7F3DF"/>
      </patternFill>
    </fill>
  </fills>
  <borders count="4">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rgb="FFCCCCCC"/>
      </left>
      <right/>
      <top style="thin">
        <color rgb="FFCCCCCC"/>
      </top>
      <bottom/>
      <diagonal/>
    </border>
  </borders>
  <cellStyleXfs count="2">
    <xf numFmtId="0" fontId="0" fillId="0" borderId="0"/>
    <xf numFmtId="9" fontId="26" fillId="0" borderId="0" applyFont="0" applyFill="0" applyBorder="0" applyAlignment="0" applyProtection="0"/>
  </cellStyleXfs>
  <cellXfs count="113">
    <xf numFmtId="0" fontId="0" fillId="0" borderId="0" xfId="0"/>
    <xf numFmtId="0" fontId="1" fillId="3" borderId="1" xfId="0" applyFont="1" applyFill="1" applyBorder="1" applyAlignment="1">
      <alignment horizontal="right" vertical="top" wrapText="1"/>
    </xf>
    <xf numFmtId="0" fontId="1" fillId="3" borderId="1" xfId="0" applyFont="1" applyFill="1" applyBorder="1" applyAlignment="1">
      <alignment horizontal="center" vertical="top" wrapText="1"/>
    </xf>
    <xf numFmtId="0" fontId="12" fillId="2" borderId="1" xfId="0" applyFont="1" applyFill="1" applyBorder="1" applyAlignment="1">
      <alignment horizontal="righ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right" vertical="top" wrapText="1"/>
    </xf>
    <xf numFmtId="0" fontId="1" fillId="4" borderId="0" xfId="0" applyFont="1" applyFill="1" applyAlignment="1">
      <alignment horizontal="left" vertical="top" wrapText="1"/>
    </xf>
    <xf numFmtId="0" fontId="0" fillId="5" borderId="0" xfId="0" applyFill="1"/>
    <xf numFmtId="0" fontId="19" fillId="4" borderId="0" xfId="0" applyFont="1" applyFill="1" applyAlignment="1">
      <alignment horizontal="left" vertical="top" wrapText="1"/>
    </xf>
    <xf numFmtId="0" fontId="24" fillId="4" borderId="0" xfId="0" applyFont="1" applyFill="1" applyAlignment="1">
      <alignment horizontal="center" vertical="top" wrapText="1"/>
    </xf>
    <xf numFmtId="0" fontId="21" fillId="4" borderId="0" xfId="0" applyFont="1" applyFill="1" applyAlignment="1">
      <alignment horizontal="right" vertical="top" wrapText="1"/>
    </xf>
    <xf numFmtId="0" fontId="23" fillId="4" borderId="0" xfId="0" applyFont="1" applyFill="1" applyAlignment="1">
      <alignment horizontal="left" vertical="top" wrapText="1"/>
    </xf>
    <xf numFmtId="0" fontId="20" fillId="4" borderId="0" xfId="0" applyFont="1" applyFill="1" applyAlignment="1">
      <alignment horizontal="center" vertical="top" wrapText="1"/>
    </xf>
    <xf numFmtId="0" fontId="11" fillId="4" borderId="0" xfId="0" applyFont="1" applyFill="1" applyAlignment="1">
      <alignment horizontal="right" vertical="top" wrapText="1"/>
    </xf>
    <xf numFmtId="10" fontId="19" fillId="4" borderId="0" xfId="0" applyNumberFormat="1" applyFont="1" applyFill="1" applyAlignment="1">
      <alignment horizontal="left" vertical="top" wrapText="1"/>
    </xf>
    <xf numFmtId="4" fontId="19" fillId="4" borderId="0" xfId="0" applyNumberFormat="1" applyFont="1" applyFill="1" applyAlignment="1">
      <alignment horizontal="left" vertical="top" wrapText="1"/>
    </xf>
    <xf numFmtId="1" fontId="1" fillId="4" borderId="0" xfId="1" applyNumberFormat="1" applyFont="1" applyFill="1" applyAlignment="1">
      <alignment horizontal="left" vertical="top" wrapText="1"/>
    </xf>
    <xf numFmtId="1" fontId="19" fillId="4" borderId="0" xfId="1" applyNumberFormat="1" applyFont="1" applyFill="1" applyAlignment="1">
      <alignment horizontal="left" vertical="top" wrapText="1"/>
    </xf>
    <xf numFmtId="1" fontId="20" fillId="4" borderId="0" xfId="1" applyNumberFormat="1" applyFont="1" applyFill="1" applyAlignment="1">
      <alignment horizontal="center" vertical="top" wrapText="1"/>
    </xf>
    <xf numFmtId="1" fontId="0" fillId="5" borderId="0" xfId="1" applyNumberFormat="1" applyFont="1" applyFill="1"/>
    <xf numFmtId="0" fontId="11" fillId="4" borderId="0" xfId="0" applyFont="1" applyFill="1" applyAlignment="1">
      <alignment horizontal="right" vertical="top" wrapText="1"/>
    </xf>
    <xf numFmtId="0" fontId="21" fillId="4" borderId="0" xfId="0" applyFont="1" applyFill="1" applyAlignment="1">
      <alignment horizontal="right" vertical="top" wrapText="1"/>
    </xf>
    <xf numFmtId="0" fontId="0" fillId="5" borderId="0" xfId="0" applyFill="1"/>
    <xf numFmtId="0" fontId="0" fillId="0" borderId="0" xfId="0" applyFill="1"/>
    <xf numFmtId="0" fontId="0" fillId="5" borderId="2" xfId="0" applyFill="1" applyBorder="1"/>
    <xf numFmtId="0" fontId="3" fillId="9" borderId="2" xfId="0" applyFont="1" applyFill="1" applyBorder="1" applyAlignment="1">
      <alignment horizontal="left" vertical="top" wrapText="1"/>
    </xf>
    <xf numFmtId="0" fontId="5" fillId="9" borderId="2" xfId="0" applyFont="1" applyFill="1" applyBorder="1" applyAlignment="1">
      <alignment horizontal="right" vertical="top" wrapText="1"/>
    </xf>
    <xf numFmtId="0" fontId="4" fillId="9" borderId="2" xfId="0" applyFont="1" applyFill="1" applyBorder="1" applyAlignment="1">
      <alignment horizontal="center" vertical="top" wrapText="1"/>
    </xf>
    <xf numFmtId="0" fontId="6" fillId="6" borderId="2" xfId="0" applyFont="1" applyFill="1" applyBorder="1" applyAlignment="1">
      <alignment horizontal="left" vertical="top" wrapText="1"/>
    </xf>
    <xf numFmtId="0" fontId="7" fillId="6" borderId="2" xfId="0" applyFont="1" applyFill="1" applyBorder="1" applyAlignment="1">
      <alignment horizontal="center" vertical="top" wrapText="1"/>
    </xf>
    <xf numFmtId="0" fontId="8" fillId="6" borderId="2" xfId="0"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9" fillId="0" borderId="2" xfId="0" applyNumberFormat="1" applyFont="1" applyFill="1" applyBorder="1" applyAlignment="1">
      <alignment horizontal="right" vertical="top" wrapText="1"/>
    </xf>
    <xf numFmtId="164" fontId="10" fillId="0" borderId="2" xfId="0" applyNumberFormat="1" applyFont="1" applyFill="1" applyBorder="1" applyAlignment="1">
      <alignment horizontal="right" vertical="top" wrapText="1"/>
    </xf>
    <xf numFmtId="0" fontId="12" fillId="7" borderId="2" xfId="0" applyFont="1" applyFill="1" applyBorder="1" applyAlignment="1">
      <alignment horizontal="left" vertical="top" wrapText="1"/>
    </xf>
    <xf numFmtId="0" fontId="12" fillId="7" borderId="2" xfId="0" applyNumberFormat="1" applyFont="1" applyFill="1" applyBorder="1" applyAlignment="1">
      <alignment horizontal="left" vertical="top" wrapText="1"/>
    </xf>
    <xf numFmtId="0" fontId="13" fillId="7" borderId="2" xfId="0" applyFont="1" applyFill="1" applyBorder="1" applyAlignment="1">
      <alignment horizontal="center" vertical="top" wrapText="1"/>
    </xf>
    <xf numFmtId="4" fontId="15" fillId="7" borderId="2" xfId="0" applyNumberFormat="1" applyFont="1" applyFill="1" applyBorder="1" applyAlignment="1">
      <alignment horizontal="right" vertical="top" wrapText="1"/>
    </xf>
    <xf numFmtId="164" fontId="16" fillId="7" borderId="2" xfId="0" applyNumberFormat="1" applyFont="1" applyFill="1" applyBorder="1" applyAlignment="1">
      <alignment horizontal="right" vertical="top" wrapText="1"/>
    </xf>
    <xf numFmtId="164" fontId="25" fillId="0" borderId="2" xfId="0" applyNumberFormat="1" applyFont="1" applyFill="1" applyBorder="1" applyAlignment="1">
      <alignment horizontal="right" vertical="top" wrapText="1"/>
    </xf>
    <xf numFmtId="0" fontId="17" fillId="8" borderId="2" xfId="0" applyFont="1" applyFill="1" applyBorder="1" applyAlignment="1">
      <alignment horizontal="left" vertical="top" wrapText="1"/>
    </xf>
    <xf numFmtId="0" fontId="17" fillId="8" borderId="2" xfId="0" applyNumberFormat="1" applyFont="1" applyFill="1" applyBorder="1" applyAlignment="1">
      <alignment horizontal="left" vertical="top" wrapText="1"/>
    </xf>
    <xf numFmtId="0" fontId="18" fillId="8" borderId="2" xfId="0" applyFont="1" applyFill="1" applyBorder="1" applyAlignment="1">
      <alignment horizontal="center" vertical="top" wrapText="1"/>
    </xf>
    <xf numFmtId="164" fontId="25" fillId="7" borderId="2" xfId="0" applyNumberFormat="1" applyFont="1" applyFill="1" applyBorder="1" applyAlignment="1">
      <alignment horizontal="right" vertical="top" wrapText="1"/>
    </xf>
    <xf numFmtId="164" fontId="16" fillId="0" borderId="2" xfId="0" applyNumberFormat="1" applyFont="1" applyFill="1" applyBorder="1" applyAlignment="1">
      <alignment horizontal="right" vertical="top" wrapText="1"/>
    </xf>
    <xf numFmtId="1" fontId="5" fillId="9" borderId="2" xfId="1" applyNumberFormat="1" applyFont="1" applyFill="1" applyBorder="1" applyAlignment="1">
      <alignment horizontal="right" vertical="top" wrapText="1"/>
    </xf>
    <xf numFmtId="1" fontId="6" fillId="6" borderId="2" xfId="1" applyNumberFormat="1" applyFont="1" applyFill="1" applyBorder="1" applyAlignment="1">
      <alignment horizontal="left" vertical="top" wrapText="1"/>
    </xf>
    <xf numFmtId="164" fontId="10" fillId="6" borderId="2" xfId="0" applyNumberFormat="1" applyFont="1" applyFill="1" applyBorder="1" applyAlignment="1">
      <alignment horizontal="right" vertical="top" wrapText="1"/>
    </xf>
    <xf numFmtId="1" fontId="12" fillId="7" borderId="2" xfId="1" applyNumberFormat="1" applyFont="1" applyFill="1" applyBorder="1" applyAlignment="1">
      <alignment horizontal="left" vertical="top" wrapText="1"/>
    </xf>
    <xf numFmtId="1" fontId="12" fillId="7" borderId="2" xfId="0" applyNumberFormat="1" applyFont="1" applyFill="1" applyBorder="1" applyAlignment="1">
      <alignment horizontal="left" vertical="top" wrapText="1"/>
    </xf>
    <xf numFmtId="1" fontId="6" fillId="6" borderId="2" xfId="0" applyNumberFormat="1" applyFont="1" applyFill="1" applyBorder="1" applyAlignment="1">
      <alignment horizontal="left" vertical="top" wrapText="1"/>
    </xf>
    <xf numFmtId="1" fontId="17" fillId="8" borderId="2"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1" fontId="12" fillId="0" borderId="2" xfId="1" applyNumberFormat="1" applyFont="1" applyFill="1" applyBorder="1" applyAlignment="1">
      <alignment horizontal="left" vertical="top" wrapText="1"/>
    </xf>
    <xf numFmtId="0" fontId="7" fillId="0" borderId="2" xfId="0" applyFont="1" applyFill="1" applyBorder="1" applyAlignment="1">
      <alignment horizontal="center" vertical="top" wrapText="1"/>
    </xf>
    <xf numFmtId="1" fontId="17" fillId="8" borderId="2" xfId="1" applyNumberFormat="1" applyFont="1" applyFill="1" applyBorder="1" applyAlignment="1">
      <alignment horizontal="left" vertical="top" wrapText="1"/>
    </xf>
    <xf numFmtId="0" fontId="6" fillId="6" borderId="2" xfId="0" applyNumberFormat="1" applyFont="1" applyFill="1" applyBorder="1" applyAlignment="1">
      <alignment horizontal="left" vertical="top" wrapText="1"/>
    </xf>
    <xf numFmtId="0" fontId="24" fillId="4" borderId="2" xfId="0" applyFont="1" applyFill="1" applyBorder="1" applyAlignment="1">
      <alignment horizontal="center" vertical="top" wrapText="1"/>
    </xf>
    <xf numFmtId="1" fontId="24" fillId="4" borderId="2" xfId="1" applyNumberFormat="1" applyFont="1" applyFill="1" applyBorder="1" applyAlignment="1">
      <alignment horizontal="center" vertical="top" wrapText="1"/>
    </xf>
    <xf numFmtId="0" fontId="14" fillId="7" borderId="2" xfId="0" applyFont="1" applyFill="1" applyBorder="1" applyAlignment="1">
      <alignment horizontal="right" vertical="top" wrapText="1"/>
    </xf>
    <xf numFmtId="0" fontId="1" fillId="9" borderId="2" xfId="0" applyFont="1" applyFill="1" applyBorder="1" applyAlignment="1">
      <alignment horizontal="right" vertical="top" wrapText="1"/>
    </xf>
    <xf numFmtId="0" fontId="12" fillId="7" borderId="2" xfId="0" applyFont="1" applyFill="1" applyBorder="1" applyAlignment="1">
      <alignment horizontal="center" vertical="top" wrapText="1"/>
    </xf>
    <xf numFmtId="0" fontId="21" fillId="4" borderId="0" xfId="0" applyFont="1" applyFill="1" applyAlignment="1">
      <alignment horizontal="right" vertical="top" wrapText="1"/>
    </xf>
    <xf numFmtId="0" fontId="24" fillId="4" borderId="0" xfId="0" applyFont="1" applyFill="1" applyAlignment="1">
      <alignment horizontal="center" vertical="top" wrapText="1"/>
    </xf>
    <xf numFmtId="0" fontId="0" fillId="5" borderId="0" xfId="0" applyFill="1"/>
    <xf numFmtId="0" fontId="11" fillId="3" borderId="0" xfId="0" applyFont="1" applyFill="1" applyAlignment="1">
      <alignment horizontal="left" vertical="top" wrapText="1"/>
    </xf>
    <xf numFmtId="4" fontId="11" fillId="3" borderId="0" xfId="0" applyNumberFormat="1" applyFont="1" applyFill="1" applyAlignment="1">
      <alignment horizontal="right" vertical="top" wrapText="1"/>
    </xf>
    <xf numFmtId="0" fontId="0" fillId="0" borderId="0" xfId="0"/>
    <xf numFmtId="0" fontId="1" fillId="3"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9" fillId="4" borderId="0" xfId="0" applyFont="1" applyFill="1" applyAlignment="1">
      <alignment horizontal="left" vertical="top" wrapText="1"/>
    </xf>
    <xf numFmtId="0" fontId="0" fillId="5" borderId="0" xfId="0" applyFill="1"/>
    <xf numFmtId="0" fontId="11" fillId="4" borderId="0" xfId="0" applyFont="1" applyFill="1" applyAlignment="1">
      <alignment horizontal="left" vertical="top" wrapText="1"/>
    </xf>
    <xf numFmtId="164" fontId="11" fillId="3" borderId="0" xfId="0" applyNumberFormat="1" applyFont="1" applyFill="1" applyAlignment="1">
      <alignment horizontal="right" vertical="top" wrapText="1"/>
    </xf>
    <xf numFmtId="0" fontId="6" fillId="10" borderId="1" xfId="0" applyFont="1" applyFill="1" applyBorder="1" applyAlignment="1">
      <alignment horizontal="left" vertical="top" wrapText="1"/>
    </xf>
    <xf numFmtId="0" fontId="6" fillId="10" borderId="1" xfId="0" applyFont="1" applyFill="1" applyBorder="1" applyAlignment="1">
      <alignment horizontal="center" vertical="top" wrapText="1"/>
    </xf>
    <xf numFmtId="0" fontId="6" fillId="10" borderId="1" xfId="0" applyFont="1" applyFill="1" applyBorder="1" applyAlignment="1">
      <alignment horizontal="right" vertical="top" wrapText="1"/>
    </xf>
    <xf numFmtId="4" fontId="6" fillId="10" borderId="1" xfId="0" applyNumberFormat="1" applyFont="1" applyFill="1" applyBorder="1" applyAlignment="1">
      <alignment horizontal="right" vertical="top" wrapText="1"/>
    </xf>
    <xf numFmtId="164" fontId="6" fillId="10" borderId="1" xfId="0" applyNumberFormat="1" applyFont="1" applyFill="1" applyBorder="1" applyAlignment="1">
      <alignment horizontal="right" vertical="top" wrapText="1"/>
    </xf>
    <xf numFmtId="164" fontId="12" fillId="2" borderId="1" xfId="0" applyNumberFormat="1" applyFont="1" applyFill="1" applyBorder="1" applyAlignment="1">
      <alignment horizontal="right" vertical="top" wrapText="1"/>
    </xf>
    <xf numFmtId="0" fontId="12" fillId="11" borderId="1" xfId="0" applyFont="1" applyFill="1" applyBorder="1" applyAlignment="1">
      <alignment horizontal="left" vertical="top" wrapText="1"/>
    </xf>
    <xf numFmtId="0" fontId="12" fillId="11" borderId="1" xfId="0" applyFont="1" applyFill="1" applyBorder="1" applyAlignment="1">
      <alignment horizontal="center" vertical="top" wrapText="1"/>
    </xf>
    <xf numFmtId="0" fontId="12" fillId="11" borderId="1" xfId="0" applyFont="1" applyFill="1" applyBorder="1" applyAlignment="1">
      <alignment horizontal="right" vertical="top" wrapText="1"/>
    </xf>
    <xf numFmtId="4" fontId="12" fillId="11" borderId="1" xfId="0" applyNumberFormat="1" applyFont="1" applyFill="1" applyBorder="1" applyAlignment="1">
      <alignment horizontal="right" vertical="top" wrapText="1"/>
    </xf>
    <xf numFmtId="164" fontId="12" fillId="11" borderId="1" xfId="0" applyNumberFormat="1" applyFont="1" applyFill="1" applyBorder="1" applyAlignment="1">
      <alignment horizontal="right" vertical="top" wrapText="1"/>
    </xf>
    <xf numFmtId="1" fontId="11" fillId="3" borderId="0" xfId="0" applyNumberFormat="1" applyFont="1" applyFill="1" applyAlignment="1">
      <alignment horizontal="left" vertical="top" wrapText="1"/>
    </xf>
    <xf numFmtId="1" fontId="1" fillId="3" borderId="1" xfId="0" applyNumberFormat="1" applyFont="1" applyFill="1" applyBorder="1" applyAlignment="1">
      <alignment horizontal="right" vertical="top" wrapText="1"/>
    </xf>
    <xf numFmtId="1" fontId="6" fillId="10"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1" fontId="0" fillId="0" borderId="0" xfId="0" applyNumberFormat="1"/>
    <xf numFmtId="0" fontId="12" fillId="2" borderId="1" xfId="0" applyNumberFormat="1" applyFont="1" applyFill="1" applyBorder="1" applyAlignment="1">
      <alignment horizontal="left" vertical="top" wrapText="1"/>
    </xf>
    <xf numFmtId="0" fontId="12" fillId="11" borderId="1" xfId="0" applyNumberFormat="1" applyFont="1" applyFill="1" applyBorder="1" applyAlignment="1">
      <alignment horizontal="left" vertical="top" wrapText="1"/>
    </xf>
    <xf numFmtId="0" fontId="21" fillId="4" borderId="0" xfId="0" applyFont="1" applyFill="1" applyAlignment="1">
      <alignment vertical="top" wrapText="1"/>
    </xf>
    <xf numFmtId="4" fontId="22" fillId="4" borderId="0" xfId="0" applyNumberFormat="1" applyFont="1" applyFill="1" applyAlignment="1">
      <alignment vertical="top" wrapText="1"/>
    </xf>
    <xf numFmtId="4" fontId="20" fillId="4" borderId="0" xfId="0" applyNumberFormat="1" applyFont="1" applyFill="1" applyAlignment="1">
      <alignment horizontal="center" vertical="top" wrapText="1"/>
    </xf>
    <xf numFmtId="0" fontId="24" fillId="4" borderId="0" xfId="0" applyFont="1" applyFill="1" applyAlignment="1">
      <alignment vertical="top" wrapText="1"/>
    </xf>
    <xf numFmtId="0" fontId="0" fillId="5" borderId="0" xfId="0" applyFill="1" applyAlignment="1"/>
    <xf numFmtId="0" fontId="3" fillId="9" borderId="3" xfId="0" applyFont="1" applyFill="1" applyBorder="1" applyAlignment="1">
      <alignment horizontal="left" vertical="top" wrapText="1"/>
    </xf>
    <xf numFmtId="0" fontId="21" fillId="4" borderId="0" xfId="0" applyFont="1" applyFill="1" applyAlignment="1">
      <alignment horizontal="right" vertical="top" wrapText="1"/>
    </xf>
    <xf numFmtId="0" fontId="19" fillId="4" borderId="0" xfId="0" applyFont="1" applyFill="1" applyAlignment="1">
      <alignment horizontal="left" vertical="top" wrapText="1"/>
    </xf>
    <xf numFmtId="0" fontId="24" fillId="4" borderId="0" xfId="0" applyFont="1" applyFill="1" applyAlignment="1">
      <alignment horizontal="center" vertical="top" wrapText="1"/>
    </xf>
    <xf numFmtId="0" fontId="0" fillId="5" borderId="0" xfId="0" applyFill="1"/>
    <xf numFmtId="0" fontId="11" fillId="4" borderId="0" xfId="0" applyFont="1" applyFill="1" applyAlignment="1">
      <alignment horizontal="left" vertical="top" wrapText="1"/>
    </xf>
    <xf numFmtId="0" fontId="2" fillId="4" borderId="0" xfId="0" applyFont="1" applyFill="1" applyAlignment="1">
      <alignment horizontal="center" wrapText="1"/>
    </xf>
    <xf numFmtId="4" fontId="22" fillId="4" borderId="0" xfId="0" applyNumberFormat="1" applyFont="1" applyFill="1" applyAlignment="1">
      <alignment horizontal="right" vertical="top" wrapText="1"/>
    </xf>
    <xf numFmtId="0" fontId="27" fillId="4" borderId="0" xfId="0" applyFont="1" applyFill="1" applyAlignment="1">
      <alignment horizontal="right" vertical="top" wrapText="1"/>
    </xf>
    <xf numFmtId="0" fontId="1" fillId="4" borderId="0" xfId="0" applyFont="1" applyFill="1" applyAlignment="1">
      <alignment horizontal="right" vertical="top" wrapText="1"/>
    </xf>
    <xf numFmtId="17" fontId="1" fillId="4" borderId="0" xfId="0" applyNumberFormat="1" applyFont="1" applyFill="1" applyAlignment="1">
      <alignment horizontal="left" vertical="top" wrapText="1"/>
    </xf>
    <xf numFmtId="0" fontId="1" fillId="4" borderId="0" xfId="0" applyFont="1" applyFill="1" applyAlignment="1">
      <alignment horizontal="left" vertical="top" wrapText="1"/>
    </xf>
    <xf numFmtId="0" fontId="11" fillId="4" borderId="0" xfId="0" applyFont="1" applyFill="1" applyAlignment="1">
      <alignment horizontal="right" vertical="top" wrapText="1"/>
    </xf>
    <xf numFmtId="0" fontId="19" fillId="4" borderId="0" xfId="0" applyFont="1" applyFill="1" applyAlignment="1">
      <alignment horizontal="right" vertical="top" wrapText="1"/>
    </xf>
    <xf numFmtId="0" fontId="27" fillId="4" borderId="0" xfId="0" applyFont="1" applyFill="1" applyAlignment="1">
      <alignment horizontal="right" vertical="top"/>
    </xf>
    <xf numFmtId="0" fontId="11" fillId="3" borderId="0" xfId="0" applyFont="1" applyFill="1" applyAlignment="1">
      <alignment horizontal="left" vertical="top" wrapText="1"/>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942975"/>
    <xdr:pic>
      <xdr:nvPicPr>
        <xdr:cNvPr id="2" name="Imagem 1">
          <a:extLst>
            <a:ext uri="{FF2B5EF4-FFF2-40B4-BE49-F238E27FC236}">
              <a16:creationId xmlns=""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xdr:from>
      <xdr:col>0</xdr:col>
      <xdr:colOff>28575</xdr:colOff>
      <xdr:row>0</xdr:row>
      <xdr:rowOff>28575</xdr:rowOff>
    </xdr:from>
    <xdr:to>
      <xdr:col>1</xdr:col>
      <xdr:colOff>714375</xdr:colOff>
      <xdr:row>3</xdr:row>
      <xdr:rowOff>11906</xdr:rowOff>
    </xdr:to>
    <xdr:sp macro="" textlink="">
      <xdr:nvSpPr>
        <xdr:cNvPr id="3" name="Retângulo 2">
          <a:extLst>
            <a:ext uri="{FF2B5EF4-FFF2-40B4-BE49-F238E27FC236}">
              <a16:creationId xmlns="" xmlns:a16="http://schemas.microsoft.com/office/drawing/2014/main" id="{F3FB596C-E377-4C34-E7CD-DBD8A3D7520E}"/>
            </a:ext>
          </a:extLst>
        </xdr:cNvPr>
        <xdr:cNvSpPr/>
      </xdr:nvSpPr>
      <xdr:spPr>
        <a:xfrm>
          <a:off x="28575" y="28575"/>
          <a:ext cx="1447800" cy="10191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0</xdr:col>
      <xdr:colOff>366713</xdr:colOff>
      <xdr:row>0</xdr:row>
      <xdr:rowOff>259556</xdr:rowOff>
    </xdr:from>
    <xdr:to>
      <xdr:col>2</xdr:col>
      <xdr:colOff>185552</xdr:colOff>
      <xdr:row>2</xdr:row>
      <xdr:rowOff>142875</xdr:rowOff>
    </xdr:to>
    <xdr:pic>
      <xdr:nvPicPr>
        <xdr:cNvPr id="4" name="Imagem 3">
          <a:extLst>
            <a:ext uri="{FF2B5EF4-FFF2-40B4-BE49-F238E27FC236}">
              <a16:creationId xmlns="" xmlns:a16="http://schemas.microsoft.com/office/drawing/2014/main" id="{79F1F3C4-5CCB-4759-B4CE-3C8208B54B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6713" y="259556"/>
          <a:ext cx="1342839" cy="5381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714375</xdr:colOff>
      <xdr:row>3</xdr:row>
      <xdr:rowOff>11906</xdr:rowOff>
    </xdr:to>
    <xdr:sp macro="" textlink="">
      <xdr:nvSpPr>
        <xdr:cNvPr id="2" name="Retângulo 1">
          <a:extLst>
            <a:ext uri="{FF2B5EF4-FFF2-40B4-BE49-F238E27FC236}">
              <a16:creationId xmlns="" xmlns:a16="http://schemas.microsoft.com/office/drawing/2014/main" id="{B24AFE4E-E9E2-4584-90B8-4D1AD615D010}"/>
            </a:ext>
          </a:extLst>
        </xdr:cNvPr>
        <xdr:cNvSpPr/>
      </xdr:nvSpPr>
      <xdr:spPr>
        <a:xfrm>
          <a:off x="28575" y="28575"/>
          <a:ext cx="1447800" cy="869156"/>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0</xdr:col>
      <xdr:colOff>366713</xdr:colOff>
      <xdr:row>0</xdr:row>
      <xdr:rowOff>259556</xdr:rowOff>
    </xdr:from>
    <xdr:to>
      <xdr:col>2</xdr:col>
      <xdr:colOff>147452</xdr:colOff>
      <xdr:row>3</xdr:row>
      <xdr:rowOff>171450</xdr:rowOff>
    </xdr:to>
    <xdr:pic>
      <xdr:nvPicPr>
        <xdr:cNvPr id="3" name="Imagem 2">
          <a:extLst>
            <a:ext uri="{FF2B5EF4-FFF2-40B4-BE49-F238E27FC236}">
              <a16:creationId xmlns="" xmlns:a16="http://schemas.microsoft.com/office/drawing/2014/main" id="{E1DEE71D-EBCF-4534-A0B9-3CDE52405D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713" y="259556"/>
          <a:ext cx="1342839" cy="531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714375</xdr:colOff>
      <xdr:row>3</xdr:row>
      <xdr:rowOff>11906</xdr:rowOff>
    </xdr:to>
    <xdr:sp macro="" textlink="">
      <xdr:nvSpPr>
        <xdr:cNvPr id="2" name="Retângulo 1">
          <a:extLst>
            <a:ext uri="{FF2B5EF4-FFF2-40B4-BE49-F238E27FC236}">
              <a16:creationId xmlns="" xmlns:a16="http://schemas.microsoft.com/office/drawing/2014/main" id="{79DE592D-178E-453F-A1DD-B7A5FDCBFE8C}"/>
            </a:ext>
          </a:extLst>
        </xdr:cNvPr>
        <xdr:cNvSpPr/>
      </xdr:nvSpPr>
      <xdr:spPr>
        <a:xfrm>
          <a:off x="28575" y="28575"/>
          <a:ext cx="1447800" cy="869156"/>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0</xdr:col>
      <xdr:colOff>366713</xdr:colOff>
      <xdr:row>0</xdr:row>
      <xdr:rowOff>259556</xdr:rowOff>
    </xdr:from>
    <xdr:to>
      <xdr:col>2</xdr:col>
      <xdr:colOff>185552</xdr:colOff>
      <xdr:row>3</xdr:row>
      <xdr:rowOff>171450</xdr:rowOff>
    </xdr:to>
    <xdr:pic>
      <xdr:nvPicPr>
        <xdr:cNvPr id="3" name="Imagem 2">
          <a:extLst>
            <a:ext uri="{FF2B5EF4-FFF2-40B4-BE49-F238E27FC236}">
              <a16:creationId xmlns="" xmlns:a16="http://schemas.microsoft.com/office/drawing/2014/main" id="{7317E334-EB3C-4A6F-AE48-71F48DCF4F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713" y="259556"/>
          <a:ext cx="1342839" cy="53101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30"/>
  <sheetViews>
    <sheetView tabSelected="1" showWhiteSpace="0" view="pageBreakPreview" zoomScaleNormal="80" zoomScaleSheetLayoutView="100" workbookViewId="0">
      <selection activeCell="J11" sqref="J11"/>
    </sheetView>
  </sheetViews>
  <sheetFormatPr defaultRowHeight="14.25" x14ac:dyDescent="0.2"/>
  <cols>
    <col min="1" max="2" width="10" style="7" bestFit="1" customWidth="1"/>
    <col min="3" max="3" width="13.25" style="7" bestFit="1" customWidth="1"/>
    <col min="4" max="4" width="61.625" style="7" customWidth="1"/>
    <col min="5" max="5" width="8" style="7" bestFit="1" customWidth="1"/>
    <col min="6" max="10" width="13" style="7" bestFit="1" customWidth="1"/>
    <col min="11" max="16384" width="9" style="7"/>
  </cols>
  <sheetData>
    <row r="1" spans="1:11" ht="27.75" customHeight="1" x14ac:dyDescent="0.2">
      <c r="A1" s="6"/>
      <c r="B1" s="6"/>
      <c r="C1" s="6"/>
      <c r="D1" s="6" t="s">
        <v>2689</v>
      </c>
      <c r="E1" s="106" t="s">
        <v>2692</v>
      </c>
      <c r="F1" s="106"/>
      <c r="G1" s="107">
        <v>45778</v>
      </c>
      <c r="H1" s="108"/>
      <c r="I1" s="108"/>
      <c r="J1" s="108"/>
    </row>
    <row r="2" spans="1:11" ht="23.25" customHeight="1" x14ac:dyDescent="0.2">
      <c r="A2" s="8"/>
      <c r="B2" s="8"/>
      <c r="C2" s="8"/>
      <c r="D2" s="102" t="s">
        <v>2690</v>
      </c>
      <c r="E2" s="109" t="s">
        <v>2691</v>
      </c>
      <c r="F2" s="110"/>
      <c r="G2" s="99" t="s">
        <v>0</v>
      </c>
      <c r="H2" s="99"/>
      <c r="I2" s="99"/>
      <c r="J2" s="99"/>
    </row>
    <row r="3" spans="1:11" ht="18.75" customHeight="1" x14ac:dyDescent="0.2">
      <c r="A3" s="8"/>
      <c r="B3" s="8"/>
      <c r="C3" s="8"/>
      <c r="D3" s="102"/>
      <c r="E3" s="13"/>
      <c r="F3" s="13" t="s">
        <v>2693</v>
      </c>
      <c r="G3" s="14">
        <v>1.5727</v>
      </c>
      <c r="H3" s="8"/>
      <c r="I3" s="8"/>
      <c r="J3" s="8"/>
    </row>
    <row r="4" spans="1:11" ht="20.25" customHeight="1" x14ac:dyDescent="0.2">
      <c r="A4" s="8"/>
      <c r="B4" s="8"/>
      <c r="C4" s="8"/>
      <c r="D4" s="102"/>
      <c r="E4" s="105"/>
      <c r="F4" s="105"/>
      <c r="G4" s="15"/>
      <c r="H4" s="15"/>
      <c r="I4" s="8"/>
      <c r="J4" s="8"/>
    </row>
    <row r="5" spans="1:11" s="71" customFormat="1" ht="20.25" customHeight="1" x14ac:dyDescent="0.2">
      <c r="A5" s="70"/>
      <c r="B5" s="70"/>
      <c r="C5" s="70"/>
      <c r="D5" s="72"/>
      <c r="E5" s="105"/>
      <c r="F5" s="105"/>
      <c r="G5" s="15"/>
      <c r="H5" s="15"/>
      <c r="I5" s="70"/>
      <c r="J5" s="70"/>
    </row>
    <row r="6" spans="1:11" ht="15" x14ac:dyDescent="0.25">
      <c r="A6" s="103"/>
      <c r="B6" s="101"/>
      <c r="C6" s="101"/>
      <c r="D6" s="101"/>
      <c r="E6" s="101"/>
      <c r="F6" s="101"/>
      <c r="G6" s="101"/>
      <c r="H6" s="101"/>
      <c r="I6" s="101"/>
      <c r="J6" s="101"/>
    </row>
    <row r="7" spans="1:11" ht="30" customHeight="1" x14ac:dyDescent="0.2">
      <c r="A7" s="25" t="s">
        <v>1</v>
      </c>
      <c r="B7" s="26" t="s">
        <v>2</v>
      </c>
      <c r="C7" s="25" t="s">
        <v>3</v>
      </c>
      <c r="D7" s="25" t="s">
        <v>4</v>
      </c>
      <c r="E7" s="27" t="s">
        <v>5</v>
      </c>
      <c r="F7" s="60" t="s">
        <v>2711</v>
      </c>
      <c r="G7" s="26" t="s">
        <v>7</v>
      </c>
      <c r="H7" s="26" t="s">
        <v>8</v>
      </c>
      <c r="I7" s="26" t="s">
        <v>9</v>
      </c>
      <c r="J7" s="26" t="s">
        <v>10</v>
      </c>
    </row>
    <row r="8" spans="1:11" ht="24" customHeight="1" x14ac:dyDescent="0.2">
      <c r="A8" s="28" t="s">
        <v>11</v>
      </c>
      <c r="B8" s="28" t="s">
        <v>12</v>
      </c>
      <c r="C8" s="28"/>
      <c r="D8" s="28" t="s">
        <v>13</v>
      </c>
      <c r="E8" s="29"/>
      <c r="F8" s="24"/>
      <c r="G8" s="30"/>
      <c r="H8" s="31"/>
      <c r="I8" s="32"/>
      <c r="J8" s="33"/>
      <c r="K8" s="23"/>
    </row>
    <row r="9" spans="1:11" ht="24" customHeight="1" x14ac:dyDescent="0.2">
      <c r="A9" s="28" t="s">
        <v>15</v>
      </c>
      <c r="B9" s="28" t="s">
        <v>12</v>
      </c>
      <c r="C9" s="28"/>
      <c r="D9" s="28" t="s">
        <v>16</v>
      </c>
      <c r="E9" s="29"/>
      <c r="F9" s="24"/>
      <c r="G9" s="30"/>
      <c r="H9" s="31"/>
      <c r="I9" s="32"/>
      <c r="J9" s="33"/>
      <c r="K9" s="23"/>
    </row>
    <row r="10" spans="1:11" ht="26.1" customHeight="1" x14ac:dyDescent="0.2">
      <c r="A10" s="34" t="s">
        <v>17</v>
      </c>
      <c r="B10" s="35">
        <v>10201</v>
      </c>
      <c r="C10" s="34" t="s">
        <v>18</v>
      </c>
      <c r="D10" s="34" t="s">
        <v>19</v>
      </c>
      <c r="E10" s="36" t="s">
        <v>20</v>
      </c>
      <c r="F10" s="24">
        <v>7920</v>
      </c>
      <c r="G10" s="37"/>
      <c r="H10" s="37"/>
      <c r="I10" s="37"/>
      <c r="J10" s="38"/>
    </row>
    <row r="11" spans="1:11" ht="24" customHeight="1" x14ac:dyDescent="0.2">
      <c r="A11" s="34" t="s">
        <v>21</v>
      </c>
      <c r="B11" s="35">
        <v>10202</v>
      </c>
      <c r="C11" s="34" t="s">
        <v>18</v>
      </c>
      <c r="D11" s="34" t="s">
        <v>22</v>
      </c>
      <c r="E11" s="36" t="s">
        <v>20</v>
      </c>
      <c r="F11" s="24">
        <v>13050</v>
      </c>
      <c r="G11" s="37"/>
      <c r="H11" s="37"/>
      <c r="I11" s="37"/>
      <c r="J11" s="38"/>
    </row>
    <row r="12" spans="1:11" ht="26.1" customHeight="1" x14ac:dyDescent="0.2">
      <c r="A12" s="34" t="s">
        <v>23</v>
      </c>
      <c r="B12" s="35">
        <v>10203</v>
      </c>
      <c r="C12" s="34" t="s">
        <v>18</v>
      </c>
      <c r="D12" s="34" t="s">
        <v>24</v>
      </c>
      <c r="E12" s="36" t="s">
        <v>20</v>
      </c>
      <c r="F12" s="24">
        <v>4230</v>
      </c>
      <c r="G12" s="37"/>
      <c r="H12" s="37"/>
      <c r="I12" s="37"/>
      <c r="J12" s="38"/>
    </row>
    <row r="13" spans="1:11" ht="24" customHeight="1" x14ac:dyDescent="0.2">
      <c r="A13" s="34" t="s">
        <v>25</v>
      </c>
      <c r="B13" s="35">
        <v>10204</v>
      </c>
      <c r="C13" s="34" t="s">
        <v>18</v>
      </c>
      <c r="D13" s="34" t="s">
        <v>26</v>
      </c>
      <c r="E13" s="36" t="s">
        <v>20</v>
      </c>
      <c r="F13" s="24">
        <v>3978</v>
      </c>
      <c r="G13" s="37"/>
      <c r="H13" s="37"/>
      <c r="I13" s="37"/>
      <c r="J13" s="38"/>
    </row>
    <row r="14" spans="1:11" ht="24" customHeight="1" x14ac:dyDescent="0.2">
      <c r="A14" s="34" t="s">
        <v>27</v>
      </c>
      <c r="B14" s="35">
        <v>10205</v>
      </c>
      <c r="C14" s="34" t="s">
        <v>18</v>
      </c>
      <c r="D14" s="34" t="s">
        <v>28</v>
      </c>
      <c r="E14" s="36" t="s">
        <v>20</v>
      </c>
      <c r="F14" s="24">
        <v>2550</v>
      </c>
      <c r="G14" s="37"/>
      <c r="H14" s="37"/>
      <c r="I14" s="37"/>
      <c r="J14" s="38"/>
    </row>
    <row r="15" spans="1:11" ht="24" customHeight="1" x14ac:dyDescent="0.2">
      <c r="A15" s="34" t="s">
        <v>29</v>
      </c>
      <c r="B15" s="35">
        <v>10206</v>
      </c>
      <c r="C15" s="34" t="s">
        <v>18</v>
      </c>
      <c r="D15" s="34" t="s">
        <v>30</v>
      </c>
      <c r="E15" s="36" t="s">
        <v>20</v>
      </c>
      <c r="F15" s="24">
        <v>23220</v>
      </c>
      <c r="G15" s="37"/>
      <c r="H15" s="37"/>
      <c r="I15" s="37"/>
      <c r="J15" s="38"/>
    </row>
    <row r="16" spans="1:11" ht="24" customHeight="1" x14ac:dyDescent="0.2">
      <c r="A16" s="34" t="s">
        <v>31</v>
      </c>
      <c r="B16" s="35">
        <v>10207</v>
      </c>
      <c r="C16" s="34" t="s">
        <v>18</v>
      </c>
      <c r="D16" s="34" t="s">
        <v>32</v>
      </c>
      <c r="E16" s="36" t="s">
        <v>20</v>
      </c>
      <c r="F16" s="24">
        <v>255</v>
      </c>
      <c r="G16" s="37"/>
      <c r="H16" s="37"/>
      <c r="I16" s="37"/>
      <c r="J16" s="38"/>
    </row>
    <row r="17" spans="1:10" ht="24" customHeight="1" x14ac:dyDescent="0.2">
      <c r="A17" s="34" t="s">
        <v>33</v>
      </c>
      <c r="B17" s="35">
        <v>10208</v>
      </c>
      <c r="C17" s="34" t="s">
        <v>18</v>
      </c>
      <c r="D17" s="34" t="s">
        <v>34</v>
      </c>
      <c r="E17" s="36" t="s">
        <v>20</v>
      </c>
      <c r="F17" s="24">
        <v>16470</v>
      </c>
      <c r="G17" s="37"/>
      <c r="H17" s="37"/>
      <c r="I17" s="37"/>
      <c r="J17" s="38"/>
    </row>
    <row r="18" spans="1:10" ht="24" customHeight="1" x14ac:dyDescent="0.2">
      <c r="A18" s="34" t="s">
        <v>35</v>
      </c>
      <c r="B18" s="35">
        <v>10209</v>
      </c>
      <c r="C18" s="34" t="s">
        <v>18</v>
      </c>
      <c r="D18" s="34" t="s">
        <v>36</v>
      </c>
      <c r="E18" s="36" t="s">
        <v>37</v>
      </c>
      <c r="F18" s="24">
        <v>3240</v>
      </c>
      <c r="G18" s="37"/>
      <c r="H18" s="37"/>
      <c r="I18" s="37"/>
      <c r="J18" s="38"/>
    </row>
    <row r="19" spans="1:10" ht="26.1" customHeight="1" x14ac:dyDescent="0.2">
      <c r="A19" s="34" t="s">
        <v>38</v>
      </c>
      <c r="B19" s="35">
        <v>10210</v>
      </c>
      <c r="C19" s="34" t="s">
        <v>18</v>
      </c>
      <c r="D19" s="34" t="s">
        <v>39</v>
      </c>
      <c r="E19" s="36" t="s">
        <v>37</v>
      </c>
      <c r="F19" s="24">
        <v>900</v>
      </c>
      <c r="G19" s="37"/>
      <c r="H19" s="37"/>
      <c r="I19" s="37"/>
      <c r="J19" s="38"/>
    </row>
    <row r="20" spans="1:10" ht="26.1" customHeight="1" x14ac:dyDescent="0.2">
      <c r="A20" s="34" t="s">
        <v>40</v>
      </c>
      <c r="B20" s="35">
        <v>10212</v>
      </c>
      <c r="C20" s="34" t="s">
        <v>18</v>
      </c>
      <c r="D20" s="34" t="s">
        <v>41</v>
      </c>
      <c r="E20" s="36" t="s">
        <v>20</v>
      </c>
      <c r="F20" s="24">
        <v>7854</v>
      </c>
      <c r="G20" s="37"/>
      <c r="H20" s="37"/>
      <c r="I20" s="37"/>
      <c r="J20" s="38"/>
    </row>
    <row r="21" spans="1:10" ht="39" customHeight="1" x14ac:dyDescent="0.2">
      <c r="A21" s="34" t="s">
        <v>42</v>
      </c>
      <c r="B21" s="35">
        <v>10213</v>
      </c>
      <c r="C21" s="34" t="s">
        <v>18</v>
      </c>
      <c r="D21" s="34" t="s">
        <v>43</v>
      </c>
      <c r="E21" s="36" t="s">
        <v>20</v>
      </c>
      <c r="F21" s="24">
        <v>4641</v>
      </c>
      <c r="G21" s="37"/>
      <c r="H21" s="37"/>
      <c r="I21" s="37"/>
      <c r="J21" s="38"/>
    </row>
    <row r="22" spans="1:10" ht="26.1" customHeight="1" x14ac:dyDescent="0.2">
      <c r="A22" s="34" t="s">
        <v>44</v>
      </c>
      <c r="B22" s="35">
        <v>10214</v>
      </c>
      <c r="C22" s="34" t="s">
        <v>18</v>
      </c>
      <c r="D22" s="34" t="s">
        <v>45</v>
      </c>
      <c r="E22" s="36" t="s">
        <v>20</v>
      </c>
      <c r="F22" s="24">
        <v>5529</v>
      </c>
      <c r="G22" s="37"/>
      <c r="H22" s="37"/>
      <c r="I22" s="37"/>
      <c r="J22" s="38"/>
    </row>
    <row r="23" spans="1:10" ht="24" customHeight="1" x14ac:dyDescent="0.2">
      <c r="A23" s="34" t="s">
        <v>46</v>
      </c>
      <c r="B23" s="35">
        <v>10215</v>
      </c>
      <c r="C23" s="34" t="s">
        <v>18</v>
      </c>
      <c r="D23" s="34" t="s">
        <v>47</v>
      </c>
      <c r="E23" s="36" t="s">
        <v>20</v>
      </c>
      <c r="F23" s="24">
        <v>2652</v>
      </c>
      <c r="G23" s="37"/>
      <c r="H23" s="37"/>
      <c r="I23" s="37"/>
      <c r="J23" s="38"/>
    </row>
    <row r="24" spans="1:10" ht="24" customHeight="1" x14ac:dyDescent="0.2">
      <c r="A24" s="34" t="s">
        <v>48</v>
      </c>
      <c r="B24" s="35">
        <v>10216</v>
      </c>
      <c r="C24" s="34" t="s">
        <v>18</v>
      </c>
      <c r="D24" s="34" t="s">
        <v>49</v>
      </c>
      <c r="E24" s="36" t="s">
        <v>50</v>
      </c>
      <c r="F24" s="24">
        <v>2235</v>
      </c>
      <c r="G24" s="37"/>
      <c r="H24" s="37"/>
      <c r="I24" s="37"/>
      <c r="J24" s="38"/>
    </row>
    <row r="25" spans="1:10" ht="24" customHeight="1" x14ac:dyDescent="0.2">
      <c r="A25" s="34" t="s">
        <v>51</v>
      </c>
      <c r="B25" s="35">
        <v>10218</v>
      </c>
      <c r="C25" s="34" t="s">
        <v>18</v>
      </c>
      <c r="D25" s="34" t="s">
        <v>52</v>
      </c>
      <c r="E25" s="36" t="s">
        <v>20</v>
      </c>
      <c r="F25" s="24">
        <v>6165</v>
      </c>
      <c r="G25" s="37"/>
      <c r="H25" s="37"/>
      <c r="I25" s="37"/>
      <c r="J25" s="38"/>
    </row>
    <row r="26" spans="1:10" ht="26.1" customHeight="1" x14ac:dyDescent="0.2">
      <c r="A26" s="34" t="s">
        <v>53</v>
      </c>
      <c r="B26" s="35">
        <v>10219</v>
      </c>
      <c r="C26" s="34" t="s">
        <v>18</v>
      </c>
      <c r="D26" s="34" t="s">
        <v>54</v>
      </c>
      <c r="E26" s="36" t="s">
        <v>37</v>
      </c>
      <c r="F26" s="24">
        <v>900</v>
      </c>
      <c r="G26" s="37"/>
      <c r="H26" s="37"/>
      <c r="I26" s="37"/>
      <c r="J26" s="38"/>
    </row>
    <row r="27" spans="1:10" ht="26.1" customHeight="1" x14ac:dyDescent="0.2">
      <c r="A27" s="34" t="s">
        <v>55</v>
      </c>
      <c r="B27" s="35">
        <v>10220</v>
      </c>
      <c r="C27" s="34" t="s">
        <v>18</v>
      </c>
      <c r="D27" s="34" t="s">
        <v>56</v>
      </c>
      <c r="E27" s="36" t="s">
        <v>20</v>
      </c>
      <c r="F27" s="24">
        <v>1674</v>
      </c>
      <c r="G27" s="37"/>
      <c r="H27" s="37"/>
      <c r="I27" s="37"/>
      <c r="J27" s="38"/>
    </row>
    <row r="28" spans="1:10" ht="24" customHeight="1" x14ac:dyDescent="0.2">
      <c r="A28" s="34" t="s">
        <v>57</v>
      </c>
      <c r="B28" s="35">
        <v>10221</v>
      </c>
      <c r="C28" s="34" t="s">
        <v>18</v>
      </c>
      <c r="D28" s="34" t="s">
        <v>58</v>
      </c>
      <c r="E28" s="36" t="s">
        <v>59</v>
      </c>
      <c r="F28" s="24">
        <v>1716</v>
      </c>
      <c r="G28" s="37"/>
      <c r="H28" s="37"/>
      <c r="I28" s="37"/>
      <c r="J28" s="38"/>
    </row>
    <row r="29" spans="1:10" ht="26.1" customHeight="1" x14ac:dyDescent="0.2">
      <c r="A29" s="34" t="s">
        <v>60</v>
      </c>
      <c r="B29" s="35">
        <v>10222</v>
      </c>
      <c r="C29" s="34" t="s">
        <v>18</v>
      </c>
      <c r="D29" s="34" t="s">
        <v>61</v>
      </c>
      <c r="E29" s="36" t="s">
        <v>20</v>
      </c>
      <c r="F29" s="24">
        <v>1275</v>
      </c>
      <c r="G29" s="37"/>
      <c r="H29" s="37"/>
      <c r="I29" s="37"/>
      <c r="J29" s="38"/>
    </row>
    <row r="30" spans="1:10" ht="24" customHeight="1" x14ac:dyDescent="0.2">
      <c r="A30" s="34" t="s">
        <v>62</v>
      </c>
      <c r="B30" s="35">
        <v>10223</v>
      </c>
      <c r="C30" s="34" t="s">
        <v>18</v>
      </c>
      <c r="D30" s="34" t="s">
        <v>63</v>
      </c>
      <c r="E30" s="36" t="s">
        <v>59</v>
      </c>
      <c r="F30" s="24">
        <v>3306</v>
      </c>
      <c r="G30" s="37"/>
      <c r="H30" s="37"/>
      <c r="I30" s="37"/>
      <c r="J30" s="38"/>
    </row>
    <row r="31" spans="1:10" ht="26.1" customHeight="1" x14ac:dyDescent="0.2">
      <c r="A31" s="34" t="s">
        <v>64</v>
      </c>
      <c r="B31" s="35">
        <v>10224</v>
      </c>
      <c r="C31" s="34" t="s">
        <v>18</v>
      </c>
      <c r="D31" s="34" t="s">
        <v>65</v>
      </c>
      <c r="E31" s="36" t="s">
        <v>20</v>
      </c>
      <c r="F31" s="24">
        <v>1224</v>
      </c>
      <c r="G31" s="37"/>
      <c r="H31" s="37"/>
      <c r="I31" s="37"/>
      <c r="J31" s="38"/>
    </row>
    <row r="32" spans="1:10" ht="24" customHeight="1" x14ac:dyDescent="0.2">
      <c r="A32" s="34" t="s">
        <v>66</v>
      </c>
      <c r="B32" s="35">
        <v>10225</v>
      </c>
      <c r="C32" s="34" t="s">
        <v>18</v>
      </c>
      <c r="D32" s="34" t="s">
        <v>67</v>
      </c>
      <c r="E32" s="36" t="s">
        <v>20</v>
      </c>
      <c r="F32" s="24">
        <v>2418</v>
      </c>
      <c r="G32" s="37"/>
      <c r="H32" s="37"/>
      <c r="I32" s="37"/>
      <c r="J32" s="38"/>
    </row>
    <row r="33" spans="1:10" ht="24" customHeight="1" x14ac:dyDescent="0.2">
      <c r="A33" s="34" t="s">
        <v>68</v>
      </c>
      <c r="B33" s="35">
        <v>10226</v>
      </c>
      <c r="C33" s="34" t="s">
        <v>18</v>
      </c>
      <c r="D33" s="34" t="s">
        <v>69</v>
      </c>
      <c r="E33" s="36" t="s">
        <v>59</v>
      </c>
      <c r="F33" s="24">
        <v>15</v>
      </c>
      <c r="G33" s="37"/>
      <c r="H33" s="37"/>
      <c r="I33" s="37"/>
      <c r="J33" s="38"/>
    </row>
    <row r="34" spans="1:10" ht="26.1" customHeight="1" x14ac:dyDescent="0.2">
      <c r="A34" s="34" t="s">
        <v>70</v>
      </c>
      <c r="B34" s="35">
        <v>10227</v>
      </c>
      <c r="C34" s="34" t="s">
        <v>18</v>
      </c>
      <c r="D34" s="34" t="s">
        <v>71</v>
      </c>
      <c r="E34" s="36" t="s">
        <v>59</v>
      </c>
      <c r="F34" s="24">
        <v>51</v>
      </c>
      <c r="G34" s="37"/>
      <c r="H34" s="37"/>
      <c r="I34" s="37"/>
      <c r="J34" s="38"/>
    </row>
    <row r="35" spans="1:10" ht="26.1" customHeight="1" x14ac:dyDescent="0.2">
      <c r="A35" s="34" t="s">
        <v>72</v>
      </c>
      <c r="B35" s="35">
        <v>10228</v>
      </c>
      <c r="C35" s="34" t="s">
        <v>18</v>
      </c>
      <c r="D35" s="34" t="s">
        <v>73</v>
      </c>
      <c r="E35" s="36" t="s">
        <v>20</v>
      </c>
      <c r="F35" s="24">
        <v>2052</v>
      </c>
      <c r="G35" s="37"/>
      <c r="H35" s="37"/>
      <c r="I35" s="37"/>
      <c r="J35" s="38"/>
    </row>
    <row r="36" spans="1:10" ht="24" customHeight="1" x14ac:dyDescent="0.2">
      <c r="A36" s="34" t="s">
        <v>74</v>
      </c>
      <c r="B36" s="35">
        <v>10229</v>
      </c>
      <c r="C36" s="34" t="s">
        <v>18</v>
      </c>
      <c r="D36" s="34" t="s">
        <v>75</v>
      </c>
      <c r="E36" s="36" t="s">
        <v>59</v>
      </c>
      <c r="F36" s="24">
        <v>255</v>
      </c>
      <c r="G36" s="37"/>
      <c r="H36" s="37"/>
      <c r="I36" s="37"/>
      <c r="J36" s="38"/>
    </row>
    <row r="37" spans="1:10" ht="24" customHeight="1" x14ac:dyDescent="0.2">
      <c r="A37" s="34" t="s">
        <v>76</v>
      </c>
      <c r="B37" s="35">
        <v>10230</v>
      </c>
      <c r="C37" s="34" t="s">
        <v>18</v>
      </c>
      <c r="D37" s="34" t="s">
        <v>77</v>
      </c>
      <c r="E37" s="36" t="s">
        <v>20</v>
      </c>
      <c r="F37" s="24">
        <v>210060</v>
      </c>
      <c r="G37" s="37"/>
      <c r="H37" s="37"/>
      <c r="I37" s="37"/>
      <c r="J37" s="38"/>
    </row>
    <row r="38" spans="1:10" ht="24" customHeight="1" x14ac:dyDescent="0.2">
      <c r="A38" s="34" t="s">
        <v>78</v>
      </c>
      <c r="B38" s="35">
        <v>10234</v>
      </c>
      <c r="C38" s="34" t="s">
        <v>18</v>
      </c>
      <c r="D38" s="34" t="s">
        <v>79</v>
      </c>
      <c r="E38" s="36" t="s">
        <v>20</v>
      </c>
      <c r="F38" s="24">
        <v>510</v>
      </c>
      <c r="G38" s="37"/>
      <c r="H38" s="37"/>
      <c r="I38" s="37"/>
      <c r="J38" s="38"/>
    </row>
    <row r="39" spans="1:10" ht="26.1" customHeight="1" x14ac:dyDescent="0.2">
      <c r="A39" s="34" t="s">
        <v>80</v>
      </c>
      <c r="B39" s="35">
        <v>10238</v>
      </c>
      <c r="C39" s="34" t="s">
        <v>18</v>
      </c>
      <c r="D39" s="34" t="s">
        <v>81</v>
      </c>
      <c r="E39" s="36" t="s">
        <v>20</v>
      </c>
      <c r="F39" s="24">
        <v>16782</v>
      </c>
      <c r="G39" s="37"/>
      <c r="H39" s="37"/>
      <c r="I39" s="37"/>
      <c r="J39" s="38"/>
    </row>
    <row r="40" spans="1:10" ht="24" customHeight="1" x14ac:dyDescent="0.2">
      <c r="A40" s="34" t="s">
        <v>82</v>
      </c>
      <c r="B40" s="35">
        <v>10239</v>
      </c>
      <c r="C40" s="34" t="s">
        <v>18</v>
      </c>
      <c r="D40" s="34" t="s">
        <v>83</v>
      </c>
      <c r="E40" s="36" t="s">
        <v>20</v>
      </c>
      <c r="F40" s="24">
        <v>5985</v>
      </c>
      <c r="G40" s="37"/>
      <c r="H40" s="37"/>
      <c r="I40" s="37"/>
      <c r="J40" s="38"/>
    </row>
    <row r="41" spans="1:10" ht="26.1" customHeight="1" x14ac:dyDescent="0.2">
      <c r="A41" s="34" t="s">
        <v>84</v>
      </c>
      <c r="B41" s="35">
        <v>10240</v>
      </c>
      <c r="C41" s="34" t="s">
        <v>18</v>
      </c>
      <c r="D41" s="34" t="s">
        <v>85</v>
      </c>
      <c r="E41" s="36" t="s">
        <v>59</v>
      </c>
      <c r="F41" s="24">
        <v>31860</v>
      </c>
      <c r="G41" s="37"/>
      <c r="H41" s="37"/>
      <c r="I41" s="37"/>
      <c r="J41" s="38"/>
    </row>
    <row r="42" spans="1:10" ht="24" customHeight="1" x14ac:dyDescent="0.2">
      <c r="A42" s="34" t="s">
        <v>86</v>
      </c>
      <c r="B42" s="35">
        <v>10242</v>
      </c>
      <c r="C42" s="34" t="s">
        <v>18</v>
      </c>
      <c r="D42" s="34" t="s">
        <v>87</v>
      </c>
      <c r="E42" s="36" t="s">
        <v>20</v>
      </c>
      <c r="F42" s="24">
        <v>1224</v>
      </c>
      <c r="G42" s="37"/>
      <c r="H42" s="37"/>
      <c r="I42" s="37"/>
      <c r="J42" s="38"/>
    </row>
    <row r="43" spans="1:10" ht="26.1" customHeight="1" x14ac:dyDescent="0.2">
      <c r="A43" s="34" t="s">
        <v>88</v>
      </c>
      <c r="B43" s="35">
        <v>10246</v>
      </c>
      <c r="C43" s="34" t="s">
        <v>18</v>
      </c>
      <c r="D43" s="34" t="s">
        <v>89</v>
      </c>
      <c r="E43" s="36" t="s">
        <v>20</v>
      </c>
      <c r="F43" s="24">
        <v>124002</v>
      </c>
      <c r="G43" s="37"/>
      <c r="H43" s="37"/>
      <c r="I43" s="37"/>
      <c r="J43" s="38"/>
    </row>
    <row r="44" spans="1:10" ht="26.1" customHeight="1" x14ac:dyDescent="0.2">
      <c r="A44" s="34" t="s">
        <v>90</v>
      </c>
      <c r="B44" s="35">
        <v>10253</v>
      </c>
      <c r="C44" s="34" t="s">
        <v>18</v>
      </c>
      <c r="D44" s="34" t="s">
        <v>91</v>
      </c>
      <c r="E44" s="36" t="s">
        <v>20</v>
      </c>
      <c r="F44" s="24">
        <v>9189</v>
      </c>
      <c r="G44" s="37"/>
      <c r="H44" s="37"/>
      <c r="I44" s="37"/>
      <c r="J44" s="38"/>
    </row>
    <row r="45" spans="1:10" ht="26.1" customHeight="1" x14ac:dyDescent="0.2">
      <c r="A45" s="34" t="s">
        <v>92</v>
      </c>
      <c r="B45" s="35">
        <v>10254</v>
      </c>
      <c r="C45" s="34" t="s">
        <v>18</v>
      </c>
      <c r="D45" s="34" t="s">
        <v>93</v>
      </c>
      <c r="E45" s="36" t="s">
        <v>20</v>
      </c>
      <c r="F45" s="24">
        <v>357</v>
      </c>
      <c r="G45" s="37"/>
      <c r="H45" s="37"/>
      <c r="I45" s="37"/>
      <c r="J45" s="38"/>
    </row>
    <row r="46" spans="1:10" ht="26.1" customHeight="1" x14ac:dyDescent="0.2">
      <c r="A46" s="34" t="s">
        <v>94</v>
      </c>
      <c r="B46" s="35">
        <v>10255</v>
      </c>
      <c r="C46" s="34" t="s">
        <v>18</v>
      </c>
      <c r="D46" s="34" t="s">
        <v>95</v>
      </c>
      <c r="E46" s="36" t="s">
        <v>20</v>
      </c>
      <c r="F46" s="24">
        <v>1530</v>
      </c>
      <c r="G46" s="37"/>
      <c r="H46" s="37"/>
      <c r="I46" s="37"/>
      <c r="J46" s="38"/>
    </row>
    <row r="47" spans="1:10" ht="26.1" customHeight="1" x14ac:dyDescent="0.2">
      <c r="A47" s="34" t="s">
        <v>96</v>
      </c>
      <c r="B47" s="35">
        <v>10256</v>
      </c>
      <c r="C47" s="34" t="s">
        <v>18</v>
      </c>
      <c r="D47" s="34" t="s">
        <v>97</v>
      </c>
      <c r="E47" s="36" t="s">
        <v>20</v>
      </c>
      <c r="F47" s="24">
        <v>47034</v>
      </c>
      <c r="G47" s="37"/>
      <c r="H47" s="37"/>
      <c r="I47" s="37"/>
      <c r="J47" s="38"/>
    </row>
    <row r="48" spans="1:10" ht="24" customHeight="1" x14ac:dyDescent="0.2">
      <c r="A48" s="34" t="s">
        <v>98</v>
      </c>
      <c r="B48" s="35">
        <v>10259</v>
      </c>
      <c r="C48" s="34" t="s">
        <v>18</v>
      </c>
      <c r="D48" s="34" t="s">
        <v>99</v>
      </c>
      <c r="E48" s="36" t="s">
        <v>50</v>
      </c>
      <c r="F48" s="24">
        <v>918</v>
      </c>
      <c r="G48" s="37"/>
      <c r="H48" s="37"/>
      <c r="I48" s="37"/>
      <c r="J48" s="38"/>
    </row>
    <row r="49" spans="1:11" ht="24" customHeight="1" x14ac:dyDescent="0.2">
      <c r="A49" s="34" t="s">
        <v>100</v>
      </c>
      <c r="B49" s="35">
        <v>10264</v>
      </c>
      <c r="C49" s="34" t="s">
        <v>18</v>
      </c>
      <c r="D49" s="34" t="s">
        <v>101</v>
      </c>
      <c r="E49" s="36" t="s">
        <v>20</v>
      </c>
      <c r="F49" s="24">
        <v>7500</v>
      </c>
      <c r="G49" s="37"/>
      <c r="H49" s="37"/>
      <c r="I49" s="37"/>
      <c r="J49" s="38"/>
    </row>
    <row r="50" spans="1:11" ht="24" customHeight="1" x14ac:dyDescent="0.2">
      <c r="A50" s="34" t="s">
        <v>102</v>
      </c>
      <c r="B50" s="35">
        <v>10271</v>
      </c>
      <c r="C50" s="34" t="s">
        <v>18</v>
      </c>
      <c r="D50" s="34" t="s">
        <v>103</v>
      </c>
      <c r="E50" s="36" t="s">
        <v>59</v>
      </c>
      <c r="F50" s="24">
        <v>888</v>
      </c>
      <c r="G50" s="37"/>
      <c r="H50" s="37"/>
      <c r="I50" s="37"/>
      <c r="J50" s="38"/>
    </row>
    <row r="51" spans="1:11" ht="26.1" customHeight="1" x14ac:dyDescent="0.2">
      <c r="A51" s="34" t="s">
        <v>104</v>
      </c>
      <c r="B51" s="35">
        <v>10280</v>
      </c>
      <c r="C51" s="34" t="s">
        <v>18</v>
      </c>
      <c r="D51" s="34" t="s">
        <v>105</v>
      </c>
      <c r="E51" s="36" t="s">
        <v>20</v>
      </c>
      <c r="F51" s="24">
        <v>20070</v>
      </c>
      <c r="G51" s="37"/>
      <c r="H51" s="37"/>
      <c r="I51" s="37"/>
      <c r="J51" s="38"/>
    </row>
    <row r="52" spans="1:11" ht="24" customHeight="1" x14ac:dyDescent="0.2">
      <c r="A52" s="34" t="s">
        <v>106</v>
      </c>
      <c r="B52" s="35">
        <v>10286</v>
      </c>
      <c r="C52" s="34" t="s">
        <v>18</v>
      </c>
      <c r="D52" s="34" t="s">
        <v>107</v>
      </c>
      <c r="E52" s="36" t="s">
        <v>20</v>
      </c>
      <c r="F52" s="24">
        <v>306</v>
      </c>
      <c r="G52" s="37"/>
      <c r="H52" s="37"/>
      <c r="I52" s="37"/>
      <c r="J52" s="38"/>
    </row>
    <row r="53" spans="1:11" ht="24" customHeight="1" x14ac:dyDescent="0.2">
      <c r="A53" s="34" t="s">
        <v>108</v>
      </c>
      <c r="B53" s="35">
        <v>10292</v>
      </c>
      <c r="C53" s="34" t="s">
        <v>18</v>
      </c>
      <c r="D53" s="34" t="s">
        <v>109</v>
      </c>
      <c r="E53" s="36" t="s">
        <v>50</v>
      </c>
      <c r="F53" s="24">
        <v>969</v>
      </c>
      <c r="G53" s="37"/>
      <c r="H53" s="37"/>
      <c r="I53" s="37"/>
      <c r="J53" s="38"/>
    </row>
    <row r="54" spans="1:11" ht="24" customHeight="1" x14ac:dyDescent="0.2">
      <c r="A54" s="28" t="s">
        <v>110</v>
      </c>
      <c r="B54" s="28" t="s">
        <v>12</v>
      </c>
      <c r="C54" s="28"/>
      <c r="D54" s="28" t="s">
        <v>16</v>
      </c>
      <c r="E54" s="29"/>
      <c r="F54" s="24"/>
      <c r="G54" s="37"/>
      <c r="H54" s="31"/>
      <c r="I54" s="32"/>
      <c r="J54" s="39"/>
      <c r="K54" s="23"/>
    </row>
    <row r="55" spans="1:11" ht="26.1" customHeight="1" x14ac:dyDescent="0.2">
      <c r="A55" s="34" t="s">
        <v>111</v>
      </c>
      <c r="B55" s="35">
        <v>10320</v>
      </c>
      <c r="C55" s="34" t="s">
        <v>18</v>
      </c>
      <c r="D55" s="34" t="s">
        <v>112</v>
      </c>
      <c r="E55" s="36" t="s">
        <v>20</v>
      </c>
      <c r="F55" s="24">
        <v>1020</v>
      </c>
      <c r="G55" s="37"/>
      <c r="H55" s="37"/>
      <c r="I55" s="37"/>
      <c r="J55" s="38"/>
    </row>
    <row r="56" spans="1:11" ht="24" customHeight="1" x14ac:dyDescent="0.2">
      <c r="A56" s="34" t="s">
        <v>113</v>
      </c>
      <c r="B56" s="35">
        <v>10327</v>
      </c>
      <c r="C56" s="34" t="s">
        <v>18</v>
      </c>
      <c r="D56" s="34" t="s">
        <v>114</v>
      </c>
      <c r="E56" s="36" t="s">
        <v>50</v>
      </c>
      <c r="F56" s="24">
        <v>28917</v>
      </c>
      <c r="G56" s="37"/>
      <c r="H56" s="37"/>
      <c r="I56" s="37"/>
      <c r="J56" s="38"/>
    </row>
    <row r="57" spans="1:11" ht="24" customHeight="1" x14ac:dyDescent="0.2">
      <c r="A57" s="34" t="s">
        <v>115</v>
      </c>
      <c r="B57" s="35">
        <v>10333</v>
      </c>
      <c r="C57" s="34" t="s">
        <v>18</v>
      </c>
      <c r="D57" s="34" t="s">
        <v>116</v>
      </c>
      <c r="E57" s="36" t="s">
        <v>20</v>
      </c>
      <c r="F57" s="24">
        <v>7650</v>
      </c>
      <c r="G57" s="37"/>
      <c r="H57" s="37"/>
      <c r="I57" s="37"/>
      <c r="J57" s="38"/>
    </row>
    <row r="58" spans="1:11" ht="26.1" customHeight="1" x14ac:dyDescent="0.2">
      <c r="A58" s="34" t="s">
        <v>117</v>
      </c>
      <c r="B58" s="35">
        <v>97641</v>
      </c>
      <c r="C58" s="34" t="s">
        <v>118</v>
      </c>
      <c r="D58" s="34" t="s">
        <v>119</v>
      </c>
      <c r="E58" s="36" t="s">
        <v>20</v>
      </c>
      <c r="F58" s="24">
        <v>12750</v>
      </c>
      <c r="G58" s="37"/>
      <c r="H58" s="37"/>
      <c r="I58" s="37"/>
      <c r="J58" s="38"/>
    </row>
    <row r="59" spans="1:11" ht="39" customHeight="1" x14ac:dyDescent="0.2">
      <c r="A59" s="34" t="s">
        <v>120</v>
      </c>
      <c r="B59" s="35">
        <v>97642</v>
      </c>
      <c r="C59" s="34" t="s">
        <v>118</v>
      </c>
      <c r="D59" s="34" t="s">
        <v>121</v>
      </c>
      <c r="E59" s="36" t="s">
        <v>20</v>
      </c>
      <c r="F59" s="24">
        <v>6375</v>
      </c>
      <c r="G59" s="37"/>
      <c r="H59" s="37"/>
      <c r="I59" s="37"/>
      <c r="J59" s="38"/>
    </row>
    <row r="60" spans="1:11" ht="26.1" customHeight="1" x14ac:dyDescent="0.2">
      <c r="A60" s="34" t="s">
        <v>122</v>
      </c>
      <c r="B60" s="35">
        <v>97638</v>
      </c>
      <c r="C60" s="34" t="s">
        <v>118</v>
      </c>
      <c r="D60" s="34" t="s">
        <v>123</v>
      </c>
      <c r="E60" s="36" t="s">
        <v>20</v>
      </c>
      <c r="F60" s="24">
        <v>22500</v>
      </c>
      <c r="G60" s="37"/>
      <c r="H60" s="37"/>
      <c r="I60" s="37"/>
      <c r="J60" s="38"/>
    </row>
    <row r="61" spans="1:11" ht="26.1" customHeight="1" x14ac:dyDescent="0.2">
      <c r="A61" s="34" t="s">
        <v>124</v>
      </c>
      <c r="B61" s="35">
        <v>97640</v>
      </c>
      <c r="C61" s="34" t="s">
        <v>118</v>
      </c>
      <c r="D61" s="34" t="s">
        <v>125</v>
      </c>
      <c r="E61" s="36" t="s">
        <v>20</v>
      </c>
      <c r="F61" s="24">
        <v>30600</v>
      </c>
      <c r="G61" s="37"/>
      <c r="H61" s="37"/>
      <c r="I61" s="37"/>
      <c r="J61" s="38"/>
    </row>
    <row r="62" spans="1:11" ht="24" customHeight="1" x14ac:dyDescent="0.2">
      <c r="A62" s="28" t="s">
        <v>126</v>
      </c>
      <c r="B62" s="28" t="s">
        <v>12</v>
      </c>
      <c r="C62" s="28"/>
      <c r="D62" s="28" t="s">
        <v>127</v>
      </c>
      <c r="E62" s="29"/>
      <c r="F62" s="24"/>
      <c r="G62" s="37"/>
      <c r="H62" s="31"/>
      <c r="I62" s="32"/>
      <c r="J62" s="39"/>
      <c r="K62" s="23"/>
    </row>
    <row r="63" spans="1:11" ht="24" customHeight="1" x14ac:dyDescent="0.2">
      <c r="A63" s="34" t="s">
        <v>128</v>
      </c>
      <c r="B63" s="35">
        <v>10401</v>
      </c>
      <c r="C63" s="34" t="s">
        <v>18</v>
      </c>
      <c r="D63" s="34" t="s">
        <v>129</v>
      </c>
      <c r="E63" s="36" t="s">
        <v>20</v>
      </c>
      <c r="F63" s="24">
        <v>12750</v>
      </c>
      <c r="G63" s="37"/>
      <c r="H63" s="37"/>
      <c r="I63" s="37"/>
      <c r="J63" s="38"/>
    </row>
    <row r="64" spans="1:11" ht="24" customHeight="1" x14ac:dyDescent="0.2">
      <c r="A64" s="34" t="s">
        <v>130</v>
      </c>
      <c r="B64" s="35">
        <v>10402</v>
      </c>
      <c r="C64" s="34" t="s">
        <v>18</v>
      </c>
      <c r="D64" s="34" t="s">
        <v>131</v>
      </c>
      <c r="E64" s="36" t="s">
        <v>20</v>
      </c>
      <c r="F64" s="24">
        <v>4986</v>
      </c>
      <c r="G64" s="37"/>
      <c r="H64" s="37"/>
      <c r="I64" s="37"/>
      <c r="J64" s="38"/>
    </row>
    <row r="65" spans="1:11" ht="26.1" customHeight="1" x14ac:dyDescent="0.2">
      <c r="A65" s="34" t="s">
        <v>132</v>
      </c>
      <c r="B65" s="35">
        <v>10403</v>
      </c>
      <c r="C65" s="34" t="s">
        <v>18</v>
      </c>
      <c r="D65" s="34" t="s">
        <v>133</v>
      </c>
      <c r="E65" s="36" t="s">
        <v>59</v>
      </c>
      <c r="F65" s="24">
        <v>459</v>
      </c>
      <c r="G65" s="37"/>
      <c r="H65" s="37"/>
      <c r="I65" s="37"/>
      <c r="J65" s="38"/>
    </row>
    <row r="66" spans="1:11" ht="26.1" customHeight="1" x14ac:dyDescent="0.2">
      <c r="A66" s="34" t="s">
        <v>134</v>
      </c>
      <c r="B66" s="35">
        <v>10404</v>
      </c>
      <c r="C66" s="34" t="s">
        <v>18</v>
      </c>
      <c r="D66" s="34" t="s">
        <v>135</v>
      </c>
      <c r="E66" s="36" t="s">
        <v>59</v>
      </c>
      <c r="F66" s="24">
        <v>459</v>
      </c>
      <c r="G66" s="37"/>
      <c r="H66" s="37"/>
      <c r="I66" s="37"/>
      <c r="J66" s="38"/>
    </row>
    <row r="67" spans="1:11" ht="24" customHeight="1" x14ac:dyDescent="0.2">
      <c r="A67" s="28" t="s">
        <v>136</v>
      </c>
      <c r="B67" s="28" t="s">
        <v>12</v>
      </c>
      <c r="C67" s="28"/>
      <c r="D67" s="28" t="s">
        <v>137</v>
      </c>
      <c r="E67" s="29"/>
      <c r="F67" s="24"/>
      <c r="G67" s="37"/>
      <c r="H67" s="31"/>
      <c r="I67" s="32"/>
      <c r="J67" s="39"/>
      <c r="K67" s="23"/>
    </row>
    <row r="68" spans="1:11" ht="24" customHeight="1" x14ac:dyDescent="0.2">
      <c r="A68" s="28" t="s">
        <v>138</v>
      </c>
      <c r="B68" s="28" t="s">
        <v>12</v>
      </c>
      <c r="C68" s="28"/>
      <c r="D68" s="28" t="s">
        <v>139</v>
      </c>
      <c r="E68" s="29"/>
      <c r="F68" s="24"/>
      <c r="G68" s="37"/>
      <c r="H68" s="31"/>
      <c r="I68" s="32"/>
      <c r="J68" s="39"/>
      <c r="K68" s="23"/>
    </row>
    <row r="69" spans="1:11" ht="39" customHeight="1" x14ac:dyDescent="0.2">
      <c r="A69" s="34" t="s">
        <v>140</v>
      </c>
      <c r="B69" s="35">
        <v>20339</v>
      </c>
      <c r="C69" s="34" t="s">
        <v>18</v>
      </c>
      <c r="D69" s="34" t="s">
        <v>141</v>
      </c>
      <c r="E69" s="36" t="s">
        <v>20</v>
      </c>
      <c r="F69" s="24">
        <v>29880</v>
      </c>
      <c r="G69" s="37"/>
      <c r="H69" s="37"/>
      <c r="I69" s="37"/>
      <c r="J69" s="38"/>
    </row>
    <row r="70" spans="1:11" ht="26.1" customHeight="1" x14ac:dyDescent="0.2">
      <c r="A70" s="34" t="s">
        <v>142</v>
      </c>
      <c r="B70" s="35">
        <v>20346</v>
      </c>
      <c r="C70" s="34" t="s">
        <v>18</v>
      </c>
      <c r="D70" s="34" t="s">
        <v>143</v>
      </c>
      <c r="E70" s="36" t="s">
        <v>50</v>
      </c>
      <c r="F70" s="24">
        <v>14784</v>
      </c>
      <c r="G70" s="37"/>
      <c r="H70" s="37"/>
      <c r="I70" s="37"/>
      <c r="J70" s="38"/>
    </row>
    <row r="71" spans="1:11" ht="51.95" customHeight="1" x14ac:dyDescent="0.2">
      <c r="A71" s="34" t="s">
        <v>144</v>
      </c>
      <c r="B71" s="35">
        <v>20348</v>
      </c>
      <c r="C71" s="34" t="s">
        <v>18</v>
      </c>
      <c r="D71" s="34" t="s">
        <v>145</v>
      </c>
      <c r="E71" s="36" t="s">
        <v>20</v>
      </c>
      <c r="F71" s="24">
        <v>8280</v>
      </c>
      <c r="G71" s="37"/>
      <c r="H71" s="37"/>
      <c r="I71" s="37"/>
      <c r="J71" s="38"/>
    </row>
    <row r="72" spans="1:11" ht="78" customHeight="1" x14ac:dyDescent="0.2">
      <c r="A72" s="34" t="s">
        <v>146</v>
      </c>
      <c r="B72" s="35">
        <v>20350</v>
      </c>
      <c r="C72" s="34" t="s">
        <v>18</v>
      </c>
      <c r="D72" s="34" t="s">
        <v>147</v>
      </c>
      <c r="E72" s="36" t="s">
        <v>50</v>
      </c>
      <c r="F72" s="24">
        <v>1614</v>
      </c>
      <c r="G72" s="37"/>
      <c r="H72" s="37"/>
      <c r="I72" s="37"/>
      <c r="J72" s="38"/>
    </row>
    <row r="73" spans="1:11" ht="65.099999999999994" customHeight="1" x14ac:dyDescent="0.2">
      <c r="A73" s="34" t="s">
        <v>148</v>
      </c>
      <c r="B73" s="35">
        <v>20351</v>
      </c>
      <c r="C73" s="34" t="s">
        <v>18</v>
      </c>
      <c r="D73" s="34" t="s">
        <v>149</v>
      </c>
      <c r="E73" s="36" t="s">
        <v>50</v>
      </c>
      <c r="F73" s="24">
        <v>1200</v>
      </c>
      <c r="G73" s="37"/>
      <c r="H73" s="37"/>
      <c r="I73" s="37"/>
      <c r="J73" s="38"/>
    </row>
    <row r="74" spans="1:11" ht="26.1" customHeight="1" x14ac:dyDescent="0.2">
      <c r="A74" s="40" t="s">
        <v>150</v>
      </c>
      <c r="B74" s="41">
        <v>37524</v>
      </c>
      <c r="C74" s="40" t="s">
        <v>118</v>
      </c>
      <c r="D74" s="40" t="s">
        <v>151</v>
      </c>
      <c r="E74" s="42" t="s">
        <v>152</v>
      </c>
      <c r="F74" s="24">
        <v>7650</v>
      </c>
      <c r="G74" s="37"/>
      <c r="H74" s="37"/>
      <c r="I74" s="37"/>
      <c r="J74" s="38"/>
    </row>
    <row r="75" spans="1:11" ht="39" customHeight="1" x14ac:dyDescent="0.2">
      <c r="A75" s="28" t="s">
        <v>153</v>
      </c>
      <c r="B75" s="28" t="s">
        <v>12</v>
      </c>
      <c r="C75" s="28"/>
      <c r="D75" s="28" t="s">
        <v>154</v>
      </c>
      <c r="E75" s="29"/>
      <c r="F75" s="24"/>
      <c r="G75" s="37"/>
      <c r="H75" s="31"/>
      <c r="I75" s="32"/>
      <c r="J75" s="33"/>
      <c r="K75" s="23"/>
    </row>
    <row r="76" spans="1:11" ht="65.099999999999994" customHeight="1" x14ac:dyDescent="0.2">
      <c r="A76" s="34" t="s">
        <v>155</v>
      </c>
      <c r="B76" s="35">
        <v>20708</v>
      </c>
      <c r="C76" s="34" t="s">
        <v>18</v>
      </c>
      <c r="D76" s="34" t="s">
        <v>156</v>
      </c>
      <c r="E76" s="36" t="s">
        <v>20</v>
      </c>
      <c r="F76" s="24">
        <v>1116</v>
      </c>
      <c r="G76" s="37"/>
      <c r="H76" s="37"/>
      <c r="I76" s="37"/>
      <c r="J76" s="38"/>
    </row>
    <row r="77" spans="1:11" ht="65.099999999999994" customHeight="1" x14ac:dyDescent="0.2">
      <c r="A77" s="34" t="s">
        <v>157</v>
      </c>
      <c r="B77" s="35">
        <v>20709</v>
      </c>
      <c r="C77" s="34" t="s">
        <v>18</v>
      </c>
      <c r="D77" s="34" t="s">
        <v>158</v>
      </c>
      <c r="E77" s="36" t="s">
        <v>20</v>
      </c>
      <c r="F77" s="24">
        <v>744</v>
      </c>
      <c r="G77" s="37"/>
      <c r="H77" s="37"/>
      <c r="I77" s="37"/>
      <c r="J77" s="38"/>
    </row>
    <row r="78" spans="1:11" ht="39" customHeight="1" x14ac:dyDescent="0.2">
      <c r="A78" s="34" t="s">
        <v>159</v>
      </c>
      <c r="B78" s="35">
        <v>20710</v>
      </c>
      <c r="C78" s="34" t="s">
        <v>18</v>
      </c>
      <c r="D78" s="34" t="s">
        <v>160</v>
      </c>
      <c r="E78" s="36" t="s">
        <v>59</v>
      </c>
      <c r="F78" s="24">
        <v>90</v>
      </c>
      <c r="G78" s="37"/>
      <c r="H78" s="37"/>
      <c r="I78" s="37"/>
      <c r="J78" s="38"/>
    </row>
    <row r="79" spans="1:11" ht="39" customHeight="1" x14ac:dyDescent="0.2">
      <c r="A79" s="34" t="s">
        <v>161</v>
      </c>
      <c r="B79" s="35">
        <v>20711</v>
      </c>
      <c r="C79" s="34" t="s">
        <v>18</v>
      </c>
      <c r="D79" s="34" t="s">
        <v>162</v>
      </c>
      <c r="E79" s="36" t="s">
        <v>59</v>
      </c>
      <c r="F79" s="24">
        <v>90</v>
      </c>
      <c r="G79" s="37"/>
      <c r="H79" s="37"/>
      <c r="I79" s="37"/>
      <c r="J79" s="38"/>
    </row>
    <row r="80" spans="1:11" ht="65.099999999999994" customHeight="1" x14ac:dyDescent="0.2">
      <c r="A80" s="34" t="s">
        <v>163</v>
      </c>
      <c r="B80" s="35">
        <v>20712</v>
      </c>
      <c r="C80" s="34" t="s">
        <v>18</v>
      </c>
      <c r="D80" s="34" t="s">
        <v>164</v>
      </c>
      <c r="E80" s="36" t="s">
        <v>50</v>
      </c>
      <c r="F80" s="24">
        <v>1263</v>
      </c>
      <c r="G80" s="37"/>
      <c r="H80" s="37"/>
      <c r="I80" s="37"/>
      <c r="J80" s="38"/>
    </row>
    <row r="81" spans="1:11" ht="65.099999999999994" customHeight="1" x14ac:dyDescent="0.2">
      <c r="A81" s="34" t="s">
        <v>165</v>
      </c>
      <c r="B81" s="35">
        <v>20713</v>
      </c>
      <c r="C81" s="34" t="s">
        <v>18</v>
      </c>
      <c r="D81" s="34" t="s">
        <v>166</v>
      </c>
      <c r="E81" s="36" t="s">
        <v>50</v>
      </c>
      <c r="F81" s="24">
        <v>744</v>
      </c>
      <c r="G81" s="37"/>
      <c r="H81" s="37"/>
      <c r="I81" s="37"/>
      <c r="J81" s="38"/>
    </row>
    <row r="82" spans="1:11" ht="51.95" customHeight="1" x14ac:dyDescent="0.2">
      <c r="A82" s="34" t="s">
        <v>167</v>
      </c>
      <c r="B82" s="35">
        <v>20714</v>
      </c>
      <c r="C82" s="34" t="s">
        <v>18</v>
      </c>
      <c r="D82" s="34" t="s">
        <v>168</v>
      </c>
      <c r="E82" s="36" t="s">
        <v>50</v>
      </c>
      <c r="F82" s="24">
        <v>744</v>
      </c>
      <c r="G82" s="37"/>
      <c r="H82" s="37"/>
      <c r="I82" s="37"/>
      <c r="J82" s="38"/>
    </row>
    <row r="83" spans="1:11" ht="39" customHeight="1" x14ac:dyDescent="0.2">
      <c r="A83" s="28" t="s">
        <v>169</v>
      </c>
      <c r="B83" s="28" t="s">
        <v>12</v>
      </c>
      <c r="C83" s="28"/>
      <c r="D83" s="28" t="s">
        <v>170</v>
      </c>
      <c r="E83" s="29"/>
      <c r="F83" s="24"/>
      <c r="G83" s="37"/>
      <c r="H83" s="31"/>
      <c r="I83" s="32"/>
      <c r="J83" s="39"/>
      <c r="K83" s="23"/>
    </row>
    <row r="84" spans="1:11" ht="39" customHeight="1" x14ac:dyDescent="0.2">
      <c r="A84" s="34" t="s">
        <v>171</v>
      </c>
      <c r="B84" s="35">
        <v>20810</v>
      </c>
      <c r="C84" s="34" t="s">
        <v>18</v>
      </c>
      <c r="D84" s="34" t="s">
        <v>172</v>
      </c>
      <c r="E84" s="36" t="s">
        <v>59</v>
      </c>
      <c r="F84" s="24">
        <v>90</v>
      </c>
      <c r="G84" s="37"/>
      <c r="H84" s="37"/>
      <c r="I84" s="37"/>
      <c r="J84" s="38"/>
    </row>
    <row r="85" spans="1:11" ht="39" customHeight="1" x14ac:dyDescent="0.2">
      <c r="A85" s="34" t="s">
        <v>173</v>
      </c>
      <c r="B85" s="35">
        <v>20811</v>
      </c>
      <c r="C85" s="34" t="s">
        <v>18</v>
      </c>
      <c r="D85" s="34" t="s">
        <v>174</v>
      </c>
      <c r="E85" s="36" t="s">
        <v>59</v>
      </c>
      <c r="F85" s="24">
        <v>90</v>
      </c>
      <c r="G85" s="37"/>
      <c r="H85" s="37"/>
      <c r="I85" s="37"/>
      <c r="J85" s="38"/>
    </row>
    <row r="86" spans="1:11" ht="65.099999999999994" customHeight="1" x14ac:dyDescent="0.2">
      <c r="A86" s="34" t="s">
        <v>175</v>
      </c>
      <c r="B86" s="35">
        <v>20812</v>
      </c>
      <c r="C86" s="34" t="s">
        <v>18</v>
      </c>
      <c r="D86" s="34" t="s">
        <v>176</v>
      </c>
      <c r="E86" s="36" t="s">
        <v>50</v>
      </c>
      <c r="F86" s="24">
        <v>1263</v>
      </c>
      <c r="G86" s="37"/>
      <c r="H86" s="37"/>
      <c r="I86" s="37"/>
      <c r="J86" s="38"/>
    </row>
    <row r="87" spans="1:11" ht="24" customHeight="1" x14ac:dyDescent="0.2">
      <c r="A87" s="28" t="s">
        <v>177</v>
      </c>
      <c r="B87" s="28" t="s">
        <v>12</v>
      </c>
      <c r="C87" s="28"/>
      <c r="D87" s="28" t="s">
        <v>178</v>
      </c>
      <c r="E87" s="29"/>
      <c r="F87" s="24"/>
      <c r="G87" s="37"/>
      <c r="H87" s="31"/>
      <c r="I87" s="32"/>
      <c r="J87" s="39"/>
      <c r="K87" s="23"/>
    </row>
    <row r="88" spans="1:11" ht="24" customHeight="1" x14ac:dyDescent="0.2">
      <c r="A88" s="28" t="s">
        <v>179</v>
      </c>
      <c r="B88" s="28" t="s">
        <v>12</v>
      </c>
      <c r="C88" s="28"/>
      <c r="D88" s="28" t="s">
        <v>180</v>
      </c>
      <c r="E88" s="29"/>
      <c r="F88" s="24"/>
      <c r="G88" s="37"/>
      <c r="H88" s="31"/>
      <c r="I88" s="32"/>
      <c r="J88" s="39"/>
      <c r="K88" s="23"/>
    </row>
    <row r="89" spans="1:11" ht="26.1" customHeight="1" x14ac:dyDescent="0.2">
      <c r="A89" s="34" t="s">
        <v>181</v>
      </c>
      <c r="B89" s="35">
        <v>30101</v>
      </c>
      <c r="C89" s="34" t="s">
        <v>18</v>
      </c>
      <c r="D89" s="34" t="s">
        <v>182</v>
      </c>
      <c r="E89" s="36" t="s">
        <v>37</v>
      </c>
      <c r="F89" s="24">
        <v>3879</v>
      </c>
      <c r="G89" s="37"/>
      <c r="H89" s="37"/>
      <c r="I89" s="37"/>
      <c r="J89" s="38"/>
    </row>
    <row r="90" spans="1:11" ht="26.1" customHeight="1" x14ac:dyDescent="0.2">
      <c r="A90" s="34" t="s">
        <v>183</v>
      </c>
      <c r="B90" s="35">
        <v>30102</v>
      </c>
      <c r="C90" s="34" t="s">
        <v>18</v>
      </c>
      <c r="D90" s="34" t="s">
        <v>184</v>
      </c>
      <c r="E90" s="36" t="s">
        <v>37</v>
      </c>
      <c r="F90" s="24">
        <v>1620</v>
      </c>
      <c r="G90" s="37"/>
      <c r="H90" s="37"/>
      <c r="I90" s="37"/>
      <c r="J90" s="38"/>
    </row>
    <row r="91" spans="1:11" ht="24" customHeight="1" x14ac:dyDescent="0.2">
      <c r="A91" s="34" t="s">
        <v>185</v>
      </c>
      <c r="B91" s="35">
        <v>30103</v>
      </c>
      <c r="C91" s="34" t="s">
        <v>18</v>
      </c>
      <c r="D91" s="34" t="s">
        <v>186</v>
      </c>
      <c r="E91" s="36" t="s">
        <v>37</v>
      </c>
      <c r="F91" s="24">
        <v>681</v>
      </c>
      <c r="G91" s="37"/>
      <c r="H91" s="37"/>
      <c r="I91" s="37"/>
      <c r="J91" s="38"/>
    </row>
    <row r="92" spans="1:11" ht="24" customHeight="1" x14ac:dyDescent="0.2">
      <c r="A92" s="34" t="s">
        <v>187</v>
      </c>
      <c r="B92" s="35">
        <v>30104</v>
      </c>
      <c r="C92" s="34" t="s">
        <v>18</v>
      </c>
      <c r="D92" s="34" t="s">
        <v>188</v>
      </c>
      <c r="E92" s="36" t="s">
        <v>37</v>
      </c>
      <c r="F92" s="24">
        <v>2550</v>
      </c>
      <c r="G92" s="37"/>
      <c r="H92" s="37"/>
      <c r="I92" s="37"/>
      <c r="J92" s="38"/>
    </row>
    <row r="93" spans="1:11" ht="26.1" customHeight="1" x14ac:dyDescent="0.2">
      <c r="A93" s="34" t="s">
        <v>189</v>
      </c>
      <c r="B93" s="35">
        <v>30119</v>
      </c>
      <c r="C93" s="34" t="s">
        <v>18</v>
      </c>
      <c r="D93" s="34" t="s">
        <v>190</v>
      </c>
      <c r="E93" s="36" t="s">
        <v>20</v>
      </c>
      <c r="F93" s="24">
        <v>918</v>
      </c>
      <c r="G93" s="37"/>
      <c r="H93" s="37"/>
      <c r="I93" s="37"/>
      <c r="J93" s="38"/>
    </row>
    <row r="94" spans="1:11" ht="24" customHeight="1" x14ac:dyDescent="0.2">
      <c r="A94" s="28" t="s">
        <v>191</v>
      </c>
      <c r="B94" s="28" t="s">
        <v>12</v>
      </c>
      <c r="C94" s="28"/>
      <c r="D94" s="28" t="s">
        <v>192</v>
      </c>
      <c r="E94" s="29"/>
      <c r="F94" s="24"/>
      <c r="G94" s="37"/>
      <c r="H94" s="31"/>
      <c r="I94" s="32"/>
      <c r="J94" s="39"/>
      <c r="K94" s="23"/>
    </row>
    <row r="95" spans="1:11" ht="26.1" customHeight="1" x14ac:dyDescent="0.2">
      <c r="A95" s="34" t="s">
        <v>193</v>
      </c>
      <c r="B95" s="35">
        <v>30201</v>
      </c>
      <c r="C95" s="34" t="s">
        <v>18</v>
      </c>
      <c r="D95" s="34" t="s">
        <v>194</v>
      </c>
      <c r="E95" s="36" t="s">
        <v>37</v>
      </c>
      <c r="F95" s="24">
        <v>2754</v>
      </c>
      <c r="G95" s="37"/>
      <c r="H95" s="37"/>
      <c r="I95" s="37"/>
      <c r="J95" s="38"/>
    </row>
    <row r="96" spans="1:11" ht="26.1" customHeight="1" x14ac:dyDescent="0.2">
      <c r="A96" s="34" t="s">
        <v>195</v>
      </c>
      <c r="B96" s="35">
        <v>30202</v>
      </c>
      <c r="C96" s="34" t="s">
        <v>18</v>
      </c>
      <c r="D96" s="34" t="s">
        <v>196</v>
      </c>
      <c r="E96" s="36" t="s">
        <v>37</v>
      </c>
      <c r="F96" s="24">
        <v>1206</v>
      </c>
      <c r="G96" s="37"/>
      <c r="H96" s="37"/>
      <c r="I96" s="37"/>
      <c r="J96" s="38"/>
    </row>
    <row r="97" spans="1:11" ht="24" customHeight="1" x14ac:dyDescent="0.2">
      <c r="A97" s="34" t="s">
        <v>197</v>
      </c>
      <c r="B97" s="35">
        <v>30203</v>
      </c>
      <c r="C97" s="34" t="s">
        <v>18</v>
      </c>
      <c r="D97" s="34" t="s">
        <v>198</v>
      </c>
      <c r="E97" s="36" t="s">
        <v>37</v>
      </c>
      <c r="F97" s="24">
        <v>879</v>
      </c>
      <c r="G97" s="37"/>
      <c r="H97" s="37"/>
      <c r="I97" s="37"/>
      <c r="J97" s="38"/>
    </row>
    <row r="98" spans="1:11" ht="24" customHeight="1" x14ac:dyDescent="0.2">
      <c r="A98" s="34" t="s">
        <v>199</v>
      </c>
      <c r="B98" s="35">
        <v>30204</v>
      </c>
      <c r="C98" s="34" t="s">
        <v>18</v>
      </c>
      <c r="D98" s="34" t="s">
        <v>200</v>
      </c>
      <c r="E98" s="36" t="s">
        <v>37</v>
      </c>
      <c r="F98" s="24">
        <v>72</v>
      </c>
      <c r="G98" s="37"/>
      <c r="H98" s="37"/>
      <c r="I98" s="37"/>
      <c r="J98" s="38"/>
    </row>
    <row r="99" spans="1:11" ht="39" customHeight="1" x14ac:dyDescent="0.2">
      <c r="A99" s="34" t="s">
        <v>201</v>
      </c>
      <c r="B99" s="35">
        <v>30206</v>
      </c>
      <c r="C99" s="34" t="s">
        <v>18</v>
      </c>
      <c r="D99" s="34" t="s">
        <v>202</v>
      </c>
      <c r="E99" s="36" t="s">
        <v>37</v>
      </c>
      <c r="F99" s="24">
        <v>495</v>
      </c>
      <c r="G99" s="37"/>
      <c r="H99" s="37"/>
      <c r="I99" s="37"/>
      <c r="J99" s="38"/>
    </row>
    <row r="100" spans="1:11" ht="39" customHeight="1" x14ac:dyDescent="0.2">
      <c r="A100" s="34" t="s">
        <v>203</v>
      </c>
      <c r="B100" s="35">
        <v>30208</v>
      </c>
      <c r="C100" s="34" t="s">
        <v>18</v>
      </c>
      <c r="D100" s="34" t="s">
        <v>204</v>
      </c>
      <c r="E100" s="36" t="s">
        <v>37</v>
      </c>
      <c r="F100" s="24">
        <v>954</v>
      </c>
      <c r="G100" s="37"/>
      <c r="H100" s="37"/>
      <c r="I100" s="37"/>
      <c r="J100" s="38"/>
    </row>
    <row r="101" spans="1:11" ht="26.1" customHeight="1" x14ac:dyDescent="0.2">
      <c r="A101" s="34" t="s">
        <v>205</v>
      </c>
      <c r="B101" s="35">
        <v>30209</v>
      </c>
      <c r="C101" s="34" t="s">
        <v>18</v>
      </c>
      <c r="D101" s="34" t="s">
        <v>206</v>
      </c>
      <c r="E101" s="36" t="s">
        <v>37</v>
      </c>
      <c r="F101" s="24">
        <v>477</v>
      </c>
      <c r="G101" s="37"/>
      <c r="H101" s="37"/>
      <c r="I101" s="37"/>
      <c r="J101" s="38"/>
    </row>
    <row r="102" spans="1:11" ht="26.1" customHeight="1" x14ac:dyDescent="0.2">
      <c r="A102" s="34" t="s">
        <v>207</v>
      </c>
      <c r="B102" s="35">
        <v>30210</v>
      </c>
      <c r="C102" s="34" t="s">
        <v>18</v>
      </c>
      <c r="D102" s="34" t="s">
        <v>208</v>
      </c>
      <c r="E102" s="36" t="s">
        <v>37</v>
      </c>
      <c r="F102" s="24">
        <v>717</v>
      </c>
      <c r="G102" s="37"/>
      <c r="H102" s="37"/>
      <c r="I102" s="37"/>
      <c r="J102" s="38"/>
    </row>
    <row r="103" spans="1:11" ht="24" customHeight="1" x14ac:dyDescent="0.2">
      <c r="A103" s="34" t="s">
        <v>209</v>
      </c>
      <c r="B103" s="35">
        <v>30211</v>
      </c>
      <c r="C103" s="34" t="s">
        <v>18</v>
      </c>
      <c r="D103" s="34" t="s">
        <v>210</v>
      </c>
      <c r="E103" s="36" t="s">
        <v>37</v>
      </c>
      <c r="F103" s="24">
        <v>180</v>
      </c>
      <c r="G103" s="37"/>
      <c r="H103" s="37"/>
      <c r="I103" s="37"/>
      <c r="J103" s="38"/>
    </row>
    <row r="104" spans="1:11" ht="24" customHeight="1" x14ac:dyDescent="0.2">
      <c r="A104" s="28" t="s">
        <v>211</v>
      </c>
      <c r="B104" s="28" t="s">
        <v>12</v>
      </c>
      <c r="C104" s="28"/>
      <c r="D104" s="28" t="s">
        <v>212</v>
      </c>
      <c r="E104" s="29"/>
      <c r="F104" s="24"/>
      <c r="G104" s="37"/>
      <c r="H104" s="31"/>
      <c r="I104" s="32"/>
      <c r="J104" s="33"/>
      <c r="K104" s="23"/>
    </row>
    <row r="105" spans="1:11" ht="51.95" customHeight="1" x14ac:dyDescent="0.2">
      <c r="A105" s="34" t="s">
        <v>213</v>
      </c>
      <c r="B105" s="35">
        <v>30304</v>
      </c>
      <c r="C105" s="34" t="s">
        <v>18</v>
      </c>
      <c r="D105" s="34" t="s">
        <v>214</v>
      </c>
      <c r="E105" s="36" t="s">
        <v>37</v>
      </c>
      <c r="F105" s="24">
        <v>17820</v>
      </c>
      <c r="G105" s="37"/>
      <c r="H105" s="37"/>
      <c r="I105" s="37"/>
      <c r="J105" s="38"/>
    </row>
    <row r="106" spans="1:11" ht="51.95" customHeight="1" x14ac:dyDescent="0.2">
      <c r="A106" s="34" t="s">
        <v>215</v>
      </c>
      <c r="B106" s="35">
        <v>30305</v>
      </c>
      <c r="C106" s="34" t="s">
        <v>18</v>
      </c>
      <c r="D106" s="34" t="s">
        <v>216</v>
      </c>
      <c r="E106" s="36" t="s">
        <v>59</v>
      </c>
      <c r="F106" s="24">
        <v>552</v>
      </c>
      <c r="G106" s="37"/>
      <c r="H106" s="37"/>
      <c r="I106" s="37"/>
      <c r="J106" s="38"/>
    </row>
    <row r="107" spans="1:11" ht="51.95" customHeight="1" x14ac:dyDescent="0.2">
      <c r="A107" s="34" t="s">
        <v>217</v>
      </c>
      <c r="B107" s="35">
        <v>30306</v>
      </c>
      <c r="C107" s="34" t="s">
        <v>18</v>
      </c>
      <c r="D107" s="34" t="s">
        <v>218</v>
      </c>
      <c r="E107" s="36" t="s">
        <v>59</v>
      </c>
      <c r="F107" s="24">
        <v>291</v>
      </c>
      <c r="G107" s="37"/>
      <c r="H107" s="37"/>
      <c r="I107" s="37"/>
      <c r="J107" s="38"/>
    </row>
    <row r="108" spans="1:11" ht="24" customHeight="1" x14ac:dyDescent="0.2">
      <c r="A108" s="28" t="s">
        <v>219</v>
      </c>
      <c r="B108" s="28" t="s">
        <v>12</v>
      </c>
      <c r="C108" s="28"/>
      <c r="D108" s="28" t="s">
        <v>220</v>
      </c>
      <c r="E108" s="29"/>
      <c r="F108" s="24"/>
      <c r="G108" s="37"/>
      <c r="H108" s="31"/>
      <c r="I108" s="32"/>
      <c r="J108" s="39"/>
      <c r="K108" s="23"/>
    </row>
    <row r="109" spans="1:11" ht="24" customHeight="1" x14ac:dyDescent="0.2">
      <c r="A109" s="28" t="s">
        <v>221</v>
      </c>
      <c r="B109" s="28" t="s">
        <v>12</v>
      </c>
      <c r="C109" s="28"/>
      <c r="D109" s="28" t="s">
        <v>222</v>
      </c>
      <c r="E109" s="29"/>
      <c r="F109" s="24"/>
      <c r="G109" s="37"/>
      <c r="H109" s="31"/>
      <c r="I109" s="32"/>
      <c r="J109" s="39"/>
      <c r="K109" s="23"/>
    </row>
    <row r="110" spans="1:11" ht="26.1" customHeight="1" x14ac:dyDescent="0.2">
      <c r="A110" s="34" t="s">
        <v>223</v>
      </c>
      <c r="B110" s="35">
        <v>40202</v>
      </c>
      <c r="C110" s="34" t="s">
        <v>18</v>
      </c>
      <c r="D110" s="34" t="s">
        <v>224</v>
      </c>
      <c r="E110" s="36" t="s">
        <v>37</v>
      </c>
      <c r="F110" s="24">
        <v>27</v>
      </c>
      <c r="G110" s="37"/>
      <c r="H110" s="37"/>
      <c r="I110" s="37"/>
      <c r="J110" s="38"/>
    </row>
    <row r="111" spans="1:11" ht="51.95" customHeight="1" x14ac:dyDescent="0.2">
      <c r="A111" s="34" t="s">
        <v>225</v>
      </c>
      <c r="B111" s="35">
        <v>40206</v>
      </c>
      <c r="C111" s="34" t="s">
        <v>18</v>
      </c>
      <c r="D111" s="34" t="s">
        <v>226</v>
      </c>
      <c r="E111" s="36" t="s">
        <v>20</v>
      </c>
      <c r="F111" s="24">
        <v>1533</v>
      </c>
      <c r="G111" s="37"/>
      <c r="H111" s="37"/>
      <c r="I111" s="37"/>
      <c r="J111" s="38"/>
    </row>
    <row r="112" spans="1:11" ht="39" customHeight="1" x14ac:dyDescent="0.2">
      <c r="A112" s="34" t="s">
        <v>227</v>
      </c>
      <c r="B112" s="35">
        <v>40224</v>
      </c>
      <c r="C112" s="34" t="s">
        <v>18</v>
      </c>
      <c r="D112" s="34" t="s">
        <v>228</v>
      </c>
      <c r="E112" s="36" t="s">
        <v>37</v>
      </c>
      <c r="F112" s="24">
        <v>528</v>
      </c>
      <c r="G112" s="37"/>
      <c r="H112" s="37"/>
      <c r="I112" s="37"/>
      <c r="J112" s="38"/>
    </row>
    <row r="113" spans="1:11" ht="39" customHeight="1" x14ac:dyDescent="0.2">
      <c r="A113" s="34" t="s">
        <v>229</v>
      </c>
      <c r="B113" s="35">
        <v>40231</v>
      </c>
      <c r="C113" s="34" t="s">
        <v>18</v>
      </c>
      <c r="D113" s="34" t="s">
        <v>230</v>
      </c>
      <c r="E113" s="36" t="s">
        <v>37</v>
      </c>
      <c r="F113" s="24">
        <v>135</v>
      </c>
      <c r="G113" s="37"/>
      <c r="H113" s="37"/>
      <c r="I113" s="37"/>
      <c r="J113" s="38"/>
    </row>
    <row r="114" spans="1:11" ht="39" customHeight="1" x14ac:dyDescent="0.2">
      <c r="A114" s="34" t="s">
        <v>231</v>
      </c>
      <c r="B114" s="35">
        <v>40233</v>
      </c>
      <c r="C114" s="34" t="s">
        <v>18</v>
      </c>
      <c r="D114" s="34" t="s">
        <v>232</v>
      </c>
      <c r="E114" s="36" t="s">
        <v>37</v>
      </c>
      <c r="F114" s="24">
        <v>114</v>
      </c>
      <c r="G114" s="37"/>
      <c r="H114" s="37"/>
      <c r="I114" s="37"/>
      <c r="J114" s="38"/>
    </row>
    <row r="115" spans="1:11" ht="39" customHeight="1" x14ac:dyDescent="0.2">
      <c r="A115" s="34" t="s">
        <v>233</v>
      </c>
      <c r="B115" s="35">
        <v>40235</v>
      </c>
      <c r="C115" s="34" t="s">
        <v>18</v>
      </c>
      <c r="D115" s="34" t="s">
        <v>234</v>
      </c>
      <c r="E115" s="36" t="s">
        <v>37</v>
      </c>
      <c r="F115" s="24">
        <v>114</v>
      </c>
      <c r="G115" s="37"/>
      <c r="H115" s="37"/>
      <c r="I115" s="37"/>
      <c r="J115" s="38"/>
    </row>
    <row r="116" spans="1:11" ht="39" customHeight="1" x14ac:dyDescent="0.2">
      <c r="A116" s="34" t="s">
        <v>235</v>
      </c>
      <c r="B116" s="35">
        <v>40237</v>
      </c>
      <c r="C116" s="34" t="s">
        <v>18</v>
      </c>
      <c r="D116" s="34" t="s">
        <v>236</v>
      </c>
      <c r="E116" s="36" t="s">
        <v>37</v>
      </c>
      <c r="F116" s="24">
        <v>450</v>
      </c>
      <c r="G116" s="37"/>
      <c r="H116" s="37"/>
      <c r="I116" s="37"/>
      <c r="J116" s="38"/>
    </row>
    <row r="117" spans="1:11" ht="39" customHeight="1" x14ac:dyDescent="0.2">
      <c r="A117" s="34" t="s">
        <v>237</v>
      </c>
      <c r="B117" s="35">
        <v>40238</v>
      </c>
      <c r="C117" s="34" t="s">
        <v>18</v>
      </c>
      <c r="D117" s="34" t="s">
        <v>238</v>
      </c>
      <c r="E117" s="36" t="s">
        <v>20</v>
      </c>
      <c r="F117" s="24">
        <v>1263</v>
      </c>
      <c r="G117" s="37"/>
      <c r="H117" s="37"/>
      <c r="I117" s="37"/>
      <c r="J117" s="38"/>
    </row>
    <row r="118" spans="1:11" ht="39" customHeight="1" x14ac:dyDescent="0.2">
      <c r="A118" s="34" t="s">
        <v>239</v>
      </c>
      <c r="B118" s="35">
        <v>40239</v>
      </c>
      <c r="C118" s="34" t="s">
        <v>18</v>
      </c>
      <c r="D118" s="34" t="s">
        <v>240</v>
      </c>
      <c r="E118" s="36" t="s">
        <v>37</v>
      </c>
      <c r="F118" s="24">
        <v>420</v>
      </c>
      <c r="G118" s="37"/>
      <c r="H118" s="37"/>
      <c r="I118" s="37"/>
      <c r="J118" s="38"/>
    </row>
    <row r="119" spans="1:11" ht="39" customHeight="1" x14ac:dyDescent="0.2">
      <c r="A119" s="34" t="s">
        <v>241</v>
      </c>
      <c r="B119" s="35">
        <v>40240</v>
      </c>
      <c r="C119" s="34" t="s">
        <v>18</v>
      </c>
      <c r="D119" s="34" t="s">
        <v>242</v>
      </c>
      <c r="E119" s="36" t="s">
        <v>37</v>
      </c>
      <c r="F119" s="24">
        <v>429</v>
      </c>
      <c r="G119" s="37"/>
      <c r="H119" s="37"/>
      <c r="I119" s="37"/>
      <c r="J119" s="38"/>
    </row>
    <row r="120" spans="1:11" ht="26.1" customHeight="1" x14ac:dyDescent="0.2">
      <c r="A120" s="34" t="s">
        <v>243</v>
      </c>
      <c r="B120" s="35">
        <v>40243</v>
      </c>
      <c r="C120" s="34" t="s">
        <v>18</v>
      </c>
      <c r="D120" s="34" t="s">
        <v>244</v>
      </c>
      <c r="E120" s="36" t="s">
        <v>245</v>
      </c>
      <c r="F120" s="24">
        <v>22833</v>
      </c>
      <c r="G120" s="37"/>
      <c r="H120" s="37"/>
      <c r="I120" s="37"/>
      <c r="J120" s="38"/>
    </row>
    <row r="121" spans="1:11" ht="39" customHeight="1" x14ac:dyDescent="0.2">
      <c r="A121" s="34" t="s">
        <v>246</v>
      </c>
      <c r="B121" s="35">
        <v>40245</v>
      </c>
      <c r="C121" s="34" t="s">
        <v>18</v>
      </c>
      <c r="D121" s="34" t="s">
        <v>247</v>
      </c>
      <c r="E121" s="36" t="s">
        <v>245</v>
      </c>
      <c r="F121" s="24">
        <v>765</v>
      </c>
      <c r="G121" s="37"/>
      <c r="H121" s="37"/>
      <c r="I121" s="37"/>
      <c r="J121" s="38"/>
    </row>
    <row r="122" spans="1:11" ht="26.1" customHeight="1" x14ac:dyDescent="0.2">
      <c r="A122" s="34" t="s">
        <v>248</v>
      </c>
      <c r="B122" s="35">
        <v>40246</v>
      </c>
      <c r="C122" s="34" t="s">
        <v>18</v>
      </c>
      <c r="D122" s="34" t="s">
        <v>249</v>
      </c>
      <c r="E122" s="36" t="s">
        <v>245</v>
      </c>
      <c r="F122" s="24">
        <v>9450</v>
      </c>
      <c r="G122" s="37"/>
      <c r="H122" s="37"/>
      <c r="I122" s="37"/>
      <c r="J122" s="38"/>
    </row>
    <row r="123" spans="1:11" ht="39" customHeight="1" x14ac:dyDescent="0.2">
      <c r="A123" s="34" t="s">
        <v>250</v>
      </c>
      <c r="B123" s="35">
        <v>40249</v>
      </c>
      <c r="C123" s="34" t="s">
        <v>18</v>
      </c>
      <c r="D123" s="34" t="s">
        <v>251</v>
      </c>
      <c r="E123" s="36" t="s">
        <v>20</v>
      </c>
      <c r="F123" s="24">
        <v>639</v>
      </c>
      <c r="G123" s="37"/>
      <c r="H123" s="37"/>
      <c r="I123" s="37"/>
      <c r="J123" s="38"/>
    </row>
    <row r="124" spans="1:11" ht="39" customHeight="1" x14ac:dyDescent="0.2">
      <c r="A124" s="34" t="s">
        <v>252</v>
      </c>
      <c r="B124" s="35">
        <v>40253</v>
      </c>
      <c r="C124" s="34" t="s">
        <v>18</v>
      </c>
      <c r="D124" s="34" t="s">
        <v>253</v>
      </c>
      <c r="E124" s="36" t="s">
        <v>37</v>
      </c>
      <c r="F124" s="24">
        <v>810</v>
      </c>
      <c r="G124" s="37"/>
      <c r="H124" s="37"/>
      <c r="I124" s="37"/>
      <c r="J124" s="38"/>
    </row>
    <row r="125" spans="1:11" ht="39" customHeight="1" x14ac:dyDescent="0.2">
      <c r="A125" s="34" t="s">
        <v>254</v>
      </c>
      <c r="B125" s="35">
        <v>40250</v>
      </c>
      <c r="C125" s="34" t="s">
        <v>18</v>
      </c>
      <c r="D125" s="34" t="s">
        <v>255</v>
      </c>
      <c r="E125" s="36" t="s">
        <v>20</v>
      </c>
      <c r="F125" s="24">
        <v>5220</v>
      </c>
      <c r="G125" s="37"/>
      <c r="H125" s="37"/>
      <c r="I125" s="37"/>
      <c r="J125" s="38"/>
    </row>
    <row r="126" spans="1:11" ht="24" customHeight="1" x14ac:dyDescent="0.2">
      <c r="A126" s="28" t="s">
        <v>256</v>
      </c>
      <c r="B126" s="28" t="s">
        <v>12</v>
      </c>
      <c r="C126" s="28"/>
      <c r="D126" s="28" t="s">
        <v>257</v>
      </c>
      <c r="E126" s="29"/>
      <c r="F126" s="24"/>
      <c r="G126" s="37"/>
      <c r="H126" s="31"/>
      <c r="I126" s="32"/>
      <c r="J126" s="39"/>
      <c r="K126" s="23"/>
    </row>
    <row r="127" spans="1:11" ht="39" customHeight="1" x14ac:dyDescent="0.2">
      <c r="A127" s="34" t="s">
        <v>258</v>
      </c>
      <c r="B127" s="35">
        <v>40329</v>
      </c>
      <c r="C127" s="34" t="s">
        <v>18</v>
      </c>
      <c r="D127" s="34" t="s">
        <v>259</v>
      </c>
      <c r="E127" s="36" t="s">
        <v>37</v>
      </c>
      <c r="F127" s="24">
        <v>18</v>
      </c>
      <c r="G127" s="37"/>
      <c r="H127" s="37"/>
      <c r="I127" s="37"/>
      <c r="J127" s="38"/>
    </row>
    <row r="128" spans="1:11" ht="39" customHeight="1" x14ac:dyDescent="0.2">
      <c r="A128" s="34" t="s">
        <v>260</v>
      </c>
      <c r="B128" s="35">
        <v>40330</v>
      </c>
      <c r="C128" s="34" t="s">
        <v>18</v>
      </c>
      <c r="D128" s="34" t="s">
        <v>261</v>
      </c>
      <c r="E128" s="36" t="s">
        <v>37</v>
      </c>
      <c r="F128" s="24">
        <v>135</v>
      </c>
      <c r="G128" s="37"/>
      <c r="H128" s="37"/>
      <c r="I128" s="37"/>
      <c r="J128" s="38"/>
    </row>
    <row r="129" spans="1:11" ht="51.95" customHeight="1" x14ac:dyDescent="0.2">
      <c r="A129" s="34" t="s">
        <v>262</v>
      </c>
      <c r="B129" s="35">
        <v>40331</v>
      </c>
      <c r="C129" s="34" t="s">
        <v>18</v>
      </c>
      <c r="D129" s="34" t="s">
        <v>263</v>
      </c>
      <c r="E129" s="36" t="s">
        <v>37</v>
      </c>
      <c r="F129" s="24">
        <v>18</v>
      </c>
      <c r="G129" s="37"/>
      <c r="H129" s="37"/>
      <c r="I129" s="37"/>
      <c r="J129" s="38"/>
    </row>
    <row r="130" spans="1:11" ht="26.1" customHeight="1" x14ac:dyDescent="0.2">
      <c r="A130" s="34" t="s">
        <v>264</v>
      </c>
      <c r="B130" s="35">
        <v>40332</v>
      </c>
      <c r="C130" s="34" t="s">
        <v>18</v>
      </c>
      <c r="D130" s="34" t="s">
        <v>265</v>
      </c>
      <c r="E130" s="36" t="s">
        <v>245</v>
      </c>
      <c r="F130" s="24">
        <v>8028</v>
      </c>
      <c r="G130" s="37"/>
      <c r="H130" s="37"/>
      <c r="I130" s="37"/>
      <c r="J130" s="38"/>
    </row>
    <row r="131" spans="1:11" ht="26.1" customHeight="1" x14ac:dyDescent="0.2">
      <c r="A131" s="34" t="s">
        <v>266</v>
      </c>
      <c r="B131" s="35">
        <v>40333</v>
      </c>
      <c r="C131" s="34" t="s">
        <v>18</v>
      </c>
      <c r="D131" s="34" t="s">
        <v>249</v>
      </c>
      <c r="E131" s="36" t="s">
        <v>245</v>
      </c>
      <c r="F131" s="24">
        <v>510</v>
      </c>
      <c r="G131" s="37"/>
      <c r="H131" s="37"/>
      <c r="I131" s="37"/>
      <c r="J131" s="38"/>
    </row>
    <row r="132" spans="1:11" ht="65.099999999999994" customHeight="1" x14ac:dyDescent="0.2">
      <c r="A132" s="34" t="s">
        <v>267</v>
      </c>
      <c r="B132" s="35">
        <v>40337</v>
      </c>
      <c r="C132" s="34" t="s">
        <v>18</v>
      </c>
      <c r="D132" s="34" t="s">
        <v>268</v>
      </c>
      <c r="E132" s="36" t="s">
        <v>20</v>
      </c>
      <c r="F132" s="24">
        <v>489</v>
      </c>
      <c r="G132" s="37"/>
      <c r="H132" s="37"/>
      <c r="I132" s="37"/>
      <c r="J132" s="38"/>
    </row>
    <row r="133" spans="1:11" ht="65.099999999999994" customHeight="1" x14ac:dyDescent="0.2">
      <c r="A133" s="34" t="s">
        <v>269</v>
      </c>
      <c r="B133" s="35">
        <v>40339</v>
      </c>
      <c r="C133" s="34" t="s">
        <v>18</v>
      </c>
      <c r="D133" s="34" t="s">
        <v>270</v>
      </c>
      <c r="E133" s="36" t="s">
        <v>20</v>
      </c>
      <c r="F133" s="24">
        <v>1800</v>
      </c>
      <c r="G133" s="37"/>
      <c r="H133" s="37"/>
      <c r="I133" s="37"/>
      <c r="J133" s="38"/>
    </row>
    <row r="134" spans="1:11" ht="24" customHeight="1" x14ac:dyDescent="0.2">
      <c r="A134" s="28" t="s">
        <v>271</v>
      </c>
      <c r="B134" s="28" t="s">
        <v>12</v>
      </c>
      <c r="C134" s="28"/>
      <c r="D134" s="28" t="s">
        <v>272</v>
      </c>
      <c r="E134" s="29"/>
      <c r="F134" s="24"/>
      <c r="G134" s="37"/>
      <c r="H134" s="31"/>
      <c r="I134" s="32"/>
      <c r="J134" s="39"/>
      <c r="K134" s="23"/>
    </row>
    <row r="135" spans="1:11" ht="26.1" customHeight="1" x14ac:dyDescent="0.2">
      <c r="A135" s="34" t="s">
        <v>273</v>
      </c>
      <c r="B135" s="35">
        <v>40405</v>
      </c>
      <c r="C135" s="34" t="s">
        <v>18</v>
      </c>
      <c r="D135" s="34" t="s">
        <v>274</v>
      </c>
      <c r="E135" s="36" t="s">
        <v>20</v>
      </c>
      <c r="F135" s="24">
        <v>3558</v>
      </c>
      <c r="G135" s="37"/>
      <c r="H135" s="37"/>
      <c r="I135" s="37"/>
      <c r="J135" s="38"/>
    </row>
    <row r="136" spans="1:11" ht="24" customHeight="1" x14ac:dyDescent="0.2">
      <c r="A136" s="28" t="s">
        <v>275</v>
      </c>
      <c r="B136" s="28" t="s">
        <v>12</v>
      </c>
      <c r="C136" s="28"/>
      <c r="D136" s="28" t="s">
        <v>276</v>
      </c>
      <c r="E136" s="29"/>
      <c r="F136" s="24"/>
      <c r="G136" s="37"/>
      <c r="H136" s="31"/>
      <c r="I136" s="32"/>
      <c r="J136" s="39"/>
      <c r="K136" s="23"/>
    </row>
    <row r="137" spans="1:11" ht="51.95" customHeight="1" x14ac:dyDescent="0.2">
      <c r="A137" s="34" t="s">
        <v>277</v>
      </c>
      <c r="B137" s="35">
        <v>40601</v>
      </c>
      <c r="C137" s="34" t="s">
        <v>18</v>
      </c>
      <c r="D137" s="34" t="s">
        <v>278</v>
      </c>
      <c r="E137" s="36" t="s">
        <v>20</v>
      </c>
      <c r="F137" s="24">
        <v>1125</v>
      </c>
      <c r="G137" s="37"/>
      <c r="H137" s="37"/>
      <c r="I137" s="37"/>
      <c r="J137" s="38"/>
    </row>
    <row r="138" spans="1:11" ht="51.95" customHeight="1" x14ac:dyDescent="0.2">
      <c r="A138" s="34" t="s">
        <v>279</v>
      </c>
      <c r="B138" s="35">
        <v>40602</v>
      </c>
      <c r="C138" s="34" t="s">
        <v>18</v>
      </c>
      <c r="D138" s="34" t="s">
        <v>280</v>
      </c>
      <c r="E138" s="36" t="s">
        <v>20</v>
      </c>
      <c r="F138" s="24">
        <v>675</v>
      </c>
      <c r="G138" s="37"/>
      <c r="H138" s="37"/>
      <c r="I138" s="37"/>
      <c r="J138" s="38"/>
    </row>
    <row r="139" spans="1:11" ht="24" customHeight="1" x14ac:dyDescent="0.2">
      <c r="A139" s="28" t="s">
        <v>281</v>
      </c>
      <c r="B139" s="28" t="s">
        <v>12</v>
      </c>
      <c r="C139" s="28"/>
      <c r="D139" s="28" t="s">
        <v>282</v>
      </c>
      <c r="E139" s="29"/>
      <c r="F139" s="24"/>
      <c r="G139" s="37"/>
      <c r="H139" s="31"/>
      <c r="I139" s="32"/>
      <c r="J139" s="39"/>
      <c r="K139" s="23"/>
    </row>
    <row r="140" spans="1:11" ht="51.95" customHeight="1" x14ac:dyDescent="0.2">
      <c r="A140" s="34" t="s">
        <v>283</v>
      </c>
      <c r="B140" s="35">
        <v>40705</v>
      </c>
      <c r="C140" s="34" t="s">
        <v>18</v>
      </c>
      <c r="D140" s="34" t="s">
        <v>284</v>
      </c>
      <c r="E140" s="36" t="s">
        <v>50</v>
      </c>
      <c r="F140" s="24">
        <v>1071</v>
      </c>
      <c r="G140" s="37"/>
      <c r="H140" s="37"/>
      <c r="I140" s="37"/>
      <c r="J140" s="38"/>
    </row>
    <row r="141" spans="1:11" ht="24" customHeight="1" x14ac:dyDescent="0.2">
      <c r="A141" s="28" t="s">
        <v>285</v>
      </c>
      <c r="B141" s="28" t="s">
        <v>12</v>
      </c>
      <c r="C141" s="28"/>
      <c r="D141" s="28" t="s">
        <v>286</v>
      </c>
      <c r="E141" s="29"/>
      <c r="F141" s="24"/>
      <c r="G141" s="37"/>
      <c r="H141" s="31"/>
      <c r="I141" s="32"/>
      <c r="J141" s="39"/>
      <c r="K141" s="23"/>
    </row>
    <row r="142" spans="1:11" ht="39" customHeight="1" x14ac:dyDescent="0.2">
      <c r="A142" s="34" t="s">
        <v>287</v>
      </c>
      <c r="B142" s="35">
        <v>40801</v>
      </c>
      <c r="C142" s="34" t="s">
        <v>18</v>
      </c>
      <c r="D142" s="34" t="s">
        <v>288</v>
      </c>
      <c r="E142" s="36" t="s">
        <v>37</v>
      </c>
      <c r="F142" s="24">
        <v>108</v>
      </c>
      <c r="G142" s="37"/>
      <c r="H142" s="37"/>
      <c r="I142" s="37"/>
      <c r="J142" s="38"/>
    </row>
    <row r="143" spans="1:11" ht="51.95" customHeight="1" x14ac:dyDescent="0.2">
      <c r="A143" s="34" t="s">
        <v>289</v>
      </c>
      <c r="B143" s="35">
        <v>40802</v>
      </c>
      <c r="C143" s="34" t="s">
        <v>18</v>
      </c>
      <c r="D143" s="34" t="s">
        <v>290</v>
      </c>
      <c r="E143" s="36" t="s">
        <v>20</v>
      </c>
      <c r="F143" s="24">
        <v>720</v>
      </c>
      <c r="G143" s="37"/>
      <c r="H143" s="37"/>
      <c r="I143" s="37"/>
      <c r="J143" s="38"/>
    </row>
    <row r="144" spans="1:11" ht="26.1" customHeight="1" x14ac:dyDescent="0.2">
      <c r="A144" s="34" t="s">
        <v>291</v>
      </c>
      <c r="B144" s="35">
        <v>40803</v>
      </c>
      <c r="C144" s="34" t="s">
        <v>18</v>
      </c>
      <c r="D144" s="34" t="s">
        <v>292</v>
      </c>
      <c r="E144" s="36" t="s">
        <v>20</v>
      </c>
      <c r="F144" s="24">
        <v>765</v>
      </c>
      <c r="G144" s="37"/>
      <c r="H144" s="37"/>
      <c r="I144" s="37"/>
      <c r="J144" s="38"/>
    </row>
    <row r="145" spans="1:11" ht="65.099999999999994" customHeight="1" x14ac:dyDescent="0.2">
      <c r="A145" s="34" t="s">
        <v>293</v>
      </c>
      <c r="B145" s="35">
        <v>40806</v>
      </c>
      <c r="C145" s="34" t="s">
        <v>18</v>
      </c>
      <c r="D145" s="34" t="s">
        <v>294</v>
      </c>
      <c r="E145" s="36" t="s">
        <v>20</v>
      </c>
      <c r="F145" s="24">
        <v>7020</v>
      </c>
      <c r="G145" s="37"/>
      <c r="H145" s="37"/>
      <c r="I145" s="37"/>
      <c r="J145" s="38"/>
    </row>
    <row r="146" spans="1:11" ht="39" customHeight="1" x14ac:dyDescent="0.2">
      <c r="A146" s="34" t="s">
        <v>295</v>
      </c>
      <c r="B146" s="35">
        <v>40807</v>
      </c>
      <c r="C146" s="34" t="s">
        <v>18</v>
      </c>
      <c r="D146" s="34" t="s">
        <v>296</v>
      </c>
      <c r="E146" s="36" t="s">
        <v>20</v>
      </c>
      <c r="F146" s="24">
        <v>2160</v>
      </c>
      <c r="G146" s="37"/>
      <c r="H146" s="37"/>
      <c r="I146" s="37"/>
      <c r="J146" s="38"/>
    </row>
    <row r="147" spans="1:11" ht="26.1" customHeight="1" x14ac:dyDescent="0.2">
      <c r="A147" s="34" t="s">
        <v>297</v>
      </c>
      <c r="B147" s="35">
        <v>40808</v>
      </c>
      <c r="C147" s="34" t="s">
        <v>18</v>
      </c>
      <c r="D147" s="34" t="s">
        <v>298</v>
      </c>
      <c r="E147" s="36" t="s">
        <v>245</v>
      </c>
      <c r="F147" s="24">
        <v>1275</v>
      </c>
      <c r="G147" s="37"/>
      <c r="H147" s="37"/>
      <c r="I147" s="37"/>
      <c r="J147" s="38"/>
    </row>
    <row r="148" spans="1:11" ht="39" customHeight="1" x14ac:dyDescent="0.2">
      <c r="A148" s="34" t="s">
        <v>299</v>
      </c>
      <c r="B148" s="35">
        <v>40809</v>
      </c>
      <c r="C148" s="34" t="s">
        <v>18</v>
      </c>
      <c r="D148" s="34" t="s">
        <v>300</v>
      </c>
      <c r="E148" s="36" t="s">
        <v>20</v>
      </c>
      <c r="F148" s="24">
        <v>270</v>
      </c>
      <c r="G148" s="37"/>
      <c r="H148" s="37"/>
      <c r="I148" s="37"/>
      <c r="J148" s="38"/>
    </row>
    <row r="149" spans="1:11" ht="26.1" customHeight="1" x14ac:dyDescent="0.2">
      <c r="A149" s="34" t="s">
        <v>301</v>
      </c>
      <c r="B149" s="35">
        <v>40810</v>
      </c>
      <c r="C149" s="34" t="s">
        <v>18</v>
      </c>
      <c r="D149" s="34" t="s">
        <v>302</v>
      </c>
      <c r="E149" s="36" t="s">
        <v>37</v>
      </c>
      <c r="F149" s="24">
        <v>108</v>
      </c>
      <c r="G149" s="37"/>
      <c r="H149" s="37"/>
      <c r="I149" s="37"/>
      <c r="J149" s="38"/>
    </row>
    <row r="150" spans="1:11" ht="39" customHeight="1" x14ac:dyDescent="0.2">
      <c r="A150" s="34" t="s">
        <v>303</v>
      </c>
      <c r="B150" s="35">
        <v>40813</v>
      </c>
      <c r="C150" s="34" t="s">
        <v>18</v>
      </c>
      <c r="D150" s="34" t="s">
        <v>304</v>
      </c>
      <c r="E150" s="36" t="s">
        <v>20</v>
      </c>
      <c r="F150" s="24">
        <v>1851</v>
      </c>
      <c r="G150" s="37"/>
      <c r="H150" s="37"/>
      <c r="I150" s="37"/>
      <c r="J150" s="38"/>
    </row>
    <row r="151" spans="1:11" ht="26.1" customHeight="1" x14ac:dyDescent="0.2">
      <c r="A151" s="34" t="s">
        <v>305</v>
      </c>
      <c r="B151" s="35">
        <v>40816</v>
      </c>
      <c r="C151" s="34" t="s">
        <v>18</v>
      </c>
      <c r="D151" s="34" t="s">
        <v>306</v>
      </c>
      <c r="E151" s="36" t="s">
        <v>20</v>
      </c>
      <c r="F151" s="24">
        <v>765</v>
      </c>
      <c r="G151" s="37"/>
      <c r="H151" s="37"/>
      <c r="I151" s="37"/>
      <c r="J151" s="38"/>
    </row>
    <row r="152" spans="1:11" ht="51.95" customHeight="1" x14ac:dyDescent="0.2">
      <c r="A152" s="34" t="s">
        <v>307</v>
      </c>
      <c r="B152" s="35">
        <v>40817</v>
      </c>
      <c r="C152" s="34" t="s">
        <v>18</v>
      </c>
      <c r="D152" s="34" t="s">
        <v>308</v>
      </c>
      <c r="E152" s="36" t="s">
        <v>37</v>
      </c>
      <c r="F152" s="24">
        <v>3</v>
      </c>
      <c r="G152" s="37"/>
      <c r="H152" s="37"/>
      <c r="I152" s="37"/>
      <c r="J152" s="38"/>
    </row>
    <row r="153" spans="1:11" ht="26.1" customHeight="1" x14ac:dyDescent="0.2">
      <c r="A153" s="34" t="s">
        <v>309</v>
      </c>
      <c r="B153" s="35">
        <v>40818</v>
      </c>
      <c r="C153" s="34" t="s">
        <v>18</v>
      </c>
      <c r="D153" s="34" t="s">
        <v>310</v>
      </c>
      <c r="E153" s="36" t="s">
        <v>20</v>
      </c>
      <c r="F153" s="24">
        <v>3105</v>
      </c>
      <c r="G153" s="37"/>
      <c r="H153" s="37"/>
      <c r="I153" s="37"/>
      <c r="J153" s="38"/>
    </row>
    <row r="154" spans="1:11" ht="26.1" customHeight="1" x14ac:dyDescent="0.2">
      <c r="A154" s="34" t="s">
        <v>311</v>
      </c>
      <c r="B154" s="35">
        <v>99814</v>
      </c>
      <c r="C154" s="34" t="s">
        <v>118</v>
      </c>
      <c r="D154" s="34" t="s">
        <v>312</v>
      </c>
      <c r="E154" s="36" t="s">
        <v>20</v>
      </c>
      <c r="F154" s="24">
        <v>5100</v>
      </c>
      <c r="G154" s="37"/>
      <c r="H154" s="37"/>
      <c r="I154" s="37"/>
      <c r="J154" s="38"/>
    </row>
    <row r="155" spans="1:11" ht="65.099999999999994" customHeight="1" x14ac:dyDescent="0.2">
      <c r="A155" s="28" t="s">
        <v>313</v>
      </c>
      <c r="B155" s="28" t="s">
        <v>12</v>
      </c>
      <c r="C155" s="28"/>
      <c r="D155" s="28" t="s">
        <v>314</v>
      </c>
      <c r="E155" s="29"/>
      <c r="F155" s="24"/>
      <c r="G155" s="37"/>
      <c r="H155" s="31"/>
      <c r="I155" s="32"/>
      <c r="J155" s="39"/>
      <c r="K155" s="23"/>
    </row>
    <row r="156" spans="1:11" ht="117" customHeight="1" x14ac:dyDescent="0.2">
      <c r="A156" s="34" t="s">
        <v>315</v>
      </c>
      <c r="B156" s="35">
        <v>40902</v>
      </c>
      <c r="C156" s="34" t="s">
        <v>18</v>
      </c>
      <c r="D156" s="34" t="s">
        <v>316</v>
      </c>
      <c r="E156" s="36" t="s">
        <v>50</v>
      </c>
      <c r="F156" s="24">
        <v>87</v>
      </c>
      <c r="G156" s="37"/>
      <c r="H156" s="37"/>
      <c r="I156" s="37"/>
      <c r="J156" s="38"/>
    </row>
    <row r="157" spans="1:11" ht="117" customHeight="1" x14ac:dyDescent="0.2">
      <c r="A157" s="34" t="s">
        <v>317</v>
      </c>
      <c r="B157" s="35">
        <v>40903</v>
      </c>
      <c r="C157" s="34" t="s">
        <v>18</v>
      </c>
      <c r="D157" s="34" t="s">
        <v>318</v>
      </c>
      <c r="E157" s="36" t="s">
        <v>50</v>
      </c>
      <c r="F157" s="24">
        <v>87</v>
      </c>
      <c r="G157" s="37"/>
      <c r="H157" s="37"/>
      <c r="I157" s="37"/>
      <c r="J157" s="38"/>
    </row>
    <row r="158" spans="1:11" ht="117" customHeight="1" x14ac:dyDescent="0.2">
      <c r="A158" s="34" t="s">
        <v>319</v>
      </c>
      <c r="B158" s="35">
        <v>40904</v>
      </c>
      <c r="C158" s="34" t="s">
        <v>18</v>
      </c>
      <c r="D158" s="34" t="s">
        <v>320</v>
      </c>
      <c r="E158" s="36" t="s">
        <v>50</v>
      </c>
      <c r="F158" s="24">
        <v>87</v>
      </c>
      <c r="G158" s="37"/>
      <c r="H158" s="37"/>
      <c r="I158" s="37"/>
      <c r="J158" s="38"/>
    </row>
    <row r="159" spans="1:11" ht="24" customHeight="1" x14ac:dyDescent="0.2">
      <c r="A159" s="28" t="s">
        <v>321</v>
      </c>
      <c r="B159" s="28" t="s">
        <v>12</v>
      </c>
      <c r="C159" s="28"/>
      <c r="D159" s="28" t="s">
        <v>322</v>
      </c>
      <c r="E159" s="29"/>
      <c r="F159" s="24"/>
      <c r="G159" s="37"/>
      <c r="H159" s="31"/>
      <c r="I159" s="32"/>
      <c r="J159" s="33"/>
      <c r="K159" s="23"/>
    </row>
    <row r="160" spans="1:11" ht="24" customHeight="1" x14ac:dyDescent="0.2">
      <c r="A160" s="28" t="s">
        <v>323</v>
      </c>
      <c r="B160" s="28" t="s">
        <v>12</v>
      </c>
      <c r="C160" s="28"/>
      <c r="D160" s="28" t="s">
        <v>324</v>
      </c>
      <c r="E160" s="29"/>
      <c r="F160" s="24"/>
      <c r="G160" s="37"/>
      <c r="H160" s="31"/>
      <c r="I160" s="32"/>
      <c r="J160" s="33"/>
      <c r="K160" s="23"/>
    </row>
    <row r="161" spans="1:11" ht="51.95" customHeight="1" x14ac:dyDescent="0.2">
      <c r="A161" s="34" t="s">
        <v>325</v>
      </c>
      <c r="B161" s="35">
        <v>50202</v>
      </c>
      <c r="C161" s="34" t="s">
        <v>18</v>
      </c>
      <c r="D161" s="34" t="s">
        <v>326</v>
      </c>
      <c r="E161" s="36" t="s">
        <v>20</v>
      </c>
      <c r="F161" s="24">
        <v>93</v>
      </c>
      <c r="G161" s="37"/>
      <c r="H161" s="37"/>
      <c r="I161" s="37"/>
      <c r="J161" s="38"/>
    </row>
    <row r="162" spans="1:11" ht="39" customHeight="1" x14ac:dyDescent="0.2">
      <c r="A162" s="34" t="s">
        <v>327</v>
      </c>
      <c r="B162" s="35">
        <v>50203</v>
      </c>
      <c r="C162" s="34" t="s">
        <v>18</v>
      </c>
      <c r="D162" s="34" t="s">
        <v>328</v>
      </c>
      <c r="E162" s="36" t="s">
        <v>59</v>
      </c>
      <c r="F162" s="24">
        <v>1500</v>
      </c>
      <c r="G162" s="37"/>
      <c r="H162" s="37"/>
      <c r="I162" s="37"/>
      <c r="J162" s="38"/>
    </row>
    <row r="163" spans="1:11" ht="39" customHeight="1" x14ac:dyDescent="0.2">
      <c r="A163" s="34" t="s">
        <v>329</v>
      </c>
      <c r="B163" s="35">
        <v>50205</v>
      </c>
      <c r="C163" s="34" t="s">
        <v>18</v>
      </c>
      <c r="D163" s="34" t="s">
        <v>330</v>
      </c>
      <c r="E163" s="36" t="s">
        <v>20</v>
      </c>
      <c r="F163" s="24">
        <v>72</v>
      </c>
      <c r="G163" s="37"/>
      <c r="H163" s="37"/>
      <c r="I163" s="37"/>
      <c r="J163" s="38"/>
    </row>
    <row r="164" spans="1:11" ht="26.1" customHeight="1" x14ac:dyDescent="0.2">
      <c r="A164" s="34" t="s">
        <v>331</v>
      </c>
      <c r="B164" s="35">
        <v>50206</v>
      </c>
      <c r="C164" s="34" t="s">
        <v>18</v>
      </c>
      <c r="D164" s="34" t="s">
        <v>332</v>
      </c>
      <c r="E164" s="36" t="s">
        <v>20</v>
      </c>
      <c r="F164" s="24">
        <v>585</v>
      </c>
      <c r="G164" s="37"/>
      <c r="H164" s="37"/>
      <c r="I164" s="37"/>
      <c r="J164" s="38"/>
    </row>
    <row r="165" spans="1:11" ht="51.95" customHeight="1" x14ac:dyDescent="0.2">
      <c r="A165" s="34" t="s">
        <v>333</v>
      </c>
      <c r="B165" s="35">
        <v>50208</v>
      </c>
      <c r="C165" s="34" t="s">
        <v>18</v>
      </c>
      <c r="D165" s="34" t="s">
        <v>334</v>
      </c>
      <c r="E165" s="36" t="s">
        <v>20</v>
      </c>
      <c r="F165" s="24">
        <v>183</v>
      </c>
      <c r="G165" s="37"/>
      <c r="H165" s="37"/>
      <c r="I165" s="37"/>
      <c r="J165" s="38"/>
    </row>
    <row r="166" spans="1:11" ht="51.95" customHeight="1" x14ac:dyDescent="0.2">
      <c r="A166" s="34" t="s">
        <v>335</v>
      </c>
      <c r="B166" s="35">
        <v>96358</v>
      </c>
      <c r="C166" s="34" t="s">
        <v>118</v>
      </c>
      <c r="D166" s="34" t="s">
        <v>336</v>
      </c>
      <c r="E166" s="36" t="s">
        <v>20</v>
      </c>
      <c r="F166" s="24">
        <v>15000</v>
      </c>
      <c r="G166" s="37"/>
      <c r="H166" s="37"/>
      <c r="I166" s="37"/>
      <c r="J166" s="38"/>
    </row>
    <row r="167" spans="1:11" ht="51.95" customHeight="1" x14ac:dyDescent="0.2">
      <c r="A167" s="34" t="s">
        <v>337</v>
      </c>
      <c r="B167" s="35">
        <v>104724</v>
      </c>
      <c r="C167" s="34" t="s">
        <v>118</v>
      </c>
      <c r="D167" s="34" t="s">
        <v>338</v>
      </c>
      <c r="E167" s="36" t="s">
        <v>20</v>
      </c>
      <c r="F167" s="24">
        <v>2250</v>
      </c>
      <c r="G167" s="37"/>
      <c r="H167" s="37"/>
      <c r="I167" s="37"/>
      <c r="J167" s="38"/>
    </row>
    <row r="168" spans="1:11" ht="39" customHeight="1" x14ac:dyDescent="0.2">
      <c r="A168" s="34" t="s">
        <v>339</v>
      </c>
      <c r="B168" s="34" t="s">
        <v>340</v>
      </c>
      <c r="C168" s="34" t="s">
        <v>341</v>
      </c>
      <c r="D168" s="34" t="s">
        <v>342</v>
      </c>
      <c r="E168" s="36" t="s">
        <v>20</v>
      </c>
      <c r="F168" s="24">
        <v>765</v>
      </c>
      <c r="G168" s="37"/>
      <c r="H168" s="37"/>
      <c r="I168" s="37"/>
      <c r="J168" s="38"/>
    </row>
    <row r="169" spans="1:11" ht="39" customHeight="1" x14ac:dyDescent="0.2">
      <c r="A169" s="34" t="s">
        <v>343</v>
      </c>
      <c r="B169" s="34" t="s">
        <v>344</v>
      </c>
      <c r="C169" s="34" t="s">
        <v>341</v>
      </c>
      <c r="D169" s="34" t="s">
        <v>345</v>
      </c>
      <c r="E169" s="36" t="s">
        <v>20</v>
      </c>
      <c r="F169" s="24">
        <v>765</v>
      </c>
      <c r="G169" s="37"/>
      <c r="H169" s="37"/>
      <c r="I169" s="37"/>
      <c r="J169" s="38"/>
    </row>
    <row r="170" spans="1:11" ht="24" customHeight="1" x14ac:dyDescent="0.2">
      <c r="A170" s="28" t="s">
        <v>346</v>
      </c>
      <c r="B170" s="28" t="s">
        <v>12</v>
      </c>
      <c r="C170" s="28"/>
      <c r="D170" s="28" t="s">
        <v>347</v>
      </c>
      <c r="E170" s="29"/>
      <c r="F170" s="24"/>
      <c r="G170" s="37"/>
      <c r="H170" s="31"/>
      <c r="I170" s="32"/>
      <c r="J170" s="39"/>
      <c r="K170" s="23"/>
    </row>
    <row r="171" spans="1:11" ht="51.95" customHeight="1" x14ac:dyDescent="0.2">
      <c r="A171" s="34" t="s">
        <v>348</v>
      </c>
      <c r="B171" s="35">
        <v>50301</v>
      </c>
      <c r="C171" s="34" t="s">
        <v>18</v>
      </c>
      <c r="D171" s="34" t="s">
        <v>349</v>
      </c>
      <c r="E171" s="36" t="s">
        <v>50</v>
      </c>
      <c r="F171" s="24">
        <v>1530</v>
      </c>
      <c r="G171" s="37"/>
      <c r="H171" s="37"/>
      <c r="I171" s="37"/>
      <c r="J171" s="38"/>
    </row>
    <row r="172" spans="1:11" ht="39" customHeight="1" x14ac:dyDescent="0.2">
      <c r="A172" s="34" t="s">
        <v>350</v>
      </c>
      <c r="B172" s="35">
        <v>50303</v>
      </c>
      <c r="C172" s="34" t="s">
        <v>18</v>
      </c>
      <c r="D172" s="34" t="s">
        <v>351</v>
      </c>
      <c r="E172" s="36" t="s">
        <v>50</v>
      </c>
      <c r="F172" s="24">
        <v>255</v>
      </c>
      <c r="G172" s="37"/>
      <c r="H172" s="37"/>
      <c r="I172" s="37"/>
      <c r="J172" s="38"/>
    </row>
    <row r="173" spans="1:11" ht="24" customHeight="1" x14ac:dyDescent="0.2">
      <c r="A173" s="28" t="s">
        <v>352</v>
      </c>
      <c r="B173" s="28" t="s">
        <v>12</v>
      </c>
      <c r="C173" s="28"/>
      <c r="D173" s="28" t="s">
        <v>353</v>
      </c>
      <c r="E173" s="29"/>
      <c r="F173" s="24"/>
      <c r="G173" s="37"/>
      <c r="H173" s="31"/>
      <c r="I173" s="32"/>
      <c r="J173" s="39"/>
      <c r="K173" s="23"/>
    </row>
    <row r="174" spans="1:11" ht="26.1" customHeight="1" x14ac:dyDescent="0.2">
      <c r="A174" s="28" t="s">
        <v>354</v>
      </c>
      <c r="B174" s="28" t="s">
        <v>12</v>
      </c>
      <c r="C174" s="28"/>
      <c r="D174" s="28" t="s">
        <v>355</v>
      </c>
      <c r="E174" s="29"/>
      <c r="F174" s="24"/>
      <c r="G174" s="37"/>
      <c r="H174" s="31"/>
      <c r="I174" s="32"/>
      <c r="J174" s="39"/>
      <c r="K174" s="23"/>
    </row>
    <row r="175" spans="1:11" ht="78" customHeight="1" x14ac:dyDescent="0.2">
      <c r="A175" s="34" t="s">
        <v>356</v>
      </c>
      <c r="B175" s="35">
        <v>50601</v>
      </c>
      <c r="C175" s="34" t="s">
        <v>18</v>
      </c>
      <c r="D175" s="34" t="s">
        <v>357</v>
      </c>
      <c r="E175" s="36" t="s">
        <v>20</v>
      </c>
      <c r="F175" s="24">
        <v>2082</v>
      </c>
      <c r="G175" s="37"/>
      <c r="H175" s="37"/>
      <c r="I175" s="37"/>
      <c r="J175" s="38"/>
    </row>
    <row r="176" spans="1:11" ht="78" customHeight="1" x14ac:dyDescent="0.2">
      <c r="A176" s="34" t="s">
        <v>358</v>
      </c>
      <c r="B176" s="35">
        <v>50602</v>
      </c>
      <c r="C176" s="34" t="s">
        <v>18</v>
      </c>
      <c r="D176" s="34" t="s">
        <v>359</v>
      </c>
      <c r="E176" s="36" t="s">
        <v>20</v>
      </c>
      <c r="F176" s="24">
        <v>1350</v>
      </c>
      <c r="G176" s="37"/>
      <c r="H176" s="37"/>
      <c r="I176" s="37"/>
      <c r="J176" s="38"/>
    </row>
    <row r="177" spans="1:11" ht="78" customHeight="1" x14ac:dyDescent="0.2">
      <c r="A177" s="34" t="s">
        <v>360</v>
      </c>
      <c r="B177" s="35">
        <v>50603</v>
      </c>
      <c r="C177" s="34" t="s">
        <v>18</v>
      </c>
      <c r="D177" s="34" t="s">
        <v>361</v>
      </c>
      <c r="E177" s="36" t="s">
        <v>20</v>
      </c>
      <c r="F177" s="24">
        <v>1674</v>
      </c>
      <c r="G177" s="37"/>
      <c r="H177" s="37"/>
      <c r="I177" s="37"/>
      <c r="J177" s="38"/>
    </row>
    <row r="178" spans="1:11" ht="78" customHeight="1" x14ac:dyDescent="0.2">
      <c r="A178" s="34" t="s">
        <v>362</v>
      </c>
      <c r="B178" s="35">
        <v>50605</v>
      </c>
      <c r="C178" s="34" t="s">
        <v>18</v>
      </c>
      <c r="D178" s="34" t="s">
        <v>363</v>
      </c>
      <c r="E178" s="36" t="s">
        <v>20</v>
      </c>
      <c r="F178" s="24">
        <v>10560</v>
      </c>
      <c r="G178" s="37"/>
      <c r="H178" s="37"/>
      <c r="I178" s="37"/>
      <c r="J178" s="38"/>
    </row>
    <row r="179" spans="1:11" ht="78" customHeight="1" x14ac:dyDescent="0.2">
      <c r="A179" s="34" t="s">
        <v>364</v>
      </c>
      <c r="B179" s="35">
        <v>50606</v>
      </c>
      <c r="C179" s="34" t="s">
        <v>18</v>
      </c>
      <c r="D179" s="34" t="s">
        <v>365</v>
      </c>
      <c r="E179" s="36" t="s">
        <v>20</v>
      </c>
      <c r="F179" s="24">
        <v>12285</v>
      </c>
      <c r="G179" s="37"/>
      <c r="H179" s="37"/>
      <c r="I179" s="37"/>
      <c r="J179" s="38"/>
    </row>
    <row r="180" spans="1:11" ht="78" customHeight="1" x14ac:dyDescent="0.2">
      <c r="A180" s="34" t="s">
        <v>366</v>
      </c>
      <c r="B180" s="35">
        <v>50607</v>
      </c>
      <c r="C180" s="34" t="s">
        <v>18</v>
      </c>
      <c r="D180" s="34" t="s">
        <v>367</v>
      </c>
      <c r="E180" s="36" t="s">
        <v>20</v>
      </c>
      <c r="F180" s="24">
        <v>2052</v>
      </c>
      <c r="G180" s="37"/>
      <c r="H180" s="37"/>
      <c r="I180" s="37"/>
      <c r="J180" s="38"/>
    </row>
    <row r="181" spans="1:11" ht="78" customHeight="1" x14ac:dyDescent="0.2">
      <c r="A181" s="34" t="s">
        <v>368</v>
      </c>
      <c r="B181" s="35">
        <v>50608</v>
      </c>
      <c r="C181" s="34" t="s">
        <v>18</v>
      </c>
      <c r="D181" s="34" t="s">
        <v>369</v>
      </c>
      <c r="E181" s="36" t="s">
        <v>20</v>
      </c>
      <c r="F181" s="24">
        <v>1620</v>
      </c>
      <c r="G181" s="37"/>
      <c r="H181" s="37"/>
      <c r="I181" s="37"/>
      <c r="J181" s="38"/>
    </row>
    <row r="182" spans="1:11" ht="24" customHeight="1" x14ac:dyDescent="0.2">
      <c r="A182" s="28" t="s">
        <v>370</v>
      </c>
      <c r="B182" s="28" t="s">
        <v>12</v>
      </c>
      <c r="C182" s="28"/>
      <c r="D182" s="28" t="s">
        <v>371</v>
      </c>
      <c r="E182" s="29"/>
      <c r="F182" s="24"/>
      <c r="G182" s="37"/>
      <c r="H182" s="31"/>
      <c r="I182" s="32"/>
      <c r="J182" s="33"/>
      <c r="K182" s="23"/>
    </row>
    <row r="183" spans="1:11" ht="24" customHeight="1" x14ac:dyDescent="0.2">
      <c r="A183" s="28" t="s">
        <v>372</v>
      </c>
      <c r="B183" s="28" t="s">
        <v>12</v>
      </c>
      <c r="C183" s="28"/>
      <c r="D183" s="28" t="s">
        <v>373</v>
      </c>
      <c r="E183" s="29"/>
      <c r="F183" s="24"/>
      <c r="G183" s="37"/>
      <c r="H183" s="31"/>
      <c r="I183" s="32"/>
      <c r="J183" s="33"/>
      <c r="K183" s="23"/>
    </row>
    <row r="184" spans="1:11" ht="39" customHeight="1" x14ac:dyDescent="0.2">
      <c r="A184" s="34" t="s">
        <v>374</v>
      </c>
      <c r="B184" s="35">
        <v>60101</v>
      </c>
      <c r="C184" s="34" t="s">
        <v>18</v>
      </c>
      <c r="D184" s="34" t="s">
        <v>375</v>
      </c>
      <c r="E184" s="36" t="s">
        <v>59</v>
      </c>
      <c r="F184" s="24">
        <v>51</v>
      </c>
      <c r="G184" s="37"/>
      <c r="H184" s="37"/>
      <c r="I184" s="37"/>
      <c r="J184" s="38"/>
    </row>
    <row r="185" spans="1:11" ht="39" customHeight="1" x14ac:dyDescent="0.2">
      <c r="A185" s="34" t="s">
        <v>376</v>
      </c>
      <c r="B185" s="35">
        <v>60102</v>
      </c>
      <c r="C185" s="34" t="s">
        <v>18</v>
      </c>
      <c r="D185" s="34" t="s">
        <v>377</v>
      </c>
      <c r="E185" s="36" t="s">
        <v>59</v>
      </c>
      <c r="F185" s="24">
        <v>51</v>
      </c>
      <c r="G185" s="37"/>
      <c r="H185" s="37"/>
      <c r="I185" s="37"/>
      <c r="J185" s="38"/>
    </row>
    <row r="186" spans="1:11" ht="39" customHeight="1" x14ac:dyDescent="0.2">
      <c r="A186" s="34" t="s">
        <v>378</v>
      </c>
      <c r="B186" s="35">
        <v>60103</v>
      </c>
      <c r="C186" s="34" t="s">
        <v>18</v>
      </c>
      <c r="D186" s="34" t="s">
        <v>379</v>
      </c>
      <c r="E186" s="36" t="s">
        <v>59</v>
      </c>
      <c r="F186" s="24">
        <v>1260</v>
      </c>
      <c r="G186" s="37"/>
      <c r="H186" s="37"/>
      <c r="I186" s="37"/>
      <c r="J186" s="38"/>
    </row>
    <row r="187" spans="1:11" ht="26.1" customHeight="1" x14ac:dyDescent="0.2">
      <c r="A187" s="34" t="s">
        <v>380</v>
      </c>
      <c r="B187" s="35">
        <v>60107</v>
      </c>
      <c r="C187" s="34" t="s">
        <v>18</v>
      </c>
      <c r="D187" s="34" t="s">
        <v>381</v>
      </c>
      <c r="E187" s="36" t="s">
        <v>50</v>
      </c>
      <c r="F187" s="24">
        <v>258</v>
      </c>
      <c r="G187" s="37"/>
      <c r="H187" s="37"/>
      <c r="I187" s="37"/>
      <c r="J187" s="38"/>
    </row>
    <row r="188" spans="1:11" ht="39" customHeight="1" x14ac:dyDescent="0.2">
      <c r="A188" s="34" t="s">
        <v>382</v>
      </c>
      <c r="B188" s="35">
        <v>60108</v>
      </c>
      <c r="C188" s="34" t="s">
        <v>18</v>
      </c>
      <c r="D188" s="34" t="s">
        <v>383</v>
      </c>
      <c r="E188" s="36" t="s">
        <v>59</v>
      </c>
      <c r="F188" s="24">
        <v>558</v>
      </c>
      <c r="G188" s="37"/>
      <c r="H188" s="37"/>
      <c r="I188" s="37"/>
      <c r="J188" s="38"/>
    </row>
    <row r="189" spans="1:11" ht="26.1" customHeight="1" x14ac:dyDescent="0.2">
      <c r="A189" s="34" t="s">
        <v>384</v>
      </c>
      <c r="B189" s="35">
        <v>60110</v>
      </c>
      <c r="C189" s="34" t="s">
        <v>18</v>
      </c>
      <c r="D189" s="34" t="s">
        <v>385</v>
      </c>
      <c r="E189" s="36" t="s">
        <v>50</v>
      </c>
      <c r="F189" s="24">
        <v>975</v>
      </c>
      <c r="G189" s="37"/>
      <c r="H189" s="37"/>
      <c r="I189" s="37"/>
      <c r="J189" s="38"/>
    </row>
    <row r="190" spans="1:11" ht="26.1" customHeight="1" x14ac:dyDescent="0.2">
      <c r="A190" s="34" t="s">
        <v>386</v>
      </c>
      <c r="B190" s="35">
        <v>60112</v>
      </c>
      <c r="C190" s="34" t="s">
        <v>18</v>
      </c>
      <c r="D190" s="34" t="s">
        <v>387</v>
      </c>
      <c r="E190" s="36" t="s">
        <v>50</v>
      </c>
      <c r="F190" s="24">
        <v>255</v>
      </c>
      <c r="G190" s="37"/>
      <c r="H190" s="37"/>
      <c r="I190" s="37"/>
      <c r="J190" s="38"/>
    </row>
    <row r="191" spans="1:11" ht="26.1" customHeight="1" x14ac:dyDescent="0.2">
      <c r="A191" s="34" t="s">
        <v>388</v>
      </c>
      <c r="B191" s="35">
        <v>60113</v>
      </c>
      <c r="C191" s="34" t="s">
        <v>18</v>
      </c>
      <c r="D191" s="34" t="s">
        <v>389</v>
      </c>
      <c r="E191" s="36" t="s">
        <v>50</v>
      </c>
      <c r="F191" s="24">
        <v>63</v>
      </c>
      <c r="G191" s="37"/>
      <c r="H191" s="37"/>
      <c r="I191" s="37"/>
      <c r="J191" s="38"/>
    </row>
    <row r="192" spans="1:11" ht="39" customHeight="1" x14ac:dyDescent="0.2">
      <c r="A192" s="34" t="s">
        <v>390</v>
      </c>
      <c r="B192" s="35">
        <v>100659</v>
      </c>
      <c r="C192" s="34" t="s">
        <v>118</v>
      </c>
      <c r="D192" s="34" t="s">
        <v>391</v>
      </c>
      <c r="E192" s="36" t="s">
        <v>152</v>
      </c>
      <c r="F192" s="24">
        <v>255</v>
      </c>
      <c r="G192" s="37"/>
      <c r="H192" s="37"/>
      <c r="I192" s="37"/>
      <c r="J192" s="38"/>
    </row>
    <row r="193" spans="1:11" ht="24" customHeight="1" x14ac:dyDescent="0.2">
      <c r="A193" s="28" t="s">
        <v>392</v>
      </c>
      <c r="B193" s="28" t="s">
        <v>12</v>
      </c>
      <c r="C193" s="28"/>
      <c r="D193" s="28" t="s">
        <v>393</v>
      </c>
      <c r="E193" s="29"/>
      <c r="F193" s="24"/>
      <c r="G193" s="37"/>
      <c r="H193" s="31"/>
      <c r="I193" s="32"/>
      <c r="J193" s="39"/>
      <c r="K193" s="23"/>
    </row>
    <row r="194" spans="1:11" ht="26.1" customHeight="1" x14ac:dyDescent="0.2">
      <c r="A194" s="34" t="s">
        <v>394</v>
      </c>
      <c r="B194" s="35">
        <v>61101</v>
      </c>
      <c r="C194" s="34" t="s">
        <v>18</v>
      </c>
      <c r="D194" s="34" t="s">
        <v>395</v>
      </c>
      <c r="E194" s="36" t="s">
        <v>59</v>
      </c>
      <c r="F194" s="24">
        <v>51</v>
      </c>
      <c r="G194" s="37"/>
      <c r="H194" s="37"/>
      <c r="I194" s="37"/>
      <c r="J194" s="38"/>
    </row>
    <row r="195" spans="1:11" ht="26.1" customHeight="1" x14ac:dyDescent="0.2">
      <c r="A195" s="34" t="s">
        <v>396</v>
      </c>
      <c r="B195" s="35">
        <v>61102</v>
      </c>
      <c r="C195" s="34" t="s">
        <v>18</v>
      </c>
      <c r="D195" s="34" t="s">
        <v>397</v>
      </c>
      <c r="E195" s="36" t="s">
        <v>59</v>
      </c>
      <c r="F195" s="24">
        <v>459</v>
      </c>
      <c r="G195" s="37"/>
      <c r="H195" s="37"/>
      <c r="I195" s="37"/>
      <c r="J195" s="38"/>
    </row>
    <row r="196" spans="1:11" ht="39" customHeight="1" x14ac:dyDescent="0.2">
      <c r="A196" s="34" t="s">
        <v>398</v>
      </c>
      <c r="B196" s="35">
        <v>61103</v>
      </c>
      <c r="C196" s="34" t="s">
        <v>18</v>
      </c>
      <c r="D196" s="34" t="s">
        <v>399</v>
      </c>
      <c r="E196" s="36" t="s">
        <v>59</v>
      </c>
      <c r="F196" s="24">
        <v>744</v>
      </c>
      <c r="G196" s="37"/>
      <c r="H196" s="37"/>
      <c r="I196" s="37"/>
      <c r="J196" s="38"/>
    </row>
    <row r="197" spans="1:11" ht="26.1" customHeight="1" x14ac:dyDescent="0.2">
      <c r="A197" s="34" t="s">
        <v>400</v>
      </c>
      <c r="B197" s="35">
        <v>61104</v>
      </c>
      <c r="C197" s="34" t="s">
        <v>18</v>
      </c>
      <c r="D197" s="34" t="s">
        <v>401</v>
      </c>
      <c r="E197" s="36" t="s">
        <v>59</v>
      </c>
      <c r="F197" s="24">
        <v>255</v>
      </c>
      <c r="G197" s="37"/>
      <c r="H197" s="37"/>
      <c r="I197" s="37"/>
      <c r="J197" s="38"/>
    </row>
    <row r="198" spans="1:11" ht="26.1" customHeight="1" x14ac:dyDescent="0.2">
      <c r="A198" s="34" t="s">
        <v>402</v>
      </c>
      <c r="B198" s="35">
        <v>61106</v>
      </c>
      <c r="C198" s="34" t="s">
        <v>18</v>
      </c>
      <c r="D198" s="34" t="s">
        <v>403</v>
      </c>
      <c r="E198" s="36" t="s">
        <v>59</v>
      </c>
      <c r="F198" s="24">
        <v>27</v>
      </c>
      <c r="G198" s="37"/>
      <c r="H198" s="37"/>
      <c r="I198" s="37"/>
      <c r="J198" s="38"/>
    </row>
    <row r="199" spans="1:11" ht="26.1" customHeight="1" x14ac:dyDescent="0.2">
      <c r="A199" s="34" t="s">
        <v>404</v>
      </c>
      <c r="B199" s="35">
        <v>61107</v>
      </c>
      <c r="C199" s="34" t="s">
        <v>18</v>
      </c>
      <c r="D199" s="34" t="s">
        <v>405</v>
      </c>
      <c r="E199" s="36" t="s">
        <v>59</v>
      </c>
      <c r="F199" s="24">
        <v>51</v>
      </c>
      <c r="G199" s="37"/>
      <c r="H199" s="37"/>
      <c r="I199" s="37"/>
      <c r="J199" s="38"/>
    </row>
    <row r="200" spans="1:11" ht="26.1" customHeight="1" x14ac:dyDescent="0.2">
      <c r="A200" s="34" t="s">
        <v>406</v>
      </c>
      <c r="B200" s="35">
        <v>61108</v>
      </c>
      <c r="C200" s="34" t="s">
        <v>18</v>
      </c>
      <c r="D200" s="34" t="s">
        <v>407</v>
      </c>
      <c r="E200" s="36" t="s">
        <v>59</v>
      </c>
      <c r="F200" s="24">
        <v>129</v>
      </c>
      <c r="G200" s="37"/>
      <c r="H200" s="37"/>
      <c r="I200" s="37"/>
      <c r="J200" s="38"/>
    </row>
    <row r="201" spans="1:11" ht="26.1" customHeight="1" x14ac:dyDescent="0.2">
      <c r="A201" s="34" t="s">
        <v>408</v>
      </c>
      <c r="B201" s="35">
        <v>61112</v>
      </c>
      <c r="C201" s="34" t="s">
        <v>18</v>
      </c>
      <c r="D201" s="34" t="s">
        <v>409</v>
      </c>
      <c r="E201" s="36" t="s">
        <v>59</v>
      </c>
      <c r="F201" s="24">
        <v>162</v>
      </c>
      <c r="G201" s="37"/>
      <c r="H201" s="37"/>
      <c r="I201" s="37"/>
      <c r="J201" s="38"/>
    </row>
    <row r="202" spans="1:11" ht="26.1" customHeight="1" x14ac:dyDescent="0.2">
      <c r="A202" s="34" t="s">
        <v>410</v>
      </c>
      <c r="B202" s="35">
        <v>100703</v>
      </c>
      <c r="C202" s="34" t="s">
        <v>118</v>
      </c>
      <c r="D202" s="34" t="s">
        <v>411</v>
      </c>
      <c r="E202" s="36" t="s">
        <v>412</v>
      </c>
      <c r="F202" s="24">
        <v>255</v>
      </c>
      <c r="G202" s="37"/>
      <c r="H202" s="37"/>
      <c r="I202" s="37"/>
      <c r="J202" s="38"/>
    </row>
    <row r="203" spans="1:11" ht="26.1" customHeight="1" x14ac:dyDescent="0.2">
      <c r="A203" s="40" t="s">
        <v>413</v>
      </c>
      <c r="B203" s="41">
        <v>11499</v>
      </c>
      <c r="C203" s="40" t="s">
        <v>118</v>
      </c>
      <c r="D203" s="40" t="s">
        <v>414</v>
      </c>
      <c r="E203" s="42" t="s">
        <v>412</v>
      </c>
      <c r="F203" s="24">
        <v>51</v>
      </c>
      <c r="G203" s="37"/>
      <c r="H203" s="37"/>
      <c r="I203" s="37"/>
      <c r="J203" s="38"/>
    </row>
    <row r="204" spans="1:11" ht="65.099999999999994" customHeight="1" x14ac:dyDescent="0.2">
      <c r="A204" s="40" t="s">
        <v>415</v>
      </c>
      <c r="B204" s="41">
        <v>3104</v>
      </c>
      <c r="C204" s="40" t="s">
        <v>118</v>
      </c>
      <c r="D204" s="40" t="s">
        <v>416</v>
      </c>
      <c r="E204" s="42" t="s">
        <v>417</v>
      </c>
      <c r="F204" s="24">
        <v>51</v>
      </c>
      <c r="G204" s="37"/>
      <c r="H204" s="37"/>
      <c r="I204" s="37"/>
      <c r="J204" s="38"/>
    </row>
    <row r="205" spans="1:11" ht="24" customHeight="1" x14ac:dyDescent="0.2">
      <c r="A205" s="34" t="s">
        <v>418</v>
      </c>
      <c r="B205" s="34" t="s">
        <v>419</v>
      </c>
      <c r="C205" s="34" t="s">
        <v>341</v>
      </c>
      <c r="D205" s="34" t="s">
        <v>420</v>
      </c>
      <c r="E205" s="36" t="s">
        <v>59</v>
      </c>
      <c r="F205" s="24">
        <v>102</v>
      </c>
      <c r="G205" s="37"/>
      <c r="H205" s="37"/>
      <c r="I205" s="37"/>
      <c r="J205" s="38"/>
    </row>
    <row r="206" spans="1:11" ht="26.1" customHeight="1" x14ac:dyDescent="0.2">
      <c r="A206" s="34" t="s">
        <v>421</v>
      </c>
      <c r="B206" s="34" t="s">
        <v>422</v>
      </c>
      <c r="C206" s="34" t="s">
        <v>341</v>
      </c>
      <c r="D206" s="34" t="s">
        <v>423</v>
      </c>
      <c r="E206" s="36" t="s">
        <v>20</v>
      </c>
      <c r="F206" s="24">
        <v>1500</v>
      </c>
      <c r="G206" s="37"/>
      <c r="H206" s="37"/>
      <c r="I206" s="37"/>
      <c r="J206" s="38"/>
    </row>
    <row r="207" spans="1:11" ht="65.099999999999994" customHeight="1" x14ac:dyDescent="0.2">
      <c r="A207" s="34" t="s">
        <v>424</v>
      </c>
      <c r="B207" s="34" t="s">
        <v>425</v>
      </c>
      <c r="C207" s="34" t="s">
        <v>341</v>
      </c>
      <c r="D207" s="34" t="s">
        <v>426</v>
      </c>
      <c r="E207" s="36" t="s">
        <v>20</v>
      </c>
      <c r="F207" s="24">
        <v>225</v>
      </c>
      <c r="G207" s="37"/>
      <c r="H207" s="37"/>
      <c r="I207" s="37"/>
      <c r="J207" s="38"/>
    </row>
    <row r="208" spans="1:11" ht="78" customHeight="1" x14ac:dyDescent="0.2">
      <c r="A208" s="34" t="s">
        <v>427</v>
      </c>
      <c r="B208" s="34" t="s">
        <v>428</v>
      </c>
      <c r="C208" s="34" t="s">
        <v>341</v>
      </c>
      <c r="D208" s="34" t="s">
        <v>429</v>
      </c>
      <c r="E208" s="36" t="s">
        <v>20</v>
      </c>
      <c r="F208" s="24">
        <v>300</v>
      </c>
      <c r="G208" s="37"/>
      <c r="H208" s="37"/>
      <c r="I208" s="37"/>
      <c r="J208" s="38"/>
    </row>
    <row r="209" spans="1:11" ht="78" customHeight="1" x14ac:dyDescent="0.2">
      <c r="A209" s="34" t="s">
        <v>430</v>
      </c>
      <c r="B209" s="34" t="s">
        <v>431</v>
      </c>
      <c r="C209" s="34" t="s">
        <v>341</v>
      </c>
      <c r="D209" s="34" t="s">
        <v>432</v>
      </c>
      <c r="E209" s="36" t="s">
        <v>59</v>
      </c>
      <c r="F209" s="24">
        <v>300</v>
      </c>
      <c r="G209" s="37"/>
      <c r="H209" s="37"/>
      <c r="I209" s="37"/>
      <c r="J209" s="38"/>
    </row>
    <row r="210" spans="1:11" ht="51.95" customHeight="1" x14ac:dyDescent="0.2">
      <c r="A210" s="34" t="s">
        <v>433</v>
      </c>
      <c r="B210" s="34" t="s">
        <v>434</v>
      </c>
      <c r="C210" s="34" t="s">
        <v>341</v>
      </c>
      <c r="D210" s="34" t="s">
        <v>435</v>
      </c>
      <c r="E210" s="36" t="s">
        <v>20</v>
      </c>
      <c r="F210" s="24">
        <v>78</v>
      </c>
      <c r="G210" s="37"/>
      <c r="H210" s="37"/>
      <c r="I210" s="37"/>
      <c r="J210" s="38"/>
    </row>
    <row r="211" spans="1:11" ht="51.95" customHeight="1" x14ac:dyDescent="0.2">
      <c r="A211" s="34" t="s">
        <v>436</v>
      </c>
      <c r="B211" s="34" t="s">
        <v>437</v>
      </c>
      <c r="C211" s="34" t="s">
        <v>341</v>
      </c>
      <c r="D211" s="34" t="s">
        <v>438</v>
      </c>
      <c r="E211" s="36" t="s">
        <v>20</v>
      </c>
      <c r="F211" s="24">
        <v>78</v>
      </c>
      <c r="G211" s="37"/>
      <c r="H211" s="37"/>
      <c r="I211" s="37"/>
      <c r="J211" s="38"/>
    </row>
    <row r="212" spans="1:11" ht="51.95" customHeight="1" x14ac:dyDescent="0.2">
      <c r="A212" s="28" t="s">
        <v>439</v>
      </c>
      <c r="B212" s="28" t="s">
        <v>12</v>
      </c>
      <c r="C212" s="28"/>
      <c r="D212" s="28" t="s">
        <v>440</v>
      </c>
      <c r="E212" s="29"/>
      <c r="F212" s="24"/>
      <c r="G212" s="37"/>
      <c r="H212" s="31"/>
      <c r="I212" s="32"/>
      <c r="J212" s="33"/>
      <c r="K212" s="23"/>
    </row>
    <row r="213" spans="1:11" ht="78" customHeight="1" x14ac:dyDescent="0.2">
      <c r="A213" s="34" t="s">
        <v>441</v>
      </c>
      <c r="B213" s="35">
        <v>61301</v>
      </c>
      <c r="C213" s="34" t="s">
        <v>18</v>
      </c>
      <c r="D213" s="34" t="s">
        <v>442</v>
      </c>
      <c r="E213" s="36" t="s">
        <v>59</v>
      </c>
      <c r="F213" s="24">
        <v>51</v>
      </c>
      <c r="G213" s="37"/>
      <c r="H213" s="37"/>
      <c r="I213" s="37"/>
      <c r="J213" s="38"/>
    </row>
    <row r="214" spans="1:11" ht="78" customHeight="1" x14ac:dyDescent="0.2">
      <c r="A214" s="34" t="s">
        <v>443</v>
      </c>
      <c r="B214" s="35">
        <v>61302</v>
      </c>
      <c r="C214" s="34" t="s">
        <v>18</v>
      </c>
      <c r="D214" s="34" t="s">
        <v>444</v>
      </c>
      <c r="E214" s="36" t="s">
        <v>59</v>
      </c>
      <c r="F214" s="24">
        <v>51</v>
      </c>
      <c r="G214" s="37"/>
      <c r="H214" s="37"/>
      <c r="I214" s="37"/>
      <c r="J214" s="38"/>
    </row>
    <row r="215" spans="1:11" ht="78" customHeight="1" x14ac:dyDescent="0.2">
      <c r="A215" s="34" t="s">
        <v>445</v>
      </c>
      <c r="B215" s="35">
        <v>61303</v>
      </c>
      <c r="C215" s="34" t="s">
        <v>18</v>
      </c>
      <c r="D215" s="34" t="s">
        <v>446</v>
      </c>
      <c r="E215" s="36" t="s">
        <v>59</v>
      </c>
      <c r="F215" s="24">
        <v>1260</v>
      </c>
      <c r="G215" s="37"/>
      <c r="H215" s="37"/>
      <c r="I215" s="37"/>
      <c r="J215" s="38"/>
    </row>
    <row r="216" spans="1:11" ht="78" customHeight="1" x14ac:dyDescent="0.2">
      <c r="A216" s="34" t="s">
        <v>447</v>
      </c>
      <c r="B216" s="35">
        <v>61304</v>
      </c>
      <c r="C216" s="34" t="s">
        <v>18</v>
      </c>
      <c r="D216" s="34" t="s">
        <v>448</v>
      </c>
      <c r="E216" s="36" t="s">
        <v>59</v>
      </c>
      <c r="F216" s="24">
        <v>1260</v>
      </c>
      <c r="G216" s="37"/>
      <c r="H216" s="37"/>
      <c r="I216" s="37"/>
      <c r="J216" s="38"/>
    </row>
    <row r="217" spans="1:11" ht="51.95" customHeight="1" x14ac:dyDescent="0.2">
      <c r="A217" s="28" t="s">
        <v>449</v>
      </c>
      <c r="B217" s="28" t="s">
        <v>12</v>
      </c>
      <c r="C217" s="28"/>
      <c r="D217" s="28" t="s">
        <v>450</v>
      </c>
      <c r="E217" s="29"/>
      <c r="F217" s="24"/>
      <c r="G217" s="37"/>
      <c r="H217" s="31"/>
      <c r="I217" s="32"/>
      <c r="J217" s="33"/>
      <c r="K217" s="23"/>
    </row>
    <row r="218" spans="1:11" ht="90.95" customHeight="1" x14ac:dyDescent="0.2">
      <c r="A218" s="34" t="s">
        <v>451</v>
      </c>
      <c r="B218" s="35">
        <v>61402</v>
      </c>
      <c r="C218" s="34" t="s">
        <v>18</v>
      </c>
      <c r="D218" s="34" t="s">
        <v>452</v>
      </c>
      <c r="E218" s="36" t="s">
        <v>59</v>
      </c>
      <c r="F218" s="24">
        <v>270</v>
      </c>
      <c r="G218" s="37"/>
      <c r="H218" s="37"/>
      <c r="I218" s="37"/>
      <c r="J218" s="38"/>
    </row>
    <row r="219" spans="1:11" ht="90.95" customHeight="1" x14ac:dyDescent="0.2">
      <c r="A219" s="34" t="s">
        <v>453</v>
      </c>
      <c r="B219" s="35">
        <v>61403</v>
      </c>
      <c r="C219" s="34" t="s">
        <v>18</v>
      </c>
      <c r="D219" s="34" t="s">
        <v>454</v>
      </c>
      <c r="E219" s="36" t="s">
        <v>59</v>
      </c>
      <c r="F219" s="24">
        <v>51</v>
      </c>
      <c r="G219" s="37"/>
      <c r="H219" s="37"/>
      <c r="I219" s="37"/>
      <c r="J219" s="38"/>
    </row>
    <row r="220" spans="1:11" ht="90.95" customHeight="1" x14ac:dyDescent="0.2">
      <c r="A220" s="34" t="s">
        <v>455</v>
      </c>
      <c r="B220" s="35">
        <v>61404</v>
      </c>
      <c r="C220" s="34" t="s">
        <v>18</v>
      </c>
      <c r="D220" s="34" t="s">
        <v>456</v>
      </c>
      <c r="E220" s="36" t="s">
        <v>59</v>
      </c>
      <c r="F220" s="24">
        <v>270</v>
      </c>
      <c r="G220" s="37"/>
      <c r="H220" s="37"/>
      <c r="I220" s="37"/>
      <c r="J220" s="38"/>
    </row>
    <row r="221" spans="1:11" ht="39" customHeight="1" x14ac:dyDescent="0.2">
      <c r="A221" s="28" t="s">
        <v>457</v>
      </c>
      <c r="B221" s="28" t="s">
        <v>12</v>
      </c>
      <c r="C221" s="28"/>
      <c r="D221" s="28" t="s">
        <v>458</v>
      </c>
      <c r="E221" s="29"/>
      <c r="F221" s="24"/>
      <c r="G221" s="37"/>
      <c r="H221" s="31"/>
      <c r="I221" s="32"/>
      <c r="J221" s="33"/>
      <c r="K221" s="23"/>
    </row>
    <row r="222" spans="1:11" ht="51.95" customHeight="1" x14ac:dyDescent="0.2">
      <c r="A222" s="34" t="s">
        <v>459</v>
      </c>
      <c r="B222" s="35">
        <v>61701</v>
      </c>
      <c r="C222" s="34" t="s">
        <v>18</v>
      </c>
      <c r="D222" s="34" t="s">
        <v>460</v>
      </c>
      <c r="E222" s="36" t="s">
        <v>59</v>
      </c>
      <c r="F222" s="24">
        <v>27</v>
      </c>
      <c r="G222" s="37"/>
      <c r="H222" s="37"/>
      <c r="I222" s="37"/>
      <c r="J222" s="38"/>
    </row>
    <row r="223" spans="1:11" ht="51.95" customHeight="1" x14ac:dyDescent="0.2">
      <c r="A223" s="34" t="s">
        <v>461</v>
      </c>
      <c r="B223" s="35">
        <v>61702</v>
      </c>
      <c r="C223" s="34" t="s">
        <v>18</v>
      </c>
      <c r="D223" s="34" t="s">
        <v>462</v>
      </c>
      <c r="E223" s="36" t="s">
        <v>59</v>
      </c>
      <c r="F223" s="24">
        <v>51</v>
      </c>
      <c r="G223" s="37"/>
      <c r="H223" s="37"/>
      <c r="I223" s="37"/>
      <c r="J223" s="38"/>
    </row>
    <row r="224" spans="1:11" ht="51.95" customHeight="1" x14ac:dyDescent="0.2">
      <c r="A224" s="34" t="s">
        <v>463</v>
      </c>
      <c r="B224" s="35">
        <v>61703</v>
      </c>
      <c r="C224" s="34" t="s">
        <v>18</v>
      </c>
      <c r="D224" s="34" t="s">
        <v>464</v>
      </c>
      <c r="E224" s="36" t="s">
        <v>59</v>
      </c>
      <c r="F224" s="24">
        <v>51</v>
      </c>
      <c r="G224" s="37"/>
      <c r="H224" s="37"/>
      <c r="I224" s="37"/>
      <c r="J224" s="38"/>
    </row>
    <row r="225" spans="1:11" ht="65.099999999999994" customHeight="1" x14ac:dyDescent="0.2">
      <c r="A225" s="28" t="s">
        <v>465</v>
      </c>
      <c r="B225" s="28" t="s">
        <v>12</v>
      </c>
      <c r="C225" s="28"/>
      <c r="D225" s="28" t="s">
        <v>466</v>
      </c>
      <c r="E225" s="29"/>
      <c r="F225" s="24"/>
      <c r="G225" s="37"/>
      <c r="H225" s="31"/>
      <c r="I225" s="32"/>
      <c r="J225" s="33"/>
      <c r="K225" s="23"/>
    </row>
    <row r="226" spans="1:11" ht="78" customHeight="1" x14ac:dyDescent="0.2">
      <c r="A226" s="34" t="s">
        <v>467</v>
      </c>
      <c r="B226" s="35">
        <v>61901</v>
      </c>
      <c r="C226" s="34" t="s">
        <v>18</v>
      </c>
      <c r="D226" s="34" t="s">
        <v>468</v>
      </c>
      <c r="E226" s="36" t="s">
        <v>59</v>
      </c>
      <c r="F226" s="24">
        <v>9</v>
      </c>
      <c r="G226" s="37"/>
      <c r="H226" s="37"/>
      <c r="I226" s="37"/>
      <c r="J226" s="38"/>
    </row>
    <row r="227" spans="1:11" ht="78" customHeight="1" x14ac:dyDescent="0.2">
      <c r="A227" s="34" t="s">
        <v>469</v>
      </c>
      <c r="B227" s="35">
        <v>61902</v>
      </c>
      <c r="C227" s="34" t="s">
        <v>18</v>
      </c>
      <c r="D227" s="34" t="s">
        <v>470</v>
      </c>
      <c r="E227" s="36" t="s">
        <v>59</v>
      </c>
      <c r="F227" s="24">
        <v>630</v>
      </c>
      <c r="G227" s="37"/>
      <c r="H227" s="37"/>
      <c r="I227" s="37"/>
      <c r="J227" s="38"/>
    </row>
    <row r="228" spans="1:11" ht="78" customHeight="1" x14ac:dyDescent="0.2">
      <c r="A228" s="34" t="s">
        <v>471</v>
      </c>
      <c r="B228" s="35">
        <v>61903</v>
      </c>
      <c r="C228" s="34" t="s">
        <v>18</v>
      </c>
      <c r="D228" s="34" t="s">
        <v>472</v>
      </c>
      <c r="E228" s="36" t="s">
        <v>59</v>
      </c>
      <c r="F228" s="24">
        <v>630</v>
      </c>
      <c r="G228" s="37"/>
      <c r="H228" s="37"/>
      <c r="I228" s="37"/>
      <c r="J228" s="38"/>
    </row>
    <row r="229" spans="1:11" ht="24" customHeight="1" x14ac:dyDescent="0.2">
      <c r="A229" s="28" t="s">
        <v>473</v>
      </c>
      <c r="B229" s="28" t="s">
        <v>12</v>
      </c>
      <c r="C229" s="28"/>
      <c r="D229" s="28" t="s">
        <v>474</v>
      </c>
      <c r="E229" s="29"/>
      <c r="F229" s="24"/>
      <c r="G229" s="37"/>
      <c r="H229" s="31"/>
      <c r="I229" s="32"/>
      <c r="J229" s="33"/>
      <c r="K229" s="23"/>
    </row>
    <row r="230" spans="1:11" ht="39" customHeight="1" x14ac:dyDescent="0.2">
      <c r="A230" s="34" t="s">
        <v>475</v>
      </c>
      <c r="B230" s="35">
        <v>62201</v>
      </c>
      <c r="C230" s="34" t="s">
        <v>18</v>
      </c>
      <c r="D230" s="34" t="s">
        <v>476</v>
      </c>
      <c r="E230" s="36" t="s">
        <v>59</v>
      </c>
      <c r="F230" s="24">
        <v>1125</v>
      </c>
      <c r="G230" s="37"/>
      <c r="H230" s="37"/>
      <c r="I230" s="37"/>
      <c r="J230" s="38"/>
    </row>
    <row r="231" spans="1:11" ht="39" customHeight="1" x14ac:dyDescent="0.2">
      <c r="A231" s="34" t="s">
        <v>477</v>
      </c>
      <c r="B231" s="35">
        <v>62202</v>
      </c>
      <c r="C231" s="34" t="s">
        <v>18</v>
      </c>
      <c r="D231" s="34" t="s">
        <v>478</v>
      </c>
      <c r="E231" s="36" t="s">
        <v>59</v>
      </c>
      <c r="F231" s="24">
        <v>351</v>
      </c>
      <c r="G231" s="37"/>
      <c r="H231" s="37"/>
      <c r="I231" s="37"/>
      <c r="J231" s="38"/>
    </row>
    <row r="232" spans="1:11" ht="39" customHeight="1" x14ac:dyDescent="0.2">
      <c r="A232" s="34" t="s">
        <v>479</v>
      </c>
      <c r="B232" s="35">
        <v>62203</v>
      </c>
      <c r="C232" s="34" t="s">
        <v>18</v>
      </c>
      <c r="D232" s="34" t="s">
        <v>480</v>
      </c>
      <c r="E232" s="36" t="s">
        <v>59</v>
      </c>
      <c r="F232" s="24">
        <v>51</v>
      </c>
      <c r="G232" s="37"/>
      <c r="H232" s="37"/>
      <c r="I232" s="37"/>
      <c r="J232" s="38"/>
    </row>
    <row r="233" spans="1:11" ht="26.1" customHeight="1" x14ac:dyDescent="0.2">
      <c r="A233" s="34" t="s">
        <v>481</v>
      </c>
      <c r="B233" s="35">
        <v>62204</v>
      </c>
      <c r="C233" s="34" t="s">
        <v>18</v>
      </c>
      <c r="D233" s="34" t="s">
        <v>482</v>
      </c>
      <c r="E233" s="36" t="s">
        <v>59</v>
      </c>
      <c r="F233" s="24">
        <v>24</v>
      </c>
      <c r="G233" s="37"/>
      <c r="H233" s="37"/>
      <c r="I233" s="37"/>
      <c r="J233" s="38"/>
    </row>
    <row r="234" spans="1:11" ht="26.1" customHeight="1" x14ac:dyDescent="0.2">
      <c r="A234" s="34" t="s">
        <v>483</v>
      </c>
      <c r="B234" s="35">
        <v>62205</v>
      </c>
      <c r="C234" s="34" t="s">
        <v>18</v>
      </c>
      <c r="D234" s="34" t="s">
        <v>484</v>
      </c>
      <c r="E234" s="36" t="s">
        <v>59</v>
      </c>
      <c r="F234" s="24">
        <v>129</v>
      </c>
      <c r="G234" s="37"/>
      <c r="H234" s="37"/>
      <c r="I234" s="37"/>
      <c r="J234" s="38"/>
    </row>
    <row r="235" spans="1:11" ht="26.1" customHeight="1" x14ac:dyDescent="0.2">
      <c r="A235" s="34" t="s">
        <v>485</v>
      </c>
      <c r="B235" s="35">
        <v>62206</v>
      </c>
      <c r="C235" s="34" t="s">
        <v>18</v>
      </c>
      <c r="D235" s="34" t="s">
        <v>486</v>
      </c>
      <c r="E235" s="36" t="s">
        <v>59</v>
      </c>
      <c r="F235" s="24">
        <v>129</v>
      </c>
      <c r="G235" s="37"/>
      <c r="H235" s="37"/>
      <c r="I235" s="37"/>
      <c r="J235" s="38"/>
    </row>
    <row r="236" spans="1:11" ht="39" customHeight="1" x14ac:dyDescent="0.2">
      <c r="A236" s="34" t="s">
        <v>487</v>
      </c>
      <c r="B236" s="35">
        <v>62207</v>
      </c>
      <c r="C236" s="34" t="s">
        <v>18</v>
      </c>
      <c r="D236" s="34" t="s">
        <v>488</v>
      </c>
      <c r="E236" s="36" t="s">
        <v>59</v>
      </c>
      <c r="F236" s="24">
        <v>162</v>
      </c>
      <c r="G236" s="37"/>
      <c r="H236" s="37"/>
      <c r="I236" s="37"/>
      <c r="J236" s="38"/>
    </row>
    <row r="237" spans="1:11" ht="26.1" customHeight="1" x14ac:dyDescent="0.2">
      <c r="A237" s="34" t="s">
        <v>489</v>
      </c>
      <c r="B237" s="35">
        <v>62208</v>
      </c>
      <c r="C237" s="34" t="s">
        <v>18</v>
      </c>
      <c r="D237" s="34" t="s">
        <v>490</v>
      </c>
      <c r="E237" s="36" t="s">
        <v>59</v>
      </c>
      <c r="F237" s="24">
        <v>2835</v>
      </c>
      <c r="G237" s="37"/>
      <c r="H237" s="37"/>
      <c r="I237" s="37"/>
      <c r="J237" s="38"/>
    </row>
    <row r="238" spans="1:11" ht="26.1" customHeight="1" x14ac:dyDescent="0.2">
      <c r="A238" s="34" t="s">
        <v>491</v>
      </c>
      <c r="B238" s="35">
        <v>62211</v>
      </c>
      <c r="C238" s="34" t="s">
        <v>18</v>
      </c>
      <c r="D238" s="34" t="s">
        <v>492</v>
      </c>
      <c r="E238" s="36" t="s">
        <v>50</v>
      </c>
      <c r="F238" s="24">
        <v>2550</v>
      </c>
      <c r="G238" s="37"/>
      <c r="H238" s="37"/>
      <c r="I238" s="37"/>
      <c r="J238" s="38"/>
    </row>
    <row r="239" spans="1:11" ht="51.95" customHeight="1" x14ac:dyDescent="0.2">
      <c r="A239" s="34" t="s">
        <v>493</v>
      </c>
      <c r="B239" s="35">
        <v>62212</v>
      </c>
      <c r="C239" s="34" t="s">
        <v>18</v>
      </c>
      <c r="D239" s="34" t="s">
        <v>494</v>
      </c>
      <c r="E239" s="36" t="s">
        <v>50</v>
      </c>
      <c r="F239" s="24">
        <v>2550</v>
      </c>
      <c r="G239" s="37"/>
      <c r="H239" s="37"/>
      <c r="I239" s="37"/>
      <c r="J239" s="38"/>
    </row>
    <row r="240" spans="1:11" ht="51.95" customHeight="1" x14ac:dyDescent="0.2">
      <c r="A240" s="28" t="s">
        <v>495</v>
      </c>
      <c r="B240" s="28" t="s">
        <v>12</v>
      </c>
      <c r="C240" s="28"/>
      <c r="D240" s="28" t="s">
        <v>496</v>
      </c>
      <c r="E240" s="29"/>
      <c r="F240" s="24"/>
      <c r="G240" s="37"/>
      <c r="H240" s="31"/>
      <c r="I240" s="32"/>
      <c r="J240" s="33"/>
      <c r="K240" s="23"/>
    </row>
    <row r="241" spans="1:11" ht="78" customHeight="1" x14ac:dyDescent="0.2">
      <c r="A241" s="34" t="s">
        <v>497</v>
      </c>
      <c r="B241" s="35">
        <v>62301</v>
      </c>
      <c r="C241" s="34" t="s">
        <v>18</v>
      </c>
      <c r="D241" s="34" t="s">
        <v>498</v>
      </c>
      <c r="E241" s="36" t="s">
        <v>59</v>
      </c>
      <c r="F241" s="24">
        <v>114</v>
      </c>
      <c r="G241" s="37"/>
      <c r="H241" s="37"/>
      <c r="I241" s="37"/>
      <c r="J241" s="38"/>
    </row>
    <row r="242" spans="1:11" ht="78" customHeight="1" x14ac:dyDescent="0.2">
      <c r="A242" s="34" t="s">
        <v>499</v>
      </c>
      <c r="B242" s="35">
        <v>62302</v>
      </c>
      <c r="C242" s="34" t="s">
        <v>18</v>
      </c>
      <c r="D242" s="34" t="s">
        <v>500</v>
      </c>
      <c r="E242" s="36" t="s">
        <v>59</v>
      </c>
      <c r="F242" s="24">
        <v>27</v>
      </c>
      <c r="G242" s="37"/>
      <c r="H242" s="37"/>
      <c r="I242" s="37"/>
      <c r="J242" s="38"/>
    </row>
    <row r="243" spans="1:11" ht="51.95" customHeight="1" x14ac:dyDescent="0.2">
      <c r="A243" s="28" t="s">
        <v>501</v>
      </c>
      <c r="B243" s="28" t="s">
        <v>12</v>
      </c>
      <c r="C243" s="28"/>
      <c r="D243" s="28" t="s">
        <v>502</v>
      </c>
      <c r="E243" s="29"/>
      <c r="F243" s="24"/>
      <c r="G243" s="37"/>
      <c r="H243" s="31"/>
      <c r="I243" s="32"/>
      <c r="J243" s="33"/>
      <c r="K243" s="23"/>
    </row>
    <row r="244" spans="1:11" ht="90.95" customHeight="1" x14ac:dyDescent="0.2">
      <c r="A244" s="34" t="s">
        <v>503</v>
      </c>
      <c r="B244" s="35">
        <v>62505</v>
      </c>
      <c r="C244" s="34" t="s">
        <v>18</v>
      </c>
      <c r="D244" s="34" t="s">
        <v>504</v>
      </c>
      <c r="E244" s="36" t="s">
        <v>59</v>
      </c>
      <c r="F244" s="24">
        <v>6</v>
      </c>
      <c r="G244" s="37"/>
      <c r="H244" s="37"/>
      <c r="I244" s="37"/>
      <c r="J244" s="38"/>
    </row>
    <row r="245" spans="1:11" ht="24" customHeight="1" x14ac:dyDescent="0.2">
      <c r="A245" s="28" t="s">
        <v>505</v>
      </c>
      <c r="B245" s="28" t="s">
        <v>12</v>
      </c>
      <c r="C245" s="28"/>
      <c r="D245" s="28" t="s">
        <v>506</v>
      </c>
      <c r="E245" s="29"/>
      <c r="F245" s="24"/>
      <c r="G245" s="37"/>
      <c r="H245" s="31"/>
      <c r="I245" s="32"/>
      <c r="J245" s="33"/>
      <c r="K245" s="23"/>
    </row>
    <row r="246" spans="1:11" ht="24" customHeight="1" x14ac:dyDescent="0.2">
      <c r="A246" s="28" t="s">
        <v>507</v>
      </c>
      <c r="B246" s="28" t="s">
        <v>12</v>
      </c>
      <c r="C246" s="28"/>
      <c r="D246" s="28" t="s">
        <v>508</v>
      </c>
      <c r="E246" s="29"/>
      <c r="F246" s="24"/>
      <c r="G246" s="37"/>
      <c r="H246" s="31"/>
      <c r="I246" s="32"/>
      <c r="J246" s="33"/>
      <c r="K246" s="23"/>
    </row>
    <row r="247" spans="1:11" ht="51.95" customHeight="1" x14ac:dyDescent="0.2">
      <c r="A247" s="34" t="s">
        <v>509</v>
      </c>
      <c r="B247" s="35">
        <v>71101</v>
      </c>
      <c r="C247" s="34" t="s">
        <v>18</v>
      </c>
      <c r="D247" s="34" t="s">
        <v>510</v>
      </c>
      <c r="E247" s="36" t="s">
        <v>20</v>
      </c>
      <c r="F247" s="24">
        <v>159</v>
      </c>
      <c r="G247" s="37"/>
      <c r="H247" s="37"/>
      <c r="I247" s="37"/>
      <c r="J247" s="38"/>
    </row>
    <row r="248" spans="1:11" ht="39" customHeight="1" x14ac:dyDescent="0.2">
      <c r="A248" s="34" t="s">
        <v>511</v>
      </c>
      <c r="B248" s="35">
        <v>71103</v>
      </c>
      <c r="C248" s="34" t="s">
        <v>18</v>
      </c>
      <c r="D248" s="34" t="s">
        <v>512</v>
      </c>
      <c r="E248" s="36" t="s">
        <v>20</v>
      </c>
      <c r="F248" s="24">
        <v>2250</v>
      </c>
      <c r="G248" s="37"/>
      <c r="H248" s="37"/>
      <c r="I248" s="37"/>
      <c r="J248" s="38"/>
    </row>
    <row r="249" spans="1:11" ht="26.1" customHeight="1" x14ac:dyDescent="0.2">
      <c r="A249" s="34" t="s">
        <v>513</v>
      </c>
      <c r="B249" s="35">
        <v>71104</v>
      </c>
      <c r="C249" s="34" t="s">
        <v>18</v>
      </c>
      <c r="D249" s="34" t="s">
        <v>514</v>
      </c>
      <c r="E249" s="36" t="s">
        <v>20</v>
      </c>
      <c r="F249" s="24">
        <v>405</v>
      </c>
      <c r="G249" s="37"/>
      <c r="H249" s="37"/>
      <c r="I249" s="37"/>
      <c r="J249" s="38"/>
    </row>
    <row r="250" spans="1:11" ht="26.1" customHeight="1" x14ac:dyDescent="0.2">
      <c r="A250" s="34" t="s">
        <v>515</v>
      </c>
      <c r="B250" s="35">
        <v>71105</v>
      </c>
      <c r="C250" s="34" t="s">
        <v>18</v>
      </c>
      <c r="D250" s="34" t="s">
        <v>516</v>
      </c>
      <c r="E250" s="36" t="s">
        <v>20</v>
      </c>
      <c r="F250" s="24">
        <v>1596</v>
      </c>
      <c r="G250" s="37"/>
      <c r="H250" s="37"/>
      <c r="I250" s="37"/>
      <c r="J250" s="38"/>
    </row>
    <row r="251" spans="1:11" ht="26.1" customHeight="1" x14ac:dyDescent="0.2">
      <c r="A251" s="34" t="s">
        <v>517</v>
      </c>
      <c r="B251" s="35">
        <v>71106</v>
      </c>
      <c r="C251" s="34" t="s">
        <v>18</v>
      </c>
      <c r="D251" s="34" t="s">
        <v>518</v>
      </c>
      <c r="E251" s="36" t="s">
        <v>20</v>
      </c>
      <c r="F251" s="24">
        <v>270</v>
      </c>
      <c r="G251" s="37"/>
      <c r="H251" s="37"/>
      <c r="I251" s="37"/>
      <c r="J251" s="38"/>
    </row>
    <row r="252" spans="1:11" ht="26.1" customHeight="1" x14ac:dyDescent="0.2">
      <c r="A252" s="34" t="s">
        <v>519</v>
      </c>
      <c r="B252" s="35">
        <v>71107</v>
      </c>
      <c r="C252" s="34" t="s">
        <v>18</v>
      </c>
      <c r="D252" s="34" t="s">
        <v>520</v>
      </c>
      <c r="E252" s="36" t="s">
        <v>20</v>
      </c>
      <c r="F252" s="24">
        <v>216</v>
      </c>
      <c r="G252" s="37"/>
      <c r="H252" s="37"/>
      <c r="I252" s="37"/>
      <c r="J252" s="38"/>
    </row>
    <row r="253" spans="1:11" ht="24" customHeight="1" x14ac:dyDescent="0.2">
      <c r="A253" s="28" t="s">
        <v>521</v>
      </c>
      <c r="B253" s="28" t="s">
        <v>12</v>
      </c>
      <c r="C253" s="28"/>
      <c r="D253" s="28" t="s">
        <v>522</v>
      </c>
      <c r="E253" s="29"/>
      <c r="F253" s="24"/>
      <c r="G253" s="37"/>
      <c r="H253" s="31"/>
      <c r="I253" s="32"/>
      <c r="J253" s="33"/>
      <c r="K253" s="23"/>
    </row>
    <row r="254" spans="1:11" ht="51.95" customHeight="1" x14ac:dyDescent="0.2">
      <c r="A254" s="34" t="s">
        <v>523</v>
      </c>
      <c r="B254" s="35">
        <v>71701</v>
      </c>
      <c r="C254" s="34" t="s">
        <v>18</v>
      </c>
      <c r="D254" s="34" t="s">
        <v>524</v>
      </c>
      <c r="E254" s="36" t="s">
        <v>20</v>
      </c>
      <c r="F254" s="24">
        <v>1152</v>
      </c>
      <c r="G254" s="37"/>
      <c r="H254" s="37"/>
      <c r="I254" s="37"/>
      <c r="J254" s="38"/>
    </row>
    <row r="255" spans="1:11" ht="39" customHeight="1" x14ac:dyDescent="0.2">
      <c r="A255" s="34" t="s">
        <v>525</v>
      </c>
      <c r="B255" s="35">
        <v>71702</v>
      </c>
      <c r="C255" s="34" t="s">
        <v>18</v>
      </c>
      <c r="D255" s="34" t="s">
        <v>526</v>
      </c>
      <c r="E255" s="36" t="s">
        <v>20</v>
      </c>
      <c r="F255" s="24">
        <v>78</v>
      </c>
      <c r="G255" s="37"/>
      <c r="H255" s="37"/>
      <c r="I255" s="37"/>
      <c r="J255" s="38"/>
    </row>
    <row r="256" spans="1:11" ht="51.95" customHeight="1" x14ac:dyDescent="0.2">
      <c r="A256" s="34" t="s">
        <v>527</v>
      </c>
      <c r="B256" s="35">
        <v>71703</v>
      </c>
      <c r="C256" s="34" t="s">
        <v>18</v>
      </c>
      <c r="D256" s="34" t="s">
        <v>528</v>
      </c>
      <c r="E256" s="36" t="s">
        <v>20</v>
      </c>
      <c r="F256" s="24">
        <v>225</v>
      </c>
      <c r="G256" s="37"/>
      <c r="H256" s="37"/>
      <c r="I256" s="37"/>
      <c r="J256" s="38"/>
    </row>
    <row r="257" spans="1:11" ht="39" customHeight="1" x14ac:dyDescent="0.2">
      <c r="A257" s="34" t="s">
        <v>529</v>
      </c>
      <c r="B257" s="35">
        <v>71704</v>
      </c>
      <c r="C257" s="34" t="s">
        <v>18</v>
      </c>
      <c r="D257" s="34" t="s">
        <v>530</v>
      </c>
      <c r="E257" s="36" t="s">
        <v>20</v>
      </c>
      <c r="F257" s="24">
        <v>525</v>
      </c>
      <c r="G257" s="37"/>
      <c r="H257" s="37"/>
      <c r="I257" s="37"/>
      <c r="J257" s="38"/>
    </row>
    <row r="258" spans="1:11" ht="39" customHeight="1" x14ac:dyDescent="0.2">
      <c r="A258" s="34" t="s">
        <v>531</v>
      </c>
      <c r="B258" s="35">
        <v>71706</v>
      </c>
      <c r="C258" s="34" t="s">
        <v>18</v>
      </c>
      <c r="D258" s="34" t="s">
        <v>532</v>
      </c>
      <c r="E258" s="36" t="s">
        <v>20</v>
      </c>
      <c r="F258" s="24">
        <v>129</v>
      </c>
      <c r="G258" s="37"/>
      <c r="H258" s="37"/>
      <c r="I258" s="37"/>
      <c r="J258" s="38"/>
    </row>
    <row r="259" spans="1:11" ht="26.1" customHeight="1" x14ac:dyDescent="0.2">
      <c r="A259" s="34" t="s">
        <v>533</v>
      </c>
      <c r="B259" s="35">
        <v>9074</v>
      </c>
      <c r="C259" s="34" t="s">
        <v>534</v>
      </c>
      <c r="D259" s="34" t="s">
        <v>535</v>
      </c>
      <c r="E259" s="36" t="s">
        <v>20</v>
      </c>
      <c r="F259" s="24">
        <v>750</v>
      </c>
      <c r="G259" s="37"/>
      <c r="H259" s="37"/>
      <c r="I259" s="37"/>
      <c r="J259" s="38"/>
    </row>
    <row r="260" spans="1:11" ht="24" customHeight="1" x14ac:dyDescent="0.2">
      <c r="A260" s="28" t="s">
        <v>536</v>
      </c>
      <c r="B260" s="28" t="s">
        <v>12</v>
      </c>
      <c r="C260" s="28"/>
      <c r="D260" s="28" t="s">
        <v>474</v>
      </c>
      <c r="E260" s="29"/>
      <c r="F260" s="24"/>
      <c r="G260" s="37"/>
      <c r="H260" s="31"/>
      <c r="I260" s="31"/>
      <c r="J260" s="43"/>
    </row>
    <row r="261" spans="1:11" ht="26.1" customHeight="1" x14ac:dyDescent="0.2">
      <c r="A261" s="34" t="s">
        <v>537</v>
      </c>
      <c r="B261" s="35">
        <v>71801</v>
      </c>
      <c r="C261" s="34" t="s">
        <v>18</v>
      </c>
      <c r="D261" s="34" t="s">
        <v>538</v>
      </c>
      <c r="E261" s="36" t="s">
        <v>20</v>
      </c>
      <c r="F261" s="24">
        <v>765</v>
      </c>
      <c r="G261" s="37"/>
      <c r="H261" s="37"/>
      <c r="I261" s="37"/>
      <c r="J261" s="38"/>
    </row>
    <row r="262" spans="1:11" ht="24" customHeight="1" x14ac:dyDescent="0.2">
      <c r="A262" s="28" t="s">
        <v>539</v>
      </c>
      <c r="B262" s="28" t="s">
        <v>12</v>
      </c>
      <c r="C262" s="28"/>
      <c r="D262" s="28" t="s">
        <v>540</v>
      </c>
      <c r="E262" s="29"/>
      <c r="F262" s="24"/>
      <c r="G262" s="37"/>
      <c r="H262" s="31"/>
      <c r="I262" s="32"/>
      <c r="J262" s="39"/>
      <c r="K262" s="23"/>
    </row>
    <row r="263" spans="1:11" ht="24" customHeight="1" x14ac:dyDescent="0.2">
      <c r="A263" s="28" t="s">
        <v>541</v>
      </c>
      <c r="B263" s="28" t="s">
        <v>12</v>
      </c>
      <c r="C263" s="28"/>
      <c r="D263" s="28" t="s">
        <v>542</v>
      </c>
      <c r="E263" s="29"/>
      <c r="F263" s="24"/>
      <c r="G263" s="37"/>
      <c r="H263" s="31"/>
      <c r="I263" s="32"/>
      <c r="J263" s="39"/>
      <c r="K263" s="23"/>
    </row>
    <row r="264" spans="1:11" ht="26.1" customHeight="1" x14ac:dyDescent="0.2">
      <c r="A264" s="34" t="s">
        <v>543</v>
      </c>
      <c r="B264" s="35">
        <v>80102</v>
      </c>
      <c r="C264" s="34" t="s">
        <v>18</v>
      </c>
      <c r="D264" s="34" t="s">
        <v>544</v>
      </c>
      <c r="E264" s="36" t="s">
        <v>20</v>
      </c>
      <c r="F264" s="24">
        <v>1536</v>
      </c>
      <c r="G264" s="37"/>
      <c r="H264" s="37"/>
      <c r="I264" s="37"/>
      <c r="J264" s="38"/>
    </row>
    <row r="265" spans="1:11" ht="24" customHeight="1" x14ac:dyDescent="0.2">
      <c r="A265" s="34" t="s">
        <v>545</v>
      </c>
      <c r="B265" s="35">
        <v>80103</v>
      </c>
      <c r="C265" s="34" t="s">
        <v>18</v>
      </c>
      <c r="D265" s="34" t="s">
        <v>546</v>
      </c>
      <c r="E265" s="36" t="s">
        <v>20</v>
      </c>
      <c r="F265" s="24">
        <v>135</v>
      </c>
      <c r="G265" s="37"/>
      <c r="H265" s="37"/>
      <c r="I265" s="37"/>
      <c r="J265" s="38"/>
    </row>
    <row r="266" spans="1:11" ht="24" customHeight="1" x14ac:dyDescent="0.2">
      <c r="A266" s="34" t="s">
        <v>547</v>
      </c>
      <c r="B266" s="35">
        <v>80107</v>
      </c>
      <c r="C266" s="34" t="s">
        <v>18</v>
      </c>
      <c r="D266" s="34" t="s">
        <v>548</v>
      </c>
      <c r="E266" s="36" t="s">
        <v>20</v>
      </c>
      <c r="F266" s="24">
        <v>339</v>
      </c>
      <c r="G266" s="37"/>
      <c r="H266" s="37"/>
      <c r="I266" s="37"/>
      <c r="J266" s="38"/>
    </row>
    <row r="267" spans="1:11" ht="24" customHeight="1" x14ac:dyDescent="0.2">
      <c r="A267" s="28" t="s">
        <v>549</v>
      </c>
      <c r="B267" s="28" t="s">
        <v>12</v>
      </c>
      <c r="C267" s="28"/>
      <c r="D267" s="28" t="s">
        <v>550</v>
      </c>
      <c r="E267" s="29"/>
      <c r="F267" s="24"/>
      <c r="G267" s="37"/>
      <c r="H267" s="31"/>
      <c r="I267" s="32"/>
      <c r="J267" s="39"/>
      <c r="K267" s="23"/>
    </row>
    <row r="268" spans="1:11" ht="39" customHeight="1" x14ac:dyDescent="0.2">
      <c r="A268" s="34" t="s">
        <v>551</v>
      </c>
      <c r="B268" s="35">
        <v>80201</v>
      </c>
      <c r="C268" s="34" t="s">
        <v>18</v>
      </c>
      <c r="D268" s="34" t="s">
        <v>552</v>
      </c>
      <c r="E268" s="36" t="s">
        <v>20</v>
      </c>
      <c r="F268" s="24">
        <v>39</v>
      </c>
      <c r="G268" s="37"/>
      <c r="H268" s="37"/>
      <c r="I268" s="37"/>
      <c r="J268" s="38"/>
    </row>
    <row r="269" spans="1:11" ht="39" customHeight="1" x14ac:dyDescent="0.2">
      <c r="A269" s="34" t="s">
        <v>553</v>
      </c>
      <c r="B269" s="35">
        <v>80202</v>
      </c>
      <c r="C269" s="34" t="s">
        <v>18</v>
      </c>
      <c r="D269" s="34" t="s">
        <v>554</v>
      </c>
      <c r="E269" s="36" t="s">
        <v>20</v>
      </c>
      <c r="F269" s="24">
        <v>135</v>
      </c>
      <c r="G269" s="37"/>
      <c r="H269" s="37"/>
      <c r="I269" s="37"/>
      <c r="J269" s="38"/>
    </row>
    <row r="270" spans="1:11" ht="51.95" customHeight="1" x14ac:dyDescent="0.2">
      <c r="A270" s="34" t="s">
        <v>555</v>
      </c>
      <c r="B270" s="35">
        <v>80203</v>
      </c>
      <c r="C270" s="34" t="s">
        <v>18</v>
      </c>
      <c r="D270" s="34" t="s">
        <v>556</v>
      </c>
      <c r="E270" s="36" t="s">
        <v>20</v>
      </c>
      <c r="F270" s="24">
        <v>339</v>
      </c>
      <c r="G270" s="37"/>
      <c r="H270" s="37"/>
      <c r="I270" s="37"/>
      <c r="J270" s="38"/>
    </row>
    <row r="271" spans="1:11" ht="24" customHeight="1" x14ac:dyDescent="0.2">
      <c r="A271" s="28" t="s">
        <v>557</v>
      </c>
      <c r="B271" s="28" t="s">
        <v>12</v>
      </c>
      <c r="C271" s="28"/>
      <c r="D271" s="28" t="s">
        <v>558</v>
      </c>
      <c r="E271" s="29"/>
      <c r="F271" s="24"/>
      <c r="G271" s="37"/>
      <c r="H271" s="31"/>
      <c r="I271" s="32"/>
      <c r="J271" s="39"/>
      <c r="K271" s="23"/>
    </row>
    <row r="272" spans="1:11" ht="24" customHeight="1" x14ac:dyDescent="0.2">
      <c r="A272" s="28" t="s">
        <v>559</v>
      </c>
      <c r="B272" s="28" t="s">
        <v>12</v>
      </c>
      <c r="C272" s="28"/>
      <c r="D272" s="28" t="s">
        <v>560</v>
      </c>
      <c r="E272" s="29"/>
      <c r="F272" s="24"/>
      <c r="G272" s="37"/>
      <c r="H272" s="31"/>
      <c r="I272" s="31"/>
      <c r="J272" s="43"/>
    </row>
    <row r="273" spans="1:11" ht="65.099999999999994" customHeight="1" x14ac:dyDescent="0.2">
      <c r="A273" s="34" t="s">
        <v>561</v>
      </c>
      <c r="B273" s="35">
        <v>90101</v>
      </c>
      <c r="C273" s="34" t="s">
        <v>18</v>
      </c>
      <c r="D273" s="34" t="s">
        <v>562</v>
      </c>
      <c r="E273" s="36" t="s">
        <v>20</v>
      </c>
      <c r="F273" s="24">
        <v>1887</v>
      </c>
      <c r="G273" s="37"/>
      <c r="H273" s="37"/>
      <c r="I273" s="37"/>
      <c r="J273" s="38"/>
    </row>
    <row r="274" spans="1:11" ht="65.099999999999994" customHeight="1" x14ac:dyDescent="0.2">
      <c r="A274" s="34" t="s">
        <v>563</v>
      </c>
      <c r="B274" s="35">
        <v>90102</v>
      </c>
      <c r="C274" s="34" t="s">
        <v>18</v>
      </c>
      <c r="D274" s="34" t="s">
        <v>564</v>
      </c>
      <c r="E274" s="36" t="s">
        <v>20</v>
      </c>
      <c r="F274" s="24">
        <v>10200</v>
      </c>
      <c r="G274" s="37"/>
      <c r="H274" s="37"/>
      <c r="I274" s="37"/>
      <c r="J274" s="38"/>
    </row>
    <row r="275" spans="1:11" ht="51.95" customHeight="1" x14ac:dyDescent="0.2">
      <c r="A275" s="34" t="s">
        <v>565</v>
      </c>
      <c r="B275" s="35">
        <v>90103</v>
      </c>
      <c r="C275" s="34" t="s">
        <v>18</v>
      </c>
      <c r="D275" s="34" t="s">
        <v>566</v>
      </c>
      <c r="E275" s="36" t="s">
        <v>20</v>
      </c>
      <c r="F275" s="24">
        <v>4440</v>
      </c>
      <c r="G275" s="37"/>
      <c r="H275" s="37"/>
      <c r="I275" s="37"/>
      <c r="J275" s="38"/>
    </row>
    <row r="276" spans="1:11" ht="65.099999999999994" customHeight="1" x14ac:dyDescent="0.2">
      <c r="A276" s="34" t="s">
        <v>567</v>
      </c>
      <c r="B276" s="35">
        <v>90104</v>
      </c>
      <c r="C276" s="34" t="s">
        <v>18</v>
      </c>
      <c r="D276" s="34" t="s">
        <v>568</v>
      </c>
      <c r="E276" s="36" t="s">
        <v>20</v>
      </c>
      <c r="F276" s="24">
        <v>930</v>
      </c>
      <c r="G276" s="37"/>
      <c r="H276" s="37"/>
      <c r="I276" s="37"/>
      <c r="J276" s="38"/>
    </row>
    <row r="277" spans="1:11" ht="65.099999999999994" customHeight="1" x14ac:dyDescent="0.2">
      <c r="A277" s="34" t="s">
        <v>569</v>
      </c>
      <c r="B277" s="35">
        <v>90105</v>
      </c>
      <c r="C277" s="34" t="s">
        <v>18</v>
      </c>
      <c r="D277" s="34" t="s">
        <v>570</v>
      </c>
      <c r="E277" s="36" t="s">
        <v>20</v>
      </c>
      <c r="F277" s="24">
        <v>5121</v>
      </c>
      <c r="G277" s="37"/>
      <c r="H277" s="37"/>
      <c r="I277" s="37"/>
      <c r="J277" s="38"/>
    </row>
    <row r="278" spans="1:11" ht="51.95" customHeight="1" x14ac:dyDescent="0.2">
      <c r="A278" s="34" t="s">
        <v>571</v>
      </c>
      <c r="B278" s="35">
        <v>92555</v>
      </c>
      <c r="C278" s="34" t="s">
        <v>118</v>
      </c>
      <c r="D278" s="34" t="s">
        <v>572</v>
      </c>
      <c r="E278" s="36" t="s">
        <v>412</v>
      </c>
      <c r="F278" s="24">
        <v>225</v>
      </c>
      <c r="G278" s="37"/>
      <c r="H278" s="37"/>
      <c r="I278" s="37"/>
      <c r="J278" s="38"/>
    </row>
    <row r="279" spans="1:11" ht="51.95" customHeight="1" x14ac:dyDescent="0.2">
      <c r="A279" s="34" t="s">
        <v>573</v>
      </c>
      <c r="B279" s="34">
        <v>92568</v>
      </c>
      <c r="C279" s="34" t="s">
        <v>118</v>
      </c>
      <c r="D279" s="34" t="s">
        <v>574</v>
      </c>
      <c r="E279" s="36" t="s">
        <v>20</v>
      </c>
      <c r="F279" s="24">
        <v>255</v>
      </c>
      <c r="G279" s="37"/>
      <c r="H279" s="37"/>
      <c r="I279" s="37"/>
      <c r="J279" s="38"/>
    </row>
    <row r="280" spans="1:11" ht="39" customHeight="1" x14ac:dyDescent="0.2">
      <c r="A280" s="34" t="s">
        <v>575</v>
      </c>
      <c r="B280" s="34" t="s">
        <v>576</v>
      </c>
      <c r="C280" s="34" t="s">
        <v>341</v>
      </c>
      <c r="D280" s="34" t="s">
        <v>577</v>
      </c>
      <c r="E280" s="36" t="s">
        <v>20</v>
      </c>
      <c r="F280" s="24">
        <v>2250</v>
      </c>
      <c r="G280" s="37"/>
      <c r="H280" s="37"/>
      <c r="I280" s="37"/>
      <c r="J280" s="38"/>
    </row>
    <row r="281" spans="1:11" ht="24" customHeight="1" x14ac:dyDescent="0.2">
      <c r="A281" s="28" t="s">
        <v>578</v>
      </c>
      <c r="B281" s="28" t="s">
        <v>12</v>
      </c>
      <c r="C281" s="28"/>
      <c r="D281" s="28" t="s">
        <v>579</v>
      </c>
      <c r="E281" s="29"/>
      <c r="F281" s="24"/>
      <c r="G281" s="37"/>
      <c r="H281" s="31"/>
      <c r="I281" s="32"/>
      <c r="J281" s="39"/>
      <c r="K281" s="23"/>
    </row>
    <row r="282" spans="1:11" ht="39" customHeight="1" x14ac:dyDescent="0.2">
      <c r="A282" s="34" t="s">
        <v>580</v>
      </c>
      <c r="B282" s="35">
        <v>90202</v>
      </c>
      <c r="C282" s="34" t="s">
        <v>18</v>
      </c>
      <c r="D282" s="34" t="s">
        <v>581</v>
      </c>
      <c r="E282" s="36" t="s">
        <v>20</v>
      </c>
      <c r="F282" s="24">
        <v>60000</v>
      </c>
      <c r="G282" s="37"/>
      <c r="H282" s="37"/>
      <c r="I282" s="37"/>
      <c r="J282" s="38"/>
    </row>
    <row r="283" spans="1:11" ht="39" customHeight="1" x14ac:dyDescent="0.2">
      <c r="A283" s="34" t="s">
        <v>582</v>
      </c>
      <c r="B283" s="35">
        <v>90203</v>
      </c>
      <c r="C283" s="34" t="s">
        <v>18</v>
      </c>
      <c r="D283" s="34" t="s">
        <v>583</v>
      </c>
      <c r="E283" s="36" t="s">
        <v>20</v>
      </c>
      <c r="F283" s="24">
        <v>27000</v>
      </c>
      <c r="G283" s="37"/>
      <c r="H283" s="37"/>
      <c r="I283" s="37"/>
      <c r="J283" s="38"/>
    </row>
    <row r="284" spans="1:11" ht="39" customHeight="1" x14ac:dyDescent="0.2">
      <c r="A284" s="34" t="s">
        <v>584</v>
      </c>
      <c r="B284" s="35">
        <v>90206</v>
      </c>
      <c r="C284" s="34" t="s">
        <v>18</v>
      </c>
      <c r="D284" s="34" t="s">
        <v>585</v>
      </c>
      <c r="E284" s="36" t="s">
        <v>20</v>
      </c>
      <c r="F284" s="24">
        <v>27000</v>
      </c>
      <c r="G284" s="37"/>
      <c r="H284" s="37"/>
      <c r="I284" s="37"/>
      <c r="J284" s="38"/>
    </row>
    <row r="285" spans="1:11" ht="51.95" customHeight="1" x14ac:dyDescent="0.2">
      <c r="A285" s="34" t="s">
        <v>586</v>
      </c>
      <c r="B285" s="35">
        <v>90211</v>
      </c>
      <c r="C285" s="34" t="s">
        <v>18</v>
      </c>
      <c r="D285" s="34" t="s">
        <v>587</v>
      </c>
      <c r="E285" s="36" t="s">
        <v>20</v>
      </c>
      <c r="F285" s="24">
        <v>1800</v>
      </c>
      <c r="G285" s="37"/>
      <c r="H285" s="37"/>
      <c r="I285" s="37"/>
      <c r="J285" s="38"/>
    </row>
    <row r="286" spans="1:11" ht="39" customHeight="1" x14ac:dyDescent="0.2">
      <c r="A286" s="34" t="s">
        <v>588</v>
      </c>
      <c r="B286" s="35">
        <v>90212</v>
      </c>
      <c r="C286" s="34" t="s">
        <v>18</v>
      </c>
      <c r="D286" s="34" t="s">
        <v>589</v>
      </c>
      <c r="E286" s="36" t="s">
        <v>20</v>
      </c>
      <c r="F286" s="24">
        <v>567</v>
      </c>
      <c r="G286" s="37"/>
      <c r="H286" s="37"/>
      <c r="I286" s="37"/>
      <c r="J286" s="38"/>
    </row>
    <row r="287" spans="1:11" ht="26.1" customHeight="1" x14ac:dyDescent="0.2">
      <c r="A287" s="34" t="s">
        <v>590</v>
      </c>
      <c r="B287" s="35">
        <v>90215</v>
      </c>
      <c r="C287" s="34" t="s">
        <v>18</v>
      </c>
      <c r="D287" s="34" t="s">
        <v>591</v>
      </c>
      <c r="E287" s="36" t="s">
        <v>50</v>
      </c>
      <c r="F287" s="24">
        <v>900</v>
      </c>
      <c r="G287" s="37"/>
      <c r="H287" s="37"/>
      <c r="I287" s="37"/>
      <c r="J287" s="38"/>
    </row>
    <row r="288" spans="1:11" ht="26.1" customHeight="1" x14ac:dyDescent="0.2">
      <c r="A288" s="34" t="s">
        <v>592</v>
      </c>
      <c r="B288" s="35">
        <v>90216</v>
      </c>
      <c r="C288" s="34" t="s">
        <v>18</v>
      </c>
      <c r="D288" s="34" t="s">
        <v>593</v>
      </c>
      <c r="E288" s="36" t="s">
        <v>50</v>
      </c>
      <c r="F288" s="24">
        <v>4500</v>
      </c>
      <c r="G288" s="37"/>
      <c r="H288" s="37"/>
      <c r="I288" s="37"/>
      <c r="J288" s="38"/>
    </row>
    <row r="289" spans="1:11" ht="26.1" customHeight="1" x14ac:dyDescent="0.2">
      <c r="A289" s="34" t="s">
        <v>594</v>
      </c>
      <c r="B289" s="35">
        <v>90219</v>
      </c>
      <c r="C289" s="34" t="s">
        <v>18</v>
      </c>
      <c r="D289" s="34" t="s">
        <v>595</v>
      </c>
      <c r="E289" s="36" t="s">
        <v>20</v>
      </c>
      <c r="F289" s="24">
        <v>1125</v>
      </c>
      <c r="G289" s="37"/>
      <c r="H289" s="37"/>
      <c r="I289" s="37"/>
      <c r="J289" s="38"/>
    </row>
    <row r="290" spans="1:11" ht="51.95" customHeight="1" x14ac:dyDescent="0.2">
      <c r="A290" s="34" t="s">
        <v>596</v>
      </c>
      <c r="B290" s="35">
        <v>90228</v>
      </c>
      <c r="C290" s="34" t="s">
        <v>18</v>
      </c>
      <c r="D290" s="34" t="s">
        <v>597</v>
      </c>
      <c r="E290" s="36" t="s">
        <v>20</v>
      </c>
      <c r="F290" s="24">
        <v>4500</v>
      </c>
      <c r="G290" s="37"/>
      <c r="H290" s="37"/>
      <c r="I290" s="37"/>
      <c r="J290" s="38"/>
    </row>
    <row r="291" spans="1:11" ht="24" customHeight="1" x14ac:dyDescent="0.2">
      <c r="A291" s="28" t="s">
        <v>598</v>
      </c>
      <c r="B291" s="28" t="s">
        <v>12</v>
      </c>
      <c r="C291" s="28"/>
      <c r="D291" s="28" t="s">
        <v>599</v>
      </c>
      <c r="E291" s="29"/>
      <c r="F291" s="24"/>
      <c r="G291" s="37"/>
      <c r="H291" s="31"/>
      <c r="I291" s="32"/>
      <c r="J291" s="39"/>
      <c r="K291" s="23"/>
    </row>
    <row r="292" spans="1:11" ht="24" customHeight="1" x14ac:dyDescent="0.2">
      <c r="A292" s="34" t="s">
        <v>600</v>
      </c>
      <c r="B292" s="35">
        <v>90302</v>
      </c>
      <c r="C292" s="34" t="s">
        <v>18</v>
      </c>
      <c r="D292" s="34" t="s">
        <v>601</v>
      </c>
      <c r="E292" s="36" t="s">
        <v>50</v>
      </c>
      <c r="F292" s="24">
        <v>2250</v>
      </c>
      <c r="G292" s="37"/>
      <c r="H292" s="37"/>
      <c r="I292" s="37"/>
      <c r="J292" s="38"/>
    </row>
    <row r="293" spans="1:11" ht="39" customHeight="1" x14ac:dyDescent="0.2">
      <c r="A293" s="34" t="s">
        <v>602</v>
      </c>
      <c r="B293" s="35">
        <v>90305</v>
      </c>
      <c r="C293" s="34" t="s">
        <v>18</v>
      </c>
      <c r="D293" s="34" t="s">
        <v>603</v>
      </c>
      <c r="E293" s="36" t="s">
        <v>50</v>
      </c>
      <c r="F293" s="24">
        <v>540</v>
      </c>
      <c r="G293" s="37"/>
      <c r="H293" s="37"/>
      <c r="I293" s="37"/>
      <c r="J293" s="38"/>
    </row>
    <row r="294" spans="1:11" ht="24" customHeight="1" x14ac:dyDescent="0.2">
      <c r="A294" s="34" t="s">
        <v>604</v>
      </c>
      <c r="B294" s="35">
        <v>90312</v>
      </c>
      <c r="C294" s="34" t="s">
        <v>18</v>
      </c>
      <c r="D294" s="34" t="s">
        <v>605</v>
      </c>
      <c r="E294" s="36" t="s">
        <v>50</v>
      </c>
      <c r="F294" s="24">
        <v>2250</v>
      </c>
      <c r="G294" s="37"/>
      <c r="H294" s="37"/>
      <c r="I294" s="37"/>
      <c r="J294" s="38"/>
    </row>
    <row r="295" spans="1:11" ht="26.1" customHeight="1" x14ac:dyDescent="0.2">
      <c r="A295" s="34" t="s">
        <v>606</v>
      </c>
      <c r="B295" s="35">
        <v>90314</v>
      </c>
      <c r="C295" s="34" t="s">
        <v>18</v>
      </c>
      <c r="D295" s="34" t="s">
        <v>607</v>
      </c>
      <c r="E295" s="36" t="s">
        <v>50</v>
      </c>
      <c r="F295" s="24">
        <v>6075</v>
      </c>
      <c r="G295" s="37"/>
      <c r="H295" s="37"/>
      <c r="I295" s="37"/>
      <c r="J295" s="38"/>
    </row>
    <row r="296" spans="1:11" ht="39" customHeight="1" x14ac:dyDescent="0.2">
      <c r="A296" s="34" t="s">
        <v>608</v>
      </c>
      <c r="B296" s="35">
        <v>94227</v>
      </c>
      <c r="C296" s="34" t="s">
        <v>118</v>
      </c>
      <c r="D296" s="34" t="s">
        <v>609</v>
      </c>
      <c r="E296" s="36" t="s">
        <v>152</v>
      </c>
      <c r="F296" s="24">
        <v>3000</v>
      </c>
      <c r="G296" s="37"/>
      <c r="H296" s="37"/>
      <c r="I296" s="37"/>
      <c r="J296" s="38"/>
    </row>
    <row r="297" spans="1:11" ht="26.1" customHeight="1" x14ac:dyDescent="0.2">
      <c r="A297" s="34" t="s">
        <v>610</v>
      </c>
      <c r="B297" s="35">
        <v>94231</v>
      </c>
      <c r="C297" s="34" t="s">
        <v>118</v>
      </c>
      <c r="D297" s="34" t="s">
        <v>611</v>
      </c>
      <c r="E297" s="36" t="s">
        <v>152</v>
      </c>
      <c r="F297" s="24">
        <v>7500</v>
      </c>
      <c r="G297" s="37"/>
      <c r="H297" s="37"/>
      <c r="I297" s="37"/>
      <c r="J297" s="38"/>
    </row>
    <row r="298" spans="1:11" ht="39" customHeight="1" x14ac:dyDescent="0.2">
      <c r="A298" s="34" t="s">
        <v>612</v>
      </c>
      <c r="B298" s="35">
        <v>94228</v>
      </c>
      <c r="C298" s="34" t="s">
        <v>118</v>
      </c>
      <c r="D298" s="34" t="s">
        <v>613</v>
      </c>
      <c r="E298" s="36" t="s">
        <v>152</v>
      </c>
      <c r="F298" s="24">
        <v>2814</v>
      </c>
      <c r="G298" s="37"/>
      <c r="H298" s="37"/>
      <c r="I298" s="37"/>
      <c r="J298" s="38"/>
    </row>
    <row r="299" spans="1:11" ht="24" customHeight="1" x14ac:dyDescent="0.2">
      <c r="A299" s="28" t="s">
        <v>614</v>
      </c>
      <c r="B299" s="28" t="s">
        <v>12</v>
      </c>
      <c r="C299" s="28"/>
      <c r="D299" s="28" t="s">
        <v>615</v>
      </c>
      <c r="E299" s="29"/>
      <c r="F299" s="24"/>
      <c r="G299" s="37"/>
      <c r="H299" s="31"/>
      <c r="I299" s="32"/>
      <c r="J299" s="39"/>
      <c r="K299" s="23"/>
    </row>
    <row r="300" spans="1:11" ht="65.099999999999994" customHeight="1" x14ac:dyDescent="0.2">
      <c r="A300" s="34" t="s">
        <v>616</v>
      </c>
      <c r="B300" s="35">
        <v>90403</v>
      </c>
      <c r="C300" s="34" t="s">
        <v>18</v>
      </c>
      <c r="D300" s="34" t="s">
        <v>617</v>
      </c>
      <c r="E300" s="36" t="s">
        <v>50</v>
      </c>
      <c r="F300" s="24">
        <v>2250</v>
      </c>
      <c r="G300" s="37"/>
      <c r="H300" s="37"/>
      <c r="I300" s="37"/>
      <c r="J300" s="38"/>
    </row>
    <row r="301" spans="1:11" ht="24" customHeight="1" x14ac:dyDescent="0.2">
      <c r="A301" s="28" t="s">
        <v>618</v>
      </c>
      <c r="B301" s="28" t="s">
        <v>12</v>
      </c>
      <c r="C301" s="28"/>
      <c r="D301" s="28" t="s">
        <v>474</v>
      </c>
      <c r="E301" s="29"/>
      <c r="F301" s="24"/>
      <c r="G301" s="37"/>
      <c r="H301" s="31"/>
      <c r="I301" s="32"/>
      <c r="J301" s="39"/>
      <c r="K301" s="23"/>
    </row>
    <row r="302" spans="1:11" ht="51.95" customHeight="1" x14ac:dyDescent="0.2">
      <c r="A302" s="34" t="s">
        <v>619</v>
      </c>
      <c r="B302" s="35">
        <v>90502</v>
      </c>
      <c r="C302" s="34" t="s">
        <v>18</v>
      </c>
      <c r="D302" s="34" t="s">
        <v>620</v>
      </c>
      <c r="E302" s="36" t="s">
        <v>20</v>
      </c>
      <c r="F302" s="24">
        <v>6075</v>
      </c>
      <c r="G302" s="37"/>
      <c r="H302" s="37"/>
      <c r="I302" s="37"/>
      <c r="J302" s="38"/>
    </row>
    <row r="303" spans="1:11" ht="39" customHeight="1" x14ac:dyDescent="0.2">
      <c r="A303" s="34" t="s">
        <v>621</v>
      </c>
      <c r="B303" s="35">
        <v>90501</v>
      </c>
      <c r="C303" s="34" t="s">
        <v>18</v>
      </c>
      <c r="D303" s="34" t="s">
        <v>622</v>
      </c>
      <c r="E303" s="36" t="s">
        <v>20</v>
      </c>
      <c r="F303" s="24">
        <v>2250</v>
      </c>
      <c r="G303" s="37"/>
      <c r="H303" s="37"/>
      <c r="I303" s="37"/>
      <c r="J303" s="38"/>
    </row>
    <row r="304" spans="1:11" ht="26.1" customHeight="1" x14ac:dyDescent="0.2">
      <c r="A304" s="34" t="s">
        <v>623</v>
      </c>
      <c r="B304" s="35">
        <v>90506</v>
      </c>
      <c r="C304" s="34" t="s">
        <v>18</v>
      </c>
      <c r="D304" s="34" t="s">
        <v>624</v>
      </c>
      <c r="E304" s="36" t="s">
        <v>20</v>
      </c>
      <c r="F304" s="24">
        <v>510</v>
      </c>
      <c r="G304" s="37"/>
      <c r="H304" s="37"/>
      <c r="I304" s="37"/>
      <c r="J304" s="38"/>
    </row>
    <row r="305" spans="1:11" ht="26.1" customHeight="1" x14ac:dyDescent="0.2">
      <c r="A305" s="34" t="s">
        <v>625</v>
      </c>
      <c r="B305" s="35">
        <v>90509</v>
      </c>
      <c r="C305" s="34" t="s">
        <v>18</v>
      </c>
      <c r="D305" s="34" t="s">
        <v>626</v>
      </c>
      <c r="E305" s="36" t="s">
        <v>20</v>
      </c>
      <c r="F305" s="24">
        <v>918</v>
      </c>
      <c r="G305" s="37"/>
      <c r="H305" s="37"/>
      <c r="I305" s="37"/>
      <c r="J305" s="38"/>
    </row>
    <row r="306" spans="1:11" ht="26.1" customHeight="1" x14ac:dyDescent="0.2">
      <c r="A306" s="34" t="s">
        <v>627</v>
      </c>
      <c r="B306" s="35">
        <v>90511</v>
      </c>
      <c r="C306" s="34" t="s">
        <v>18</v>
      </c>
      <c r="D306" s="34" t="s">
        <v>628</v>
      </c>
      <c r="E306" s="36" t="s">
        <v>20</v>
      </c>
      <c r="F306" s="24">
        <v>8790</v>
      </c>
      <c r="G306" s="37"/>
      <c r="H306" s="37"/>
      <c r="I306" s="37"/>
      <c r="J306" s="38"/>
    </row>
    <row r="307" spans="1:11" ht="26.1" customHeight="1" x14ac:dyDescent="0.2">
      <c r="A307" s="34" t="s">
        <v>629</v>
      </c>
      <c r="B307" s="35">
        <v>90512</v>
      </c>
      <c r="C307" s="34" t="s">
        <v>18</v>
      </c>
      <c r="D307" s="34" t="s">
        <v>630</v>
      </c>
      <c r="E307" s="36" t="s">
        <v>37</v>
      </c>
      <c r="F307" s="24">
        <v>5022</v>
      </c>
      <c r="G307" s="37"/>
      <c r="H307" s="37"/>
      <c r="I307" s="37"/>
      <c r="J307" s="38"/>
    </row>
    <row r="308" spans="1:11" ht="24" customHeight="1" x14ac:dyDescent="0.2">
      <c r="A308" s="28" t="s">
        <v>631</v>
      </c>
      <c r="B308" s="28" t="s">
        <v>12</v>
      </c>
      <c r="C308" s="28"/>
      <c r="D308" s="28" t="s">
        <v>632</v>
      </c>
      <c r="E308" s="29"/>
      <c r="F308" s="24"/>
      <c r="G308" s="37"/>
      <c r="H308" s="31"/>
      <c r="I308" s="32"/>
      <c r="J308" s="39"/>
      <c r="K308" s="23"/>
    </row>
    <row r="309" spans="1:11" ht="24" customHeight="1" x14ac:dyDescent="0.2">
      <c r="A309" s="28" t="s">
        <v>633</v>
      </c>
      <c r="B309" s="28" t="s">
        <v>12</v>
      </c>
      <c r="C309" s="28"/>
      <c r="D309" s="28" t="s">
        <v>634</v>
      </c>
      <c r="E309" s="29"/>
      <c r="F309" s="24"/>
      <c r="G309" s="37"/>
      <c r="H309" s="31"/>
      <c r="I309" s="32"/>
      <c r="J309" s="39"/>
      <c r="K309" s="23"/>
    </row>
    <row r="310" spans="1:11" ht="51.95" customHeight="1" x14ac:dyDescent="0.2">
      <c r="A310" s="34" t="s">
        <v>635</v>
      </c>
      <c r="B310" s="35">
        <v>100102</v>
      </c>
      <c r="C310" s="34" t="s">
        <v>18</v>
      </c>
      <c r="D310" s="34" t="s">
        <v>636</v>
      </c>
      <c r="E310" s="36" t="s">
        <v>20</v>
      </c>
      <c r="F310" s="24">
        <v>3150</v>
      </c>
      <c r="G310" s="37"/>
      <c r="H310" s="37"/>
      <c r="I310" s="37"/>
      <c r="J310" s="38"/>
    </row>
    <row r="311" spans="1:11" ht="65.099999999999994" customHeight="1" x14ac:dyDescent="0.2">
      <c r="A311" s="34" t="s">
        <v>637</v>
      </c>
      <c r="B311" s="35">
        <v>100105</v>
      </c>
      <c r="C311" s="34" t="s">
        <v>18</v>
      </c>
      <c r="D311" s="34" t="s">
        <v>638</v>
      </c>
      <c r="E311" s="36" t="s">
        <v>20</v>
      </c>
      <c r="F311" s="24">
        <v>1800</v>
      </c>
      <c r="G311" s="37"/>
      <c r="H311" s="37"/>
      <c r="I311" s="37"/>
      <c r="J311" s="38"/>
    </row>
    <row r="312" spans="1:11" ht="26.1" customHeight="1" x14ac:dyDescent="0.2">
      <c r="A312" s="28" t="s">
        <v>639</v>
      </c>
      <c r="B312" s="28" t="s">
        <v>12</v>
      </c>
      <c r="C312" s="28"/>
      <c r="D312" s="28" t="s">
        <v>640</v>
      </c>
      <c r="E312" s="29"/>
      <c r="F312" s="24"/>
      <c r="G312" s="37"/>
      <c r="H312" s="31"/>
      <c r="I312" s="32"/>
      <c r="J312" s="39"/>
      <c r="K312" s="23"/>
    </row>
    <row r="313" spans="1:11" ht="26.1" customHeight="1" x14ac:dyDescent="0.2">
      <c r="A313" s="34" t="s">
        <v>641</v>
      </c>
      <c r="B313" s="35">
        <v>100202</v>
      </c>
      <c r="C313" s="34" t="s">
        <v>18</v>
      </c>
      <c r="D313" s="34" t="s">
        <v>642</v>
      </c>
      <c r="E313" s="36" t="s">
        <v>20</v>
      </c>
      <c r="F313" s="24">
        <v>1806</v>
      </c>
      <c r="G313" s="37"/>
      <c r="H313" s="37"/>
      <c r="I313" s="37"/>
      <c r="J313" s="38"/>
    </row>
    <row r="314" spans="1:11" ht="26.1" customHeight="1" x14ac:dyDescent="0.2">
      <c r="A314" s="34" t="s">
        <v>643</v>
      </c>
      <c r="B314" s="35">
        <v>100203</v>
      </c>
      <c r="C314" s="34" t="s">
        <v>18</v>
      </c>
      <c r="D314" s="34" t="s">
        <v>644</v>
      </c>
      <c r="E314" s="36" t="s">
        <v>20</v>
      </c>
      <c r="F314" s="24">
        <v>2970</v>
      </c>
      <c r="G314" s="37"/>
      <c r="H314" s="37"/>
      <c r="I314" s="37"/>
      <c r="J314" s="38"/>
    </row>
    <row r="315" spans="1:11" ht="51.95" customHeight="1" x14ac:dyDescent="0.2">
      <c r="A315" s="34" t="s">
        <v>645</v>
      </c>
      <c r="B315" s="35">
        <v>100204</v>
      </c>
      <c r="C315" s="34" t="s">
        <v>18</v>
      </c>
      <c r="D315" s="34" t="s">
        <v>646</v>
      </c>
      <c r="E315" s="36" t="s">
        <v>20</v>
      </c>
      <c r="F315" s="24">
        <v>3342</v>
      </c>
      <c r="G315" s="37"/>
      <c r="H315" s="37"/>
      <c r="I315" s="37"/>
      <c r="J315" s="38"/>
    </row>
    <row r="316" spans="1:11" ht="65.099999999999994" customHeight="1" x14ac:dyDescent="0.2">
      <c r="A316" s="34" t="s">
        <v>647</v>
      </c>
      <c r="B316" s="35">
        <v>100208</v>
      </c>
      <c r="C316" s="34" t="s">
        <v>18</v>
      </c>
      <c r="D316" s="34" t="s">
        <v>648</v>
      </c>
      <c r="E316" s="36" t="s">
        <v>20</v>
      </c>
      <c r="F316" s="24">
        <v>8400</v>
      </c>
      <c r="G316" s="37"/>
      <c r="H316" s="37"/>
      <c r="I316" s="37"/>
      <c r="J316" s="38"/>
    </row>
    <row r="317" spans="1:11" ht="24" customHeight="1" x14ac:dyDescent="0.2">
      <c r="A317" s="28" t="s">
        <v>649</v>
      </c>
      <c r="B317" s="28" t="s">
        <v>12</v>
      </c>
      <c r="C317" s="28"/>
      <c r="D317" s="28" t="s">
        <v>650</v>
      </c>
      <c r="E317" s="29"/>
      <c r="F317" s="24"/>
      <c r="G317" s="37"/>
      <c r="H317" s="31"/>
      <c r="I317" s="32"/>
      <c r="J317" s="44"/>
      <c r="K317" s="23"/>
    </row>
    <row r="318" spans="1:11" ht="65.099999999999994" customHeight="1" x14ac:dyDescent="0.2">
      <c r="A318" s="34" t="s">
        <v>651</v>
      </c>
      <c r="B318" s="35">
        <v>100301</v>
      </c>
      <c r="C318" s="34" t="s">
        <v>18</v>
      </c>
      <c r="D318" s="34" t="s">
        <v>652</v>
      </c>
      <c r="E318" s="36" t="s">
        <v>20</v>
      </c>
      <c r="F318" s="24">
        <v>510</v>
      </c>
      <c r="G318" s="37"/>
      <c r="H318" s="37"/>
      <c r="I318" s="37"/>
      <c r="J318" s="38"/>
    </row>
    <row r="319" spans="1:11" ht="24" customHeight="1" x14ac:dyDescent="0.2">
      <c r="A319" s="28" t="s">
        <v>653</v>
      </c>
      <c r="B319" s="28" t="s">
        <v>12</v>
      </c>
      <c r="C319" s="28"/>
      <c r="D319" s="28" t="s">
        <v>654</v>
      </c>
      <c r="E319" s="29"/>
      <c r="F319" s="24"/>
      <c r="G319" s="37"/>
      <c r="H319" s="31"/>
      <c r="I319" s="32"/>
      <c r="J319" s="44"/>
      <c r="K319" s="23"/>
    </row>
    <row r="320" spans="1:11" ht="24" customHeight="1" x14ac:dyDescent="0.2">
      <c r="A320" s="28" t="s">
        <v>655</v>
      </c>
      <c r="B320" s="28" t="s">
        <v>12</v>
      </c>
      <c r="C320" s="28"/>
      <c r="D320" s="28" t="s">
        <v>656</v>
      </c>
      <c r="E320" s="29"/>
      <c r="F320" s="24"/>
      <c r="G320" s="37"/>
      <c r="H320" s="31"/>
      <c r="I320" s="32"/>
      <c r="J320" s="44"/>
      <c r="K320" s="23"/>
    </row>
    <row r="321" spans="1:11" ht="26.1" customHeight="1" x14ac:dyDescent="0.2">
      <c r="A321" s="34" t="s">
        <v>657</v>
      </c>
      <c r="B321" s="35">
        <v>110101</v>
      </c>
      <c r="C321" s="34" t="s">
        <v>18</v>
      </c>
      <c r="D321" s="34" t="s">
        <v>658</v>
      </c>
      <c r="E321" s="36" t="s">
        <v>20</v>
      </c>
      <c r="F321" s="24">
        <v>255</v>
      </c>
      <c r="G321" s="37"/>
      <c r="H321" s="37"/>
      <c r="I321" s="37"/>
      <c r="J321" s="38"/>
    </row>
    <row r="322" spans="1:11" ht="24" customHeight="1" x14ac:dyDescent="0.2">
      <c r="A322" s="28" t="s">
        <v>659</v>
      </c>
      <c r="B322" s="28" t="s">
        <v>12</v>
      </c>
      <c r="C322" s="28"/>
      <c r="D322" s="28" t="s">
        <v>660</v>
      </c>
      <c r="E322" s="29"/>
      <c r="F322" s="24"/>
      <c r="G322" s="37"/>
      <c r="H322" s="31"/>
      <c r="I322" s="32"/>
      <c r="J322" s="44"/>
      <c r="K322" s="23"/>
    </row>
    <row r="323" spans="1:11" ht="24" customHeight="1" x14ac:dyDescent="0.2">
      <c r="A323" s="34" t="s">
        <v>661</v>
      </c>
      <c r="B323" s="35">
        <v>110201</v>
      </c>
      <c r="C323" s="34" t="s">
        <v>18</v>
      </c>
      <c r="D323" s="34" t="s">
        <v>662</v>
      </c>
      <c r="E323" s="36" t="s">
        <v>20</v>
      </c>
      <c r="F323" s="24">
        <v>12000</v>
      </c>
      <c r="G323" s="37"/>
      <c r="H323" s="37"/>
      <c r="I323" s="37"/>
      <c r="J323" s="38"/>
    </row>
    <row r="324" spans="1:11" ht="39" customHeight="1" x14ac:dyDescent="0.2">
      <c r="A324" s="34" t="s">
        <v>663</v>
      </c>
      <c r="B324" s="35">
        <v>96116</v>
      </c>
      <c r="C324" s="34" t="s">
        <v>118</v>
      </c>
      <c r="D324" s="34" t="s">
        <v>664</v>
      </c>
      <c r="E324" s="36" t="s">
        <v>20</v>
      </c>
      <c r="F324" s="24">
        <v>7500</v>
      </c>
      <c r="G324" s="37"/>
      <c r="H324" s="37"/>
      <c r="I324" s="37"/>
      <c r="J324" s="38"/>
    </row>
    <row r="325" spans="1:11" ht="39" customHeight="1" x14ac:dyDescent="0.2">
      <c r="A325" s="34" t="s">
        <v>665</v>
      </c>
      <c r="B325" s="35">
        <v>110210</v>
      </c>
      <c r="C325" s="34" t="s">
        <v>18</v>
      </c>
      <c r="D325" s="34" t="s">
        <v>666</v>
      </c>
      <c r="E325" s="36" t="s">
        <v>20</v>
      </c>
      <c r="F325" s="24">
        <v>4500</v>
      </c>
      <c r="G325" s="37"/>
      <c r="H325" s="37"/>
      <c r="I325" s="37"/>
      <c r="J325" s="38"/>
    </row>
    <row r="326" spans="1:11" ht="51.95" customHeight="1" x14ac:dyDescent="0.2">
      <c r="A326" s="40" t="s">
        <v>667</v>
      </c>
      <c r="B326" s="41">
        <v>39511</v>
      </c>
      <c r="C326" s="40" t="s">
        <v>118</v>
      </c>
      <c r="D326" s="40" t="s">
        <v>668</v>
      </c>
      <c r="E326" s="42" t="s">
        <v>20</v>
      </c>
      <c r="F326" s="24">
        <v>1500</v>
      </c>
      <c r="G326" s="37"/>
      <c r="H326" s="37"/>
      <c r="I326" s="37"/>
      <c r="J326" s="38"/>
    </row>
    <row r="327" spans="1:11" ht="51.95" customHeight="1" x14ac:dyDescent="0.2">
      <c r="A327" s="40" t="s">
        <v>669</v>
      </c>
      <c r="B327" s="41">
        <v>39512</v>
      </c>
      <c r="C327" s="40" t="s">
        <v>118</v>
      </c>
      <c r="D327" s="40" t="s">
        <v>670</v>
      </c>
      <c r="E327" s="42" t="s">
        <v>20</v>
      </c>
      <c r="F327" s="24">
        <v>2250</v>
      </c>
      <c r="G327" s="37"/>
      <c r="H327" s="37"/>
      <c r="I327" s="37"/>
      <c r="J327" s="38"/>
    </row>
    <row r="328" spans="1:11" ht="26.1" customHeight="1" x14ac:dyDescent="0.2">
      <c r="A328" s="28" t="s">
        <v>671</v>
      </c>
      <c r="B328" s="28" t="s">
        <v>12</v>
      </c>
      <c r="C328" s="28"/>
      <c r="D328" s="28" t="s">
        <v>672</v>
      </c>
      <c r="E328" s="29"/>
      <c r="F328" s="24"/>
      <c r="G328" s="37"/>
      <c r="H328" s="31"/>
      <c r="I328" s="32"/>
      <c r="J328" s="44"/>
      <c r="K328" s="23"/>
    </row>
    <row r="329" spans="1:11" ht="26.1" customHeight="1" x14ac:dyDescent="0.2">
      <c r="A329" s="34" t="s">
        <v>673</v>
      </c>
      <c r="B329" s="35">
        <v>110301</v>
      </c>
      <c r="C329" s="34" t="s">
        <v>18</v>
      </c>
      <c r="D329" s="34" t="s">
        <v>674</v>
      </c>
      <c r="E329" s="36" t="s">
        <v>20</v>
      </c>
      <c r="F329" s="24">
        <v>2250</v>
      </c>
      <c r="G329" s="37"/>
      <c r="H329" s="37"/>
      <c r="I329" s="37"/>
      <c r="J329" s="38"/>
    </row>
    <row r="330" spans="1:11" ht="39" customHeight="1" x14ac:dyDescent="0.2">
      <c r="A330" s="34" t="s">
        <v>675</v>
      </c>
      <c r="B330" s="35">
        <v>110302</v>
      </c>
      <c r="C330" s="34" t="s">
        <v>18</v>
      </c>
      <c r="D330" s="34" t="s">
        <v>676</v>
      </c>
      <c r="E330" s="36" t="s">
        <v>20</v>
      </c>
      <c r="F330" s="24">
        <v>2250</v>
      </c>
      <c r="G330" s="37"/>
      <c r="H330" s="37"/>
      <c r="I330" s="37"/>
      <c r="J330" s="38"/>
    </row>
    <row r="331" spans="1:11" ht="24" customHeight="1" x14ac:dyDescent="0.2">
      <c r="A331" s="28" t="s">
        <v>677</v>
      </c>
      <c r="B331" s="28" t="s">
        <v>12</v>
      </c>
      <c r="C331" s="28"/>
      <c r="D331" s="28" t="s">
        <v>474</v>
      </c>
      <c r="E331" s="29"/>
      <c r="F331" s="24"/>
      <c r="G331" s="37"/>
      <c r="H331" s="31"/>
      <c r="I331" s="31"/>
      <c r="J331" s="38"/>
    </row>
    <row r="332" spans="1:11" ht="24" customHeight="1" x14ac:dyDescent="0.2">
      <c r="A332" s="28" t="s">
        <v>678</v>
      </c>
      <c r="B332" s="28" t="s">
        <v>12</v>
      </c>
      <c r="C332" s="28"/>
      <c r="D332" s="28" t="s">
        <v>679</v>
      </c>
      <c r="E332" s="29"/>
      <c r="F332" s="24"/>
      <c r="G332" s="37"/>
      <c r="H332" s="31"/>
      <c r="I332" s="32"/>
      <c r="J332" s="39"/>
      <c r="K332" s="23"/>
    </row>
    <row r="333" spans="1:11" ht="24" customHeight="1" x14ac:dyDescent="0.2">
      <c r="A333" s="28" t="s">
        <v>680</v>
      </c>
      <c r="B333" s="28" t="s">
        <v>12</v>
      </c>
      <c r="C333" s="28"/>
      <c r="D333" s="28" t="s">
        <v>656</v>
      </c>
      <c r="E333" s="29"/>
      <c r="F333" s="24"/>
      <c r="G333" s="37"/>
      <c r="H333" s="31"/>
      <c r="I333" s="32"/>
      <c r="J333" s="39"/>
      <c r="K333" s="23"/>
    </row>
    <row r="334" spans="1:11" ht="26.1" customHeight="1" x14ac:dyDescent="0.2">
      <c r="A334" s="34" t="s">
        <v>681</v>
      </c>
      <c r="B334" s="35">
        <v>120101</v>
      </c>
      <c r="C334" s="34" t="s">
        <v>18</v>
      </c>
      <c r="D334" s="34" t="s">
        <v>682</v>
      </c>
      <c r="E334" s="36" t="s">
        <v>20</v>
      </c>
      <c r="F334" s="24">
        <v>45000</v>
      </c>
      <c r="G334" s="37"/>
      <c r="H334" s="37"/>
      <c r="I334" s="37"/>
      <c r="J334" s="38"/>
    </row>
    <row r="335" spans="1:11" ht="24" customHeight="1" x14ac:dyDescent="0.2">
      <c r="A335" s="28" t="s">
        <v>683</v>
      </c>
      <c r="B335" s="28" t="s">
        <v>12</v>
      </c>
      <c r="C335" s="28"/>
      <c r="D335" s="28" t="s">
        <v>684</v>
      </c>
      <c r="E335" s="29"/>
      <c r="F335" s="24"/>
      <c r="G335" s="37"/>
      <c r="H335" s="31"/>
      <c r="I335" s="32"/>
      <c r="J335" s="39"/>
      <c r="K335" s="23"/>
    </row>
    <row r="336" spans="1:11" ht="51.95" customHeight="1" x14ac:dyDescent="0.2">
      <c r="A336" s="34" t="s">
        <v>685</v>
      </c>
      <c r="B336" s="35">
        <v>120201</v>
      </c>
      <c r="C336" s="34" t="s">
        <v>18</v>
      </c>
      <c r="D336" s="34" t="s">
        <v>686</v>
      </c>
      <c r="E336" s="36" t="s">
        <v>20</v>
      </c>
      <c r="F336" s="24">
        <v>2358</v>
      </c>
      <c r="G336" s="37"/>
      <c r="H336" s="37"/>
      <c r="I336" s="37"/>
      <c r="J336" s="38"/>
    </row>
    <row r="337" spans="1:11" ht="39" customHeight="1" x14ac:dyDescent="0.2">
      <c r="A337" s="34" t="s">
        <v>687</v>
      </c>
      <c r="B337" s="35">
        <v>120207</v>
      </c>
      <c r="C337" s="34" t="s">
        <v>18</v>
      </c>
      <c r="D337" s="34" t="s">
        <v>688</v>
      </c>
      <c r="E337" s="36" t="s">
        <v>50</v>
      </c>
      <c r="F337" s="24">
        <v>1125</v>
      </c>
      <c r="G337" s="37"/>
      <c r="H337" s="37"/>
      <c r="I337" s="37"/>
      <c r="J337" s="38"/>
    </row>
    <row r="338" spans="1:11" ht="26.1" customHeight="1" x14ac:dyDescent="0.2">
      <c r="A338" s="34" t="s">
        <v>689</v>
      </c>
      <c r="B338" s="35">
        <v>120208</v>
      </c>
      <c r="C338" s="34" t="s">
        <v>18</v>
      </c>
      <c r="D338" s="34" t="s">
        <v>690</v>
      </c>
      <c r="E338" s="36" t="s">
        <v>50</v>
      </c>
      <c r="F338" s="24">
        <v>4284</v>
      </c>
      <c r="G338" s="37"/>
      <c r="H338" s="37"/>
      <c r="I338" s="37"/>
      <c r="J338" s="38"/>
    </row>
    <row r="339" spans="1:11" ht="26.1" customHeight="1" x14ac:dyDescent="0.2">
      <c r="A339" s="34" t="s">
        <v>691</v>
      </c>
      <c r="B339" s="35">
        <v>120216</v>
      </c>
      <c r="C339" s="34" t="s">
        <v>18</v>
      </c>
      <c r="D339" s="34" t="s">
        <v>692</v>
      </c>
      <c r="E339" s="36" t="s">
        <v>50</v>
      </c>
      <c r="F339" s="24">
        <v>510</v>
      </c>
      <c r="G339" s="37"/>
      <c r="H339" s="37"/>
      <c r="I339" s="37"/>
      <c r="J339" s="38"/>
    </row>
    <row r="340" spans="1:11" ht="51.95" customHeight="1" x14ac:dyDescent="0.2">
      <c r="A340" s="34" t="s">
        <v>693</v>
      </c>
      <c r="B340" s="35">
        <v>120220</v>
      </c>
      <c r="C340" s="34" t="s">
        <v>18</v>
      </c>
      <c r="D340" s="34" t="s">
        <v>694</v>
      </c>
      <c r="E340" s="36" t="s">
        <v>20</v>
      </c>
      <c r="F340" s="24">
        <v>10500</v>
      </c>
      <c r="G340" s="37"/>
      <c r="H340" s="37"/>
      <c r="I340" s="37"/>
      <c r="J340" s="38"/>
    </row>
    <row r="341" spans="1:11" ht="51.95" customHeight="1" x14ac:dyDescent="0.2">
      <c r="A341" s="34" t="s">
        <v>695</v>
      </c>
      <c r="B341" s="35">
        <v>120221</v>
      </c>
      <c r="C341" s="34" t="s">
        <v>18</v>
      </c>
      <c r="D341" s="34" t="s">
        <v>696</v>
      </c>
      <c r="E341" s="36" t="s">
        <v>20</v>
      </c>
      <c r="F341" s="24">
        <v>255</v>
      </c>
      <c r="G341" s="37"/>
      <c r="H341" s="37"/>
      <c r="I341" s="37"/>
      <c r="J341" s="38"/>
    </row>
    <row r="342" spans="1:11" ht="26.1" customHeight="1" x14ac:dyDescent="0.2">
      <c r="A342" s="34" t="s">
        <v>697</v>
      </c>
      <c r="B342" s="35">
        <v>120224</v>
      </c>
      <c r="C342" s="34" t="s">
        <v>18</v>
      </c>
      <c r="D342" s="34" t="s">
        <v>698</v>
      </c>
      <c r="E342" s="36" t="s">
        <v>20</v>
      </c>
      <c r="F342" s="24">
        <v>3825</v>
      </c>
      <c r="G342" s="37"/>
      <c r="H342" s="37"/>
      <c r="I342" s="37"/>
      <c r="J342" s="38"/>
    </row>
    <row r="343" spans="1:11" ht="26.1" customHeight="1" x14ac:dyDescent="0.2">
      <c r="A343" s="34" t="s">
        <v>699</v>
      </c>
      <c r="B343" s="35">
        <v>120227</v>
      </c>
      <c r="C343" s="34" t="s">
        <v>18</v>
      </c>
      <c r="D343" s="34" t="s">
        <v>700</v>
      </c>
      <c r="E343" s="36" t="s">
        <v>50</v>
      </c>
      <c r="F343" s="24">
        <v>918</v>
      </c>
      <c r="G343" s="37"/>
      <c r="H343" s="37"/>
      <c r="I343" s="37"/>
      <c r="J343" s="38"/>
    </row>
    <row r="344" spans="1:11" ht="51.95" customHeight="1" x14ac:dyDescent="0.2">
      <c r="A344" s="34" t="s">
        <v>701</v>
      </c>
      <c r="B344" s="35">
        <v>120232</v>
      </c>
      <c r="C344" s="34" t="s">
        <v>18</v>
      </c>
      <c r="D344" s="34" t="s">
        <v>702</v>
      </c>
      <c r="E344" s="36" t="s">
        <v>20</v>
      </c>
      <c r="F344" s="24">
        <v>594</v>
      </c>
      <c r="G344" s="37"/>
      <c r="H344" s="37"/>
      <c r="I344" s="37"/>
      <c r="J344" s="38"/>
    </row>
    <row r="345" spans="1:11" ht="26.1" customHeight="1" x14ac:dyDescent="0.2">
      <c r="A345" s="28" t="s">
        <v>703</v>
      </c>
      <c r="B345" s="28" t="s">
        <v>12</v>
      </c>
      <c r="C345" s="28"/>
      <c r="D345" s="28" t="s">
        <v>672</v>
      </c>
      <c r="E345" s="29"/>
      <c r="F345" s="24"/>
      <c r="G345" s="37"/>
      <c r="H345" s="31"/>
      <c r="I345" s="32"/>
      <c r="J345" s="39"/>
      <c r="K345" s="23"/>
    </row>
    <row r="346" spans="1:11" ht="39" customHeight="1" x14ac:dyDescent="0.2">
      <c r="A346" s="34" t="s">
        <v>704</v>
      </c>
      <c r="B346" s="35">
        <v>120301</v>
      </c>
      <c r="C346" s="34" t="s">
        <v>18</v>
      </c>
      <c r="D346" s="34" t="s">
        <v>705</v>
      </c>
      <c r="E346" s="36" t="s">
        <v>20</v>
      </c>
      <c r="F346" s="24">
        <v>27000</v>
      </c>
      <c r="G346" s="37"/>
      <c r="H346" s="37"/>
      <c r="I346" s="37"/>
      <c r="J346" s="38"/>
    </row>
    <row r="347" spans="1:11" ht="39" customHeight="1" x14ac:dyDescent="0.2">
      <c r="A347" s="34" t="s">
        <v>706</v>
      </c>
      <c r="B347" s="35">
        <v>120302</v>
      </c>
      <c r="C347" s="34" t="s">
        <v>18</v>
      </c>
      <c r="D347" s="34" t="s">
        <v>707</v>
      </c>
      <c r="E347" s="36" t="s">
        <v>20</v>
      </c>
      <c r="F347" s="24">
        <v>7875</v>
      </c>
      <c r="G347" s="37"/>
      <c r="H347" s="37"/>
      <c r="I347" s="37"/>
      <c r="J347" s="38"/>
    </row>
    <row r="348" spans="1:11" ht="39" customHeight="1" x14ac:dyDescent="0.2">
      <c r="A348" s="34" t="s">
        <v>708</v>
      </c>
      <c r="B348" s="35">
        <v>120303</v>
      </c>
      <c r="C348" s="34" t="s">
        <v>18</v>
      </c>
      <c r="D348" s="34" t="s">
        <v>709</v>
      </c>
      <c r="E348" s="36" t="s">
        <v>20</v>
      </c>
      <c r="F348" s="24">
        <v>45000</v>
      </c>
      <c r="G348" s="37"/>
      <c r="H348" s="37"/>
      <c r="I348" s="37"/>
      <c r="J348" s="38"/>
    </row>
    <row r="349" spans="1:11" ht="51.95" customHeight="1" x14ac:dyDescent="0.2">
      <c r="A349" s="34" t="s">
        <v>710</v>
      </c>
      <c r="B349" s="35">
        <v>120304</v>
      </c>
      <c r="C349" s="34" t="s">
        <v>18</v>
      </c>
      <c r="D349" s="34" t="s">
        <v>711</v>
      </c>
      <c r="E349" s="36" t="s">
        <v>20</v>
      </c>
      <c r="F349" s="24">
        <v>4860</v>
      </c>
      <c r="G349" s="37"/>
      <c r="H349" s="37"/>
      <c r="I349" s="37"/>
      <c r="J349" s="38"/>
    </row>
    <row r="350" spans="1:11" ht="39" customHeight="1" x14ac:dyDescent="0.2">
      <c r="A350" s="34" t="s">
        <v>712</v>
      </c>
      <c r="B350" s="35">
        <v>120308</v>
      </c>
      <c r="C350" s="34" t="s">
        <v>18</v>
      </c>
      <c r="D350" s="34" t="s">
        <v>713</v>
      </c>
      <c r="E350" s="36" t="s">
        <v>20</v>
      </c>
      <c r="F350" s="24">
        <v>2550</v>
      </c>
      <c r="G350" s="37"/>
      <c r="H350" s="37"/>
      <c r="I350" s="37"/>
      <c r="J350" s="38"/>
    </row>
    <row r="351" spans="1:11" ht="24" customHeight="1" x14ac:dyDescent="0.2">
      <c r="A351" s="28" t="s">
        <v>714</v>
      </c>
      <c r="B351" s="28" t="s">
        <v>12</v>
      </c>
      <c r="C351" s="28"/>
      <c r="D351" s="28" t="s">
        <v>715</v>
      </c>
      <c r="E351" s="29"/>
      <c r="F351" s="24"/>
      <c r="G351" s="37"/>
      <c r="H351" s="31"/>
      <c r="I351" s="32"/>
      <c r="J351" s="39"/>
      <c r="K351" s="23"/>
    </row>
    <row r="352" spans="1:11" ht="24" customHeight="1" x14ac:dyDescent="0.2">
      <c r="A352" s="28" t="s">
        <v>716</v>
      </c>
      <c r="B352" s="28" t="s">
        <v>12</v>
      </c>
      <c r="C352" s="28"/>
      <c r="D352" s="28" t="s">
        <v>717</v>
      </c>
      <c r="E352" s="29"/>
      <c r="F352" s="24"/>
      <c r="G352" s="37"/>
      <c r="H352" s="31"/>
      <c r="I352" s="32"/>
      <c r="J352" s="39"/>
      <c r="K352" s="23"/>
    </row>
    <row r="353" spans="1:11" ht="39" customHeight="1" x14ac:dyDescent="0.2">
      <c r="A353" s="34" t="s">
        <v>718</v>
      </c>
      <c r="B353" s="35">
        <v>130103</v>
      </c>
      <c r="C353" s="34" t="s">
        <v>18</v>
      </c>
      <c r="D353" s="34" t="s">
        <v>719</v>
      </c>
      <c r="E353" s="36" t="s">
        <v>20</v>
      </c>
      <c r="F353" s="24">
        <v>9450</v>
      </c>
      <c r="G353" s="37"/>
      <c r="H353" s="37"/>
      <c r="I353" s="37"/>
      <c r="J353" s="38"/>
    </row>
    <row r="354" spans="1:11" ht="39" customHeight="1" x14ac:dyDescent="0.2">
      <c r="A354" s="34" t="s">
        <v>720</v>
      </c>
      <c r="B354" s="35">
        <v>130104</v>
      </c>
      <c r="C354" s="34" t="s">
        <v>18</v>
      </c>
      <c r="D354" s="34" t="s">
        <v>721</v>
      </c>
      <c r="E354" s="36" t="s">
        <v>20</v>
      </c>
      <c r="F354" s="24">
        <v>6600</v>
      </c>
      <c r="G354" s="37"/>
      <c r="H354" s="37"/>
      <c r="I354" s="37"/>
      <c r="J354" s="38"/>
    </row>
    <row r="355" spans="1:11" ht="26.1" customHeight="1" x14ac:dyDescent="0.2">
      <c r="A355" s="34" t="s">
        <v>722</v>
      </c>
      <c r="B355" s="35">
        <v>130109</v>
      </c>
      <c r="C355" s="34" t="s">
        <v>18</v>
      </c>
      <c r="D355" s="34" t="s">
        <v>723</v>
      </c>
      <c r="E355" s="36" t="s">
        <v>20</v>
      </c>
      <c r="F355" s="24">
        <v>3900</v>
      </c>
      <c r="G355" s="37"/>
      <c r="H355" s="37"/>
      <c r="I355" s="37"/>
      <c r="J355" s="38"/>
    </row>
    <row r="356" spans="1:11" ht="26.1" customHeight="1" x14ac:dyDescent="0.2">
      <c r="A356" s="34" t="s">
        <v>724</v>
      </c>
      <c r="B356" s="35">
        <v>130110</v>
      </c>
      <c r="C356" s="34" t="s">
        <v>18</v>
      </c>
      <c r="D356" s="34" t="s">
        <v>725</v>
      </c>
      <c r="E356" s="36" t="s">
        <v>20</v>
      </c>
      <c r="F356" s="24">
        <v>5400</v>
      </c>
      <c r="G356" s="37"/>
      <c r="H356" s="37"/>
      <c r="I356" s="37"/>
      <c r="J356" s="38"/>
    </row>
    <row r="357" spans="1:11" ht="26.1" customHeight="1" x14ac:dyDescent="0.2">
      <c r="A357" s="34" t="s">
        <v>726</v>
      </c>
      <c r="B357" s="35">
        <v>130111</v>
      </c>
      <c r="C357" s="34" t="s">
        <v>18</v>
      </c>
      <c r="D357" s="34" t="s">
        <v>727</v>
      </c>
      <c r="E357" s="36" t="s">
        <v>20</v>
      </c>
      <c r="F357" s="24">
        <v>255</v>
      </c>
      <c r="G357" s="37"/>
      <c r="H357" s="37"/>
      <c r="I357" s="37"/>
      <c r="J357" s="38"/>
    </row>
    <row r="358" spans="1:11" ht="26.1" customHeight="1" x14ac:dyDescent="0.2">
      <c r="A358" s="34" t="s">
        <v>728</v>
      </c>
      <c r="B358" s="35">
        <v>130112</v>
      </c>
      <c r="C358" s="34" t="s">
        <v>18</v>
      </c>
      <c r="D358" s="34" t="s">
        <v>729</v>
      </c>
      <c r="E358" s="36" t="s">
        <v>20</v>
      </c>
      <c r="F358" s="24">
        <v>7500</v>
      </c>
      <c r="G358" s="37"/>
      <c r="H358" s="37"/>
      <c r="I358" s="37"/>
      <c r="J358" s="38"/>
    </row>
    <row r="359" spans="1:11" ht="39" customHeight="1" x14ac:dyDescent="0.2">
      <c r="A359" s="40" t="s">
        <v>730</v>
      </c>
      <c r="B359" s="41">
        <v>35571</v>
      </c>
      <c r="C359" s="40" t="s">
        <v>18</v>
      </c>
      <c r="D359" s="40" t="s">
        <v>731</v>
      </c>
      <c r="E359" s="42" t="s">
        <v>20</v>
      </c>
      <c r="F359" s="24">
        <v>28200</v>
      </c>
      <c r="G359" s="37"/>
      <c r="H359" s="37"/>
      <c r="I359" s="37"/>
      <c r="J359" s="38"/>
    </row>
    <row r="360" spans="1:11" ht="24" customHeight="1" x14ac:dyDescent="0.2">
      <c r="A360" s="28" t="s">
        <v>732</v>
      </c>
      <c r="B360" s="28" t="s">
        <v>12</v>
      </c>
      <c r="C360" s="28"/>
      <c r="D360" s="28" t="s">
        <v>684</v>
      </c>
      <c r="E360" s="29"/>
      <c r="F360" s="24"/>
      <c r="G360" s="37"/>
      <c r="H360" s="31"/>
      <c r="I360" s="32"/>
      <c r="J360" s="39"/>
      <c r="K360" s="23"/>
    </row>
    <row r="361" spans="1:11" ht="39" customHeight="1" x14ac:dyDescent="0.2">
      <c r="A361" s="34" t="s">
        <v>733</v>
      </c>
      <c r="B361" s="35">
        <v>130202</v>
      </c>
      <c r="C361" s="34" t="s">
        <v>18</v>
      </c>
      <c r="D361" s="34" t="s">
        <v>734</v>
      </c>
      <c r="E361" s="36" t="s">
        <v>20</v>
      </c>
      <c r="F361" s="24">
        <v>2700</v>
      </c>
      <c r="G361" s="37"/>
      <c r="H361" s="37"/>
      <c r="I361" s="37"/>
      <c r="J361" s="38"/>
    </row>
    <row r="362" spans="1:11" ht="39" customHeight="1" x14ac:dyDescent="0.2">
      <c r="A362" s="34" t="s">
        <v>735</v>
      </c>
      <c r="B362" s="35">
        <v>130205</v>
      </c>
      <c r="C362" s="34" t="s">
        <v>18</v>
      </c>
      <c r="D362" s="34" t="s">
        <v>736</v>
      </c>
      <c r="E362" s="36" t="s">
        <v>20</v>
      </c>
      <c r="F362" s="24">
        <v>1500</v>
      </c>
      <c r="G362" s="37"/>
      <c r="H362" s="37"/>
      <c r="I362" s="37"/>
      <c r="J362" s="38"/>
    </row>
    <row r="363" spans="1:11" ht="26.1" customHeight="1" x14ac:dyDescent="0.2">
      <c r="A363" s="34" t="s">
        <v>737</v>
      </c>
      <c r="B363" s="35">
        <v>130208</v>
      </c>
      <c r="C363" s="34" t="s">
        <v>18</v>
      </c>
      <c r="D363" s="34" t="s">
        <v>738</v>
      </c>
      <c r="E363" s="36" t="s">
        <v>50</v>
      </c>
      <c r="F363" s="24">
        <v>2550</v>
      </c>
      <c r="G363" s="37"/>
      <c r="H363" s="37"/>
      <c r="I363" s="37"/>
      <c r="J363" s="38"/>
    </row>
    <row r="364" spans="1:11" ht="26.1" customHeight="1" x14ac:dyDescent="0.2">
      <c r="A364" s="34" t="s">
        <v>739</v>
      </c>
      <c r="B364" s="35">
        <v>130209</v>
      </c>
      <c r="C364" s="34" t="s">
        <v>18</v>
      </c>
      <c r="D364" s="34" t="s">
        <v>740</v>
      </c>
      <c r="E364" s="36" t="s">
        <v>20</v>
      </c>
      <c r="F364" s="24">
        <v>5400</v>
      </c>
      <c r="G364" s="37"/>
      <c r="H364" s="37"/>
      <c r="I364" s="37"/>
      <c r="J364" s="38"/>
    </row>
    <row r="365" spans="1:11" ht="51.95" customHeight="1" x14ac:dyDescent="0.2">
      <c r="A365" s="34" t="s">
        <v>741</v>
      </c>
      <c r="B365" s="35">
        <v>130210</v>
      </c>
      <c r="C365" s="34" t="s">
        <v>18</v>
      </c>
      <c r="D365" s="34" t="s">
        <v>742</v>
      </c>
      <c r="E365" s="36" t="s">
        <v>20</v>
      </c>
      <c r="F365" s="24">
        <v>7500</v>
      </c>
      <c r="G365" s="37"/>
      <c r="H365" s="37"/>
      <c r="I365" s="37"/>
      <c r="J365" s="38"/>
    </row>
    <row r="366" spans="1:11" ht="39" customHeight="1" x14ac:dyDescent="0.2">
      <c r="A366" s="34" t="s">
        <v>743</v>
      </c>
      <c r="B366" s="35">
        <v>130211</v>
      </c>
      <c r="C366" s="34" t="s">
        <v>18</v>
      </c>
      <c r="D366" s="34" t="s">
        <v>744</v>
      </c>
      <c r="E366" s="36" t="s">
        <v>20</v>
      </c>
      <c r="F366" s="24">
        <v>1125</v>
      </c>
      <c r="G366" s="37"/>
      <c r="H366" s="37"/>
      <c r="I366" s="37"/>
      <c r="J366" s="38"/>
    </row>
    <row r="367" spans="1:11" ht="39" customHeight="1" x14ac:dyDescent="0.2">
      <c r="A367" s="34" t="s">
        <v>745</v>
      </c>
      <c r="B367" s="35">
        <v>130222</v>
      </c>
      <c r="C367" s="34" t="s">
        <v>18</v>
      </c>
      <c r="D367" s="34" t="s">
        <v>746</v>
      </c>
      <c r="E367" s="36" t="s">
        <v>20</v>
      </c>
      <c r="F367" s="24">
        <v>3000</v>
      </c>
      <c r="G367" s="37"/>
      <c r="H367" s="37"/>
      <c r="I367" s="37"/>
      <c r="J367" s="38"/>
    </row>
    <row r="368" spans="1:11" ht="26.1" customHeight="1" x14ac:dyDescent="0.2">
      <c r="A368" s="34" t="s">
        <v>747</v>
      </c>
      <c r="B368" s="35">
        <v>130226</v>
      </c>
      <c r="C368" s="34" t="s">
        <v>18</v>
      </c>
      <c r="D368" s="34" t="s">
        <v>748</v>
      </c>
      <c r="E368" s="36" t="s">
        <v>20</v>
      </c>
      <c r="F368" s="24">
        <v>1275</v>
      </c>
      <c r="G368" s="37"/>
      <c r="H368" s="37"/>
      <c r="I368" s="37"/>
      <c r="J368" s="38"/>
    </row>
    <row r="369" spans="1:11" ht="65.099999999999994" customHeight="1" x14ac:dyDescent="0.2">
      <c r="A369" s="34" t="s">
        <v>749</v>
      </c>
      <c r="B369" s="35">
        <v>130228</v>
      </c>
      <c r="C369" s="34" t="s">
        <v>18</v>
      </c>
      <c r="D369" s="34" t="s">
        <v>750</v>
      </c>
      <c r="E369" s="36" t="s">
        <v>20</v>
      </c>
      <c r="F369" s="24">
        <v>7500</v>
      </c>
      <c r="G369" s="37"/>
      <c r="H369" s="37"/>
      <c r="I369" s="37"/>
      <c r="J369" s="38"/>
    </row>
    <row r="370" spans="1:11" ht="65.099999999999994" customHeight="1" x14ac:dyDescent="0.2">
      <c r="A370" s="34" t="s">
        <v>751</v>
      </c>
      <c r="B370" s="35">
        <v>130230</v>
      </c>
      <c r="C370" s="34" t="s">
        <v>18</v>
      </c>
      <c r="D370" s="34" t="s">
        <v>752</v>
      </c>
      <c r="E370" s="36" t="s">
        <v>20</v>
      </c>
      <c r="F370" s="24">
        <v>555</v>
      </c>
      <c r="G370" s="37"/>
      <c r="H370" s="37"/>
      <c r="I370" s="37"/>
      <c r="J370" s="38"/>
    </row>
    <row r="371" spans="1:11" ht="65.099999999999994" customHeight="1" x14ac:dyDescent="0.2">
      <c r="A371" s="34" t="s">
        <v>753</v>
      </c>
      <c r="B371" s="35">
        <v>130231</v>
      </c>
      <c r="C371" s="34" t="s">
        <v>18</v>
      </c>
      <c r="D371" s="34" t="s">
        <v>754</v>
      </c>
      <c r="E371" s="36" t="s">
        <v>20</v>
      </c>
      <c r="F371" s="24">
        <v>1530</v>
      </c>
      <c r="G371" s="37"/>
      <c r="H371" s="37"/>
      <c r="I371" s="37"/>
      <c r="J371" s="38"/>
    </row>
    <row r="372" spans="1:11" ht="65.099999999999994" customHeight="1" x14ac:dyDescent="0.2">
      <c r="A372" s="34" t="s">
        <v>755</v>
      </c>
      <c r="B372" s="35">
        <v>130233</v>
      </c>
      <c r="C372" s="34" t="s">
        <v>18</v>
      </c>
      <c r="D372" s="34" t="s">
        <v>756</v>
      </c>
      <c r="E372" s="36" t="s">
        <v>20</v>
      </c>
      <c r="F372" s="24">
        <v>18750</v>
      </c>
      <c r="G372" s="37"/>
      <c r="H372" s="37"/>
      <c r="I372" s="37"/>
      <c r="J372" s="38"/>
    </row>
    <row r="373" spans="1:11" ht="65.099999999999994" customHeight="1" x14ac:dyDescent="0.2">
      <c r="A373" s="34" t="s">
        <v>757</v>
      </c>
      <c r="B373" s="35">
        <v>130234</v>
      </c>
      <c r="C373" s="34" t="s">
        <v>18</v>
      </c>
      <c r="D373" s="34" t="s">
        <v>758</v>
      </c>
      <c r="E373" s="36" t="s">
        <v>20</v>
      </c>
      <c r="F373" s="24">
        <v>9672</v>
      </c>
      <c r="G373" s="37"/>
      <c r="H373" s="37"/>
      <c r="I373" s="37"/>
      <c r="J373" s="38"/>
    </row>
    <row r="374" spans="1:11" ht="65.099999999999994" customHeight="1" x14ac:dyDescent="0.2">
      <c r="A374" s="34" t="s">
        <v>759</v>
      </c>
      <c r="B374" s="35">
        <v>130234</v>
      </c>
      <c r="C374" s="34" t="s">
        <v>18</v>
      </c>
      <c r="D374" s="34" t="s">
        <v>758</v>
      </c>
      <c r="E374" s="36" t="s">
        <v>20</v>
      </c>
      <c r="F374" s="24">
        <v>18750</v>
      </c>
      <c r="G374" s="37"/>
      <c r="H374" s="37"/>
      <c r="I374" s="37"/>
      <c r="J374" s="38"/>
    </row>
    <row r="375" spans="1:11" ht="51.95" customHeight="1" x14ac:dyDescent="0.2">
      <c r="A375" s="34" t="s">
        <v>760</v>
      </c>
      <c r="B375" s="35">
        <v>130236</v>
      </c>
      <c r="C375" s="34" t="s">
        <v>18</v>
      </c>
      <c r="D375" s="34" t="s">
        <v>761</v>
      </c>
      <c r="E375" s="36" t="s">
        <v>20</v>
      </c>
      <c r="F375" s="24">
        <v>9672</v>
      </c>
      <c r="G375" s="37"/>
      <c r="H375" s="37"/>
      <c r="I375" s="37"/>
      <c r="J375" s="38"/>
    </row>
    <row r="376" spans="1:11" ht="65.099999999999994" customHeight="1" x14ac:dyDescent="0.2">
      <c r="A376" s="34" t="s">
        <v>762</v>
      </c>
      <c r="B376" s="35">
        <v>130237</v>
      </c>
      <c r="C376" s="34" t="s">
        <v>18</v>
      </c>
      <c r="D376" s="34" t="s">
        <v>763</v>
      </c>
      <c r="E376" s="36" t="s">
        <v>20</v>
      </c>
      <c r="F376" s="24">
        <v>2700</v>
      </c>
      <c r="G376" s="37"/>
      <c r="H376" s="37"/>
      <c r="I376" s="37"/>
      <c r="J376" s="38"/>
    </row>
    <row r="377" spans="1:11" ht="26.1" customHeight="1" x14ac:dyDescent="0.2">
      <c r="A377" s="34" t="s">
        <v>764</v>
      </c>
      <c r="B377" s="35">
        <v>101727</v>
      </c>
      <c r="C377" s="34" t="s">
        <v>118</v>
      </c>
      <c r="D377" s="34" t="s">
        <v>765</v>
      </c>
      <c r="E377" s="36" t="s">
        <v>20</v>
      </c>
      <c r="F377" s="24">
        <v>1350</v>
      </c>
      <c r="G377" s="37"/>
      <c r="H377" s="37"/>
      <c r="I377" s="37"/>
      <c r="J377" s="38"/>
    </row>
    <row r="378" spans="1:11" ht="26.1" customHeight="1" x14ac:dyDescent="0.2">
      <c r="A378" s="34" t="s">
        <v>766</v>
      </c>
      <c r="B378" s="35">
        <v>101094</v>
      </c>
      <c r="C378" s="34" t="s">
        <v>118</v>
      </c>
      <c r="D378" s="34" t="s">
        <v>767</v>
      </c>
      <c r="E378" s="36" t="s">
        <v>152</v>
      </c>
      <c r="F378" s="24">
        <v>1059</v>
      </c>
      <c r="G378" s="37"/>
      <c r="H378" s="37"/>
      <c r="I378" s="37"/>
      <c r="J378" s="38"/>
    </row>
    <row r="379" spans="1:11" ht="26.1" customHeight="1" x14ac:dyDescent="0.2">
      <c r="A379" s="40" t="s">
        <v>768</v>
      </c>
      <c r="B379" s="41">
        <v>10710</v>
      </c>
      <c r="C379" s="40" t="s">
        <v>118</v>
      </c>
      <c r="D379" s="40" t="s">
        <v>769</v>
      </c>
      <c r="E379" s="42" t="s">
        <v>770</v>
      </c>
      <c r="F379" s="24">
        <v>255</v>
      </c>
      <c r="G379" s="37"/>
      <c r="H379" s="37"/>
      <c r="I379" s="37"/>
      <c r="J379" s="38"/>
    </row>
    <row r="380" spans="1:11" ht="26.1" customHeight="1" x14ac:dyDescent="0.2">
      <c r="A380" s="40" t="s">
        <v>771</v>
      </c>
      <c r="B380" s="41">
        <v>10708</v>
      </c>
      <c r="C380" s="40" t="s">
        <v>118</v>
      </c>
      <c r="D380" s="40" t="s">
        <v>772</v>
      </c>
      <c r="E380" s="42" t="s">
        <v>770</v>
      </c>
      <c r="F380" s="24">
        <v>255</v>
      </c>
      <c r="G380" s="37"/>
      <c r="H380" s="37"/>
      <c r="I380" s="37"/>
      <c r="J380" s="38"/>
    </row>
    <row r="381" spans="1:11" ht="26.1" customHeight="1" x14ac:dyDescent="0.2">
      <c r="A381" s="40" t="s">
        <v>773</v>
      </c>
      <c r="B381" s="41">
        <v>39635</v>
      </c>
      <c r="C381" s="40" t="s">
        <v>118</v>
      </c>
      <c r="D381" s="40" t="s">
        <v>774</v>
      </c>
      <c r="E381" s="42" t="s">
        <v>20</v>
      </c>
      <c r="F381" s="24">
        <v>255</v>
      </c>
      <c r="G381" s="37"/>
      <c r="H381" s="37"/>
      <c r="I381" s="37"/>
      <c r="J381" s="38"/>
    </row>
    <row r="382" spans="1:11" ht="24" customHeight="1" x14ac:dyDescent="0.2">
      <c r="A382" s="28" t="s">
        <v>775</v>
      </c>
      <c r="B382" s="28" t="s">
        <v>12</v>
      </c>
      <c r="C382" s="28"/>
      <c r="D382" s="28" t="s">
        <v>776</v>
      </c>
      <c r="E382" s="29"/>
      <c r="F382" s="24"/>
      <c r="G382" s="37"/>
      <c r="H382" s="31"/>
      <c r="I382" s="32"/>
      <c r="J382" s="39"/>
      <c r="K382" s="23"/>
    </row>
    <row r="383" spans="1:11" ht="39" customHeight="1" x14ac:dyDescent="0.2">
      <c r="A383" s="34" t="s">
        <v>777</v>
      </c>
      <c r="B383" s="35">
        <v>130303</v>
      </c>
      <c r="C383" s="34" t="s">
        <v>18</v>
      </c>
      <c r="D383" s="34" t="s">
        <v>778</v>
      </c>
      <c r="E383" s="36" t="s">
        <v>50</v>
      </c>
      <c r="F383" s="24">
        <v>4284</v>
      </c>
      <c r="G383" s="37"/>
      <c r="H383" s="37"/>
      <c r="I383" s="37"/>
      <c r="J383" s="38"/>
    </row>
    <row r="384" spans="1:11" ht="26.1" customHeight="1" x14ac:dyDescent="0.2">
      <c r="A384" s="34" t="s">
        <v>779</v>
      </c>
      <c r="B384" s="35">
        <v>130304</v>
      </c>
      <c r="C384" s="34" t="s">
        <v>18</v>
      </c>
      <c r="D384" s="34" t="s">
        <v>780</v>
      </c>
      <c r="E384" s="36" t="s">
        <v>50</v>
      </c>
      <c r="F384" s="24">
        <v>384</v>
      </c>
      <c r="G384" s="37"/>
      <c r="H384" s="37"/>
      <c r="I384" s="37"/>
      <c r="J384" s="38"/>
    </row>
    <row r="385" spans="1:11" ht="24" customHeight="1" x14ac:dyDescent="0.2">
      <c r="A385" s="34" t="s">
        <v>781</v>
      </c>
      <c r="B385" s="35">
        <v>130308</v>
      </c>
      <c r="C385" s="34" t="s">
        <v>18</v>
      </c>
      <c r="D385" s="34" t="s">
        <v>782</v>
      </c>
      <c r="E385" s="36" t="s">
        <v>50</v>
      </c>
      <c r="F385" s="24">
        <v>918</v>
      </c>
      <c r="G385" s="37"/>
      <c r="H385" s="37"/>
      <c r="I385" s="37"/>
      <c r="J385" s="38"/>
    </row>
    <row r="386" spans="1:11" ht="26.1" customHeight="1" x14ac:dyDescent="0.2">
      <c r="A386" s="34" t="s">
        <v>783</v>
      </c>
      <c r="B386" s="35">
        <v>130311</v>
      </c>
      <c r="C386" s="34" t="s">
        <v>18</v>
      </c>
      <c r="D386" s="34" t="s">
        <v>784</v>
      </c>
      <c r="E386" s="36" t="s">
        <v>50</v>
      </c>
      <c r="F386" s="24">
        <v>24</v>
      </c>
      <c r="G386" s="37"/>
      <c r="H386" s="37"/>
      <c r="I386" s="37"/>
      <c r="J386" s="38"/>
    </row>
    <row r="387" spans="1:11" ht="51.95" customHeight="1" x14ac:dyDescent="0.2">
      <c r="A387" s="34" t="s">
        <v>785</v>
      </c>
      <c r="B387" s="35">
        <v>130315</v>
      </c>
      <c r="C387" s="34" t="s">
        <v>18</v>
      </c>
      <c r="D387" s="34" t="s">
        <v>786</v>
      </c>
      <c r="E387" s="36" t="s">
        <v>50</v>
      </c>
      <c r="F387" s="24">
        <v>1644</v>
      </c>
      <c r="G387" s="37"/>
      <c r="H387" s="37"/>
      <c r="I387" s="37"/>
      <c r="J387" s="38"/>
    </row>
    <row r="388" spans="1:11" ht="24" customHeight="1" x14ac:dyDescent="0.2">
      <c r="A388" s="34" t="s">
        <v>787</v>
      </c>
      <c r="B388" s="35">
        <v>130317</v>
      </c>
      <c r="C388" s="34" t="s">
        <v>18</v>
      </c>
      <c r="D388" s="34" t="s">
        <v>788</v>
      </c>
      <c r="E388" s="36" t="s">
        <v>50</v>
      </c>
      <c r="F388" s="24">
        <v>2250</v>
      </c>
      <c r="G388" s="37"/>
      <c r="H388" s="37"/>
      <c r="I388" s="37"/>
      <c r="J388" s="38"/>
    </row>
    <row r="389" spans="1:11" ht="39" customHeight="1" x14ac:dyDescent="0.2">
      <c r="A389" s="34" t="s">
        <v>789</v>
      </c>
      <c r="B389" s="35">
        <v>130320</v>
      </c>
      <c r="C389" s="34" t="s">
        <v>18</v>
      </c>
      <c r="D389" s="34" t="s">
        <v>790</v>
      </c>
      <c r="E389" s="36" t="s">
        <v>50</v>
      </c>
      <c r="F389" s="24">
        <v>2118</v>
      </c>
      <c r="G389" s="37"/>
      <c r="H389" s="37"/>
      <c r="I389" s="37"/>
      <c r="J389" s="38"/>
    </row>
    <row r="390" spans="1:11" ht="51.95" customHeight="1" x14ac:dyDescent="0.2">
      <c r="A390" s="34" t="s">
        <v>791</v>
      </c>
      <c r="B390" s="35">
        <v>130321</v>
      </c>
      <c r="C390" s="34" t="s">
        <v>18</v>
      </c>
      <c r="D390" s="34" t="s">
        <v>792</v>
      </c>
      <c r="E390" s="36" t="s">
        <v>50</v>
      </c>
      <c r="F390" s="24">
        <v>2250</v>
      </c>
      <c r="G390" s="37"/>
      <c r="H390" s="37"/>
      <c r="I390" s="37"/>
      <c r="J390" s="38"/>
    </row>
    <row r="391" spans="1:11" ht="65.099999999999994" customHeight="1" x14ac:dyDescent="0.2">
      <c r="A391" s="34" t="s">
        <v>793</v>
      </c>
      <c r="B391" s="35">
        <v>130322</v>
      </c>
      <c r="C391" s="34" t="s">
        <v>18</v>
      </c>
      <c r="D391" s="34" t="s">
        <v>794</v>
      </c>
      <c r="E391" s="36" t="s">
        <v>50</v>
      </c>
      <c r="F391" s="24">
        <v>4500</v>
      </c>
      <c r="G391" s="37"/>
      <c r="H391" s="37"/>
      <c r="I391" s="37"/>
      <c r="J391" s="38"/>
    </row>
    <row r="392" spans="1:11" ht="51.95" customHeight="1" x14ac:dyDescent="0.2">
      <c r="A392" s="34" t="s">
        <v>795</v>
      </c>
      <c r="B392" s="35">
        <v>130323</v>
      </c>
      <c r="C392" s="34" t="s">
        <v>18</v>
      </c>
      <c r="D392" s="34" t="s">
        <v>796</v>
      </c>
      <c r="E392" s="36" t="s">
        <v>50</v>
      </c>
      <c r="F392" s="24">
        <v>3375</v>
      </c>
      <c r="G392" s="37"/>
      <c r="H392" s="37"/>
      <c r="I392" s="37"/>
      <c r="J392" s="38"/>
    </row>
    <row r="393" spans="1:11" ht="26.1" customHeight="1" x14ac:dyDescent="0.2">
      <c r="A393" s="34" t="s">
        <v>797</v>
      </c>
      <c r="B393" s="34" t="s">
        <v>798</v>
      </c>
      <c r="C393" s="34" t="s">
        <v>341</v>
      </c>
      <c r="D393" s="34" t="s">
        <v>799</v>
      </c>
      <c r="E393" s="36" t="s">
        <v>50</v>
      </c>
      <c r="F393" s="24">
        <v>19500</v>
      </c>
      <c r="G393" s="37"/>
      <c r="H393" s="37"/>
      <c r="I393" s="37"/>
      <c r="J393" s="38"/>
    </row>
    <row r="394" spans="1:11" ht="24" customHeight="1" x14ac:dyDescent="0.2">
      <c r="A394" s="28" t="s">
        <v>800</v>
      </c>
      <c r="B394" s="28" t="s">
        <v>12</v>
      </c>
      <c r="C394" s="28"/>
      <c r="D394" s="28" t="s">
        <v>474</v>
      </c>
      <c r="E394" s="29"/>
      <c r="F394" s="24"/>
      <c r="G394" s="37"/>
      <c r="H394" s="31"/>
      <c r="I394" s="32"/>
      <c r="J394" s="39"/>
      <c r="K394" s="23"/>
    </row>
    <row r="395" spans="1:11" ht="39" customHeight="1" x14ac:dyDescent="0.2">
      <c r="A395" s="34" t="s">
        <v>801</v>
      </c>
      <c r="B395" s="35">
        <v>130403</v>
      </c>
      <c r="C395" s="34" t="s">
        <v>18</v>
      </c>
      <c r="D395" s="34" t="s">
        <v>802</v>
      </c>
      <c r="E395" s="36" t="s">
        <v>20</v>
      </c>
      <c r="F395" s="24">
        <v>1995</v>
      </c>
      <c r="G395" s="37"/>
      <c r="H395" s="37"/>
      <c r="I395" s="37"/>
      <c r="J395" s="38"/>
    </row>
    <row r="396" spans="1:11" ht="24" customHeight="1" x14ac:dyDescent="0.2">
      <c r="A396" s="28" t="s">
        <v>803</v>
      </c>
      <c r="B396" s="28" t="s">
        <v>12</v>
      </c>
      <c r="C396" s="28"/>
      <c r="D396" s="28" t="s">
        <v>804</v>
      </c>
      <c r="E396" s="29"/>
      <c r="F396" s="24"/>
      <c r="G396" s="37"/>
      <c r="H396" s="31"/>
      <c r="I396" s="32"/>
      <c r="J396" s="39"/>
      <c r="K396" s="23"/>
    </row>
    <row r="397" spans="1:11" ht="24" customHeight="1" x14ac:dyDescent="0.2">
      <c r="A397" s="28" t="s">
        <v>805</v>
      </c>
      <c r="B397" s="28" t="s">
        <v>12</v>
      </c>
      <c r="C397" s="28"/>
      <c r="D397" s="28" t="s">
        <v>806</v>
      </c>
      <c r="E397" s="29"/>
      <c r="F397" s="24"/>
      <c r="G397" s="37"/>
      <c r="H397" s="31"/>
      <c r="I397" s="32"/>
      <c r="J397" s="39"/>
      <c r="K397" s="23"/>
    </row>
    <row r="398" spans="1:11" ht="51.95" customHeight="1" x14ac:dyDescent="0.2">
      <c r="A398" s="34" t="s">
        <v>807</v>
      </c>
      <c r="B398" s="35">
        <v>140102</v>
      </c>
      <c r="C398" s="34" t="s">
        <v>18</v>
      </c>
      <c r="D398" s="34" t="s">
        <v>808</v>
      </c>
      <c r="E398" s="36" t="s">
        <v>59</v>
      </c>
      <c r="F398" s="24">
        <v>27</v>
      </c>
      <c r="G398" s="37"/>
      <c r="H398" s="37"/>
      <c r="I398" s="37"/>
      <c r="J398" s="38"/>
    </row>
    <row r="399" spans="1:11" ht="51.95" customHeight="1" x14ac:dyDescent="0.2">
      <c r="A399" s="34" t="s">
        <v>809</v>
      </c>
      <c r="B399" s="35">
        <v>140103</v>
      </c>
      <c r="C399" s="34" t="s">
        <v>18</v>
      </c>
      <c r="D399" s="34" t="s">
        <v>810</v>
      </c>
      <c r="E399" s="36" t="s">
        <v>59</v>
      </c>
      <c r="F399" s="24">
        <v>27</v>
      </c>
      <c r="G399" s="37"/>
      <c r="H399" s="37"/>
      <c r="I399" s="37"/>
      <c r="J399" s="38"/>
    </row>
    <row r="400" spans="1:11" ht="65.099999999999994" customHeight="1" x14ac:dyDescent="0.2">
      <c r="A400" s="34" t="s">
        <v>811</v>
      </c>
      <c r="B400" s="35">
        <v>140108</v>
      </c>
      <c r="C400" s="34" t="s">
        <v>18</v>
      </c>
      <c r="D400" s="34" t="s">
        <v>812</v>
      </c>
      <c r="E400" s="36" t="s">
        <v>59</v>
      </c>
      <c r="F400" s="24">
        <v>24</v>
      </c>
      <c r="G400" s="37"/>
      <c r="H400" s="37"/>
      <c r="I400" s="37"/>
      <c r="J400" s="38"/>
    </row>
    <row r="401" spans="1:11" ht="65.099999999999994" customHeight="1" x14ac:dyDescent="0.2">
      <c r="A401" s="34" t="s">
        <v>813</v>
      </c>
      <c r="B401" s="35">
        <v>140109</v>
      </c>
      <c r="C401" s="34" t="s">
        <v>18</v>
      </c>
      <c r="D401" s="34" t="s">
        <v>814</v>
      </c>
      <c r="E401" s="36" t="s">
        <v>59</v>
      </c>
      <c r="F401" s="24">
        <v>24</v>
      </c>
      <c r="G401" s="37"/>
      <c r="H401" s="37"/>
      <c r="I401" s="37"/>
      <c r="J401" s="38"/>
    </row>
    <row r="402" spans="1:11" ht="24" customHeight="1" x14ac:dyDescent="0.2">
      <c r="A402" s="28" t="s">
        <v>815</v>
      </c>
      <c r="B402" s="28" t="s">
        <v>12</v>
      </c>
      <c r="C402" s="28"/>
      <c r="D402" s="28" t="s">
        <v>816</v>
      </c>
      <c r="E402" s="29"/>
      <c r="F402" s="24"/>
      <c r="G402" s="37"/>
      <c r="H402" s="31"/>
      <c r="I402" s="32"/>
      <c r="J402" s="44"/>
      <c r="K402" s="23"/>
    </row>
    <row r="403" spans="1:11" ht="24" customHeight="1" x14ac:dyDescent="0.2">
      <c r="A403" s="28" t="s">
        <v>817</v>
      </c>
      <c r="B403" s="28" t="s">
        <v>12</v>
      </c>
      <c r="C403" s="28"/>
      <c r="D403" s="28" t="s">
        <v>818</v>
      </c>
      <c r="E403" s="29"/>
      <c r="F403" s="24"/>
      <c r="G403" s="37"/>
      <c r="H403" s="31"/>
      <c r="I403" s="32"/>
      <c r="J403" s="39"/>
      <c r="K403" s="23"/>
    </row>
    <row r="404" spans="1:11" ht="26.1" customHeight="1" x14ac:dyDescent="0.2">
      <c r="A404" s="34" t="s">
        <v>819</v>
      </c>
      <c r="B404" s="35">
        <v>140701</v>
      </c>
      <c r="C404" s="34" t="s">
        <v>18</v>
      </c>
      <c r="D404" s="34" t="s">
        <v>820</v>
      </c>
      <c r="E404" s="36" t="s">
        <v>821</v>
      </c>
      <c r="F404" s="24">
        <v>2250</v>
      </c>
      <c r="G404" s="37"/>
      <c r="H404" s="37"/>
      <c r="I404" s="37"/>
      <c r="J404" s="38"/>
    </row>
    <row r="405" spans="1:11" ht="26.1" customHeight="1" x14ac:dyDescent="0.2">
      <c r="A405" s="34" t="s">
        <v>822</v>
      </c>
      <c r="B405" s="35">
        <v>140702</v>
      </c>
      <c r="C405" s="34" t="s">
        <v>18</v>
      </c>
      <c r="D405" s="34" t="s">
        <v>823</v>
      </c>
      <c r="E405" s="36" t="s">
        <v>821</v>
      </c>
      <c r="F405" s="24">
        <v>1125</v>
      </c>
      <c r="G405" s="37"/>
      <c r="H405" s="37"/>
      <c r="I405" s="37"/>
      <c r="J405" s="38"/>
    </row>
    <row r="406" spans="1:11" ht="24" customHeight="1" x14ac:dyDescent="0.2">
      <c r="A406" s="34" t="s">
        <v>824</v>
      </c>
      <c r="B406" s="35">
        <v>140703</v>
      </c>
      <c r="C406" s="34" t="s">
        <v>18</v>
      </c>
      <c r="D406" s="34" t="s">
        <v>825</v>
      </c>
      <c r="E406" s="36" t="s">
        <v>821</v>
      </c>
      <c r="F406" s="24">
        <v>129</v>
      </c>
      <c r="G406" s="37"/>
      <c r="H406" s="37"/>
      <c r="I406" s="37"/>
      <c r="J406" s="38"/>
    </row>
    <row r="407" spans="1:11" ht="26.1" customHeight="1" x14ac:dyDescent="0.2">
      <c r="A407" s="34" t="s">
        <v>826</v>
      </c>
      <c r="B407" s="35">
        <v>140704</v>
      </c>
      <c r="C407" s="34" t="s">
        <v>18</v>
      </c>
      <c r="D407" s="34" t="s">
        <v>827</v>
      </c>
      <c r="E407" s="36" t="s">
        <v>821</v>
      </c>
      <c r="F407" s="24">
        <v>945</v>
      </c>
      <c r="G407" s="37"/>
      <c r="H407" s="37"/>
      <c r="I407" s="37"/>
      <c r="J407" s="38"/>
    </row>
    <row r="408" spans="1:11" ht="24" customHeight="1" x14ac:dyDescent="0.2">
      <c r="A408" s="34" t="s">
        <v>828</v>
      </c>
      <c r="B408" s="35">
        <v>140705</v>
      </c>
      <c r="C408" s="34" t="s">
        <v>18</v>
      </c>
      <c r="D408" s="34" t="s">
        <v>829</v>
      </c>
      <c r="E408" s="36" t="s">
        <v>821</v>
      </c>
      <c r="F408" s="24">
        <v>675</v>
      </c>
      <c r="G408" s="37"/>
      <c r="H408" s="37"/>
      <c r="I408" s="37"/>
      <c r="J408" s="38"/>
    </row>
    <row r="409" spans="1:11" ht="26.1" customHeight="1" x14ac:dyDescent="0.2">
      <c r="A409" s="34" t="s">
        <v>830</v>
      </c>
      <c r="B409" s="35">
        <v>140706</v>
      </c>
      <c r="C409" s="34" t="s">
        <v>18</v>
      </c>
      <c r="D409" s="34" t="s">
        <v>831</v>
      </c>
      <c r="E409" s="36" t="s">
        <v>821</v>
      </c>
      <c r="F409" s="24">
        <v>2268</v>
      </c>
      <c r="G409" s="37"/>
      <c r="H409" s="37"/>
      <c r="I409" s="37"/>
      <c r="J409" s="38"/>
    </row>
    <row r="410" spans="1:11" ht="26.1" customHeight="1" x14ac:dyDescent="0.2">
      <c r="A410" s="34" t="s">
        <v>832</v>
      </c>
      <c r="B410" s="35">
        <v>140707</v>
      </c>
      <c r="C410" s="34" t="s">
        <v>18</v>
      </c>
      <c r="D410" s="34" t="s">
        <v>833</v>
      </c>
      <c r="E410" s="36" t="s">
        <v>821</v>
      </c>
      <c r="F410" s="24">
        <v>108</v>
      </c>
      <c r="G410" s="37"/>
      <c r="H410" s="37"/>
      <c r="I410" s="37"/>
      <c r="J410" s="38"/>
    </row>
    <row r="411" spans="1:11" ht="26.1" customHeight="1" x14ac:dyDescent="0.2">
      <c r="A411" s="34" t="s">
        <v>834</v>
      </c>
      <c r="B411" s="35">
        <v>140708</v>
      </c>
      <c r="C411" s="34" t="s">
        <v>18</v>
      </c>
      <c r="D411" s="34" t="s">
        <v>835</v>
      </c>
      <c r="E411" s="36" t="s">
        <v>821</v>
      </c>
      <c r="F411" s="24">
        <v>39</v>
      </c>
      <c r="G411" s="37"/>
      <c r="H411" s="37"/>
      <c r="I411" s="37"/>
      <c r="J411" s="38"/>
    </row>
    <row r="412" spans="1:11" ht="26.1" customHeight="1" x14ac:dyDescent="0.2">
      <c r="A412" s="34" t="s">
        <v>836</v>
      </c>
      <c r="B412" s="35">
        <v>140709</v>
      </c>
      <c r="C412" s="34" t="s">
        <v>18</v>
      </c>
      <c r="D412" s="34" t="s">
        <v>837</v>
      </c>
      <c r="E412" s="36" t="s">
        <v>821</v>
      </c>
      <c r="F412" s="24">
        <v>18</v>
      </c>
      <c r="G412" s="37"/>
      <c r="H412" s="37"/>
      <c r="I412" s="37"/>
      <c r="J412" s="38"/>
    </row>
    <row r="413" spans="1:11" ht="26.1" customHeight="1" x14ac:dyDescent="0.2">
      <c r="A413" s="34" t="s">
        <v>838</v>
      </c>
      <c r="B413" s="35">
        <v>140710</v>
      </c>
      <c r="C413" s="34" t="s">
        <v>18</v>
      </c>
      <c r="D413" s="34" t="s">
        <v>839</v>
      </c>
      <c r="E413" s="36" t="s">
        <v>59</v>
      </c>
      <c r="F413" s="24">
        <v>609</v>
      </c>
      <c r="G413" s="37"/>
      <c r="H413" s="37"/>
      <c r="I413" s="37"/>
      <c r="J413" s="38"/>
    </row>
    <row r="414" spans="1:11" ht="26.1" customHeight="1" x14ac:dyDescent="0.2">
      <c r="A414" s="34" t="s">
        <v>840</v>
      </c>
      <c r="B414" s="35">
        <v>140711</v>
      </c>
      <c r="C414" s="34" t="s">
        <v>18</v>
      </c>
      <c r="D414" s="34" t="s">
        <v>841</v>
      </c>
      <c r="E414" s="36" t="s">
        <v>59</v>
      </c>
      <c r="F414" s="24">
        <v>1134</v>
      </c>
      <c r="G414" s="37"/>
      <c r="H414" s="37"/>
      <c r="I414" s="37"/>
      <c r="J414" s="38"/>
    </row>
    <row r="415" spans="1:11" ht="26.1" customHeight="1" x14ac:dyDescent="0.2">
      <c r="A415" s="34" t="s">
        <v>842</v>
      </c>
      <c r="B415" s="35">
        <v>140711</v>
      </c>
      <c r="C415" s="34" t="s">
        <v>18</v>
      </c>
      <c r="D415" s="34" t="s">
        <v>841</v>
      </c>
      <c r="E415" s="36" t="s">
        <v>59</v>
      </c>
      <c r="F415" s="24">
        <v>153</v>
      </c>
      <c r="G415" s="37"/>
      <c r="H415" s="37"/>
      <c r="I415" s="37"/>
      <c r="J415" s="38"/>
    </row>
    <row r="416" spans="1:11" ht="39" customHeight="1" x14ac:dyDescent="0.2">
      <c r="A416" s="34" t="s">
        <v>843</v>
      </c>
      <c r="B416" s="35">
        <v>140712</v>
      </c>
      <c r="C416" s="34" t="s">
        <v>18</v>
      </c>
      <c r="D416" s="34" t="s">
        <v>844</v>
      </c>
      <c r="E416" s="36" t="s">
        <v>59</v>
      </c>
      <c r="F416" s="24">
        <v>225</v>
      </c>
      <c r="G416" s="37"/>
      <c r="H416" s="37"/>
      <c r="I416" s="37"/>
      <c r="J416" s="38"/>
    </row>
    <row r="417" spans="1:11" ht="65.099999999999994" customHeight="1" x14ac:dyDescent="0.2">
      <c r="A417" s="34" t="s">
        <v>845</v>
      </c>
      <c r="B417" s="35">
        <v>140714</v>
      </c>
      <c r="C417" s="34" t="s">
        <v>18</v>
      </c>
      <c r="D417" s="34" t="s">
        <v>846</v>
      </c>
      <c r="E417" s="36" t="s">
        <v>59</v>
      </c>
      <c r="F417" s="24">
        <v>225</v>
      </c>
      <c r="G417" s="37"/>
      <c r="H417" s="37"/>
      <c r="I417" s="37"/>
      <c r="J417" s="38"/>
    </row>
    <row r="418" spans="1:11" ht="24" customHeight="1" x14ac:dyDescent="0.2">
      <c r="A418" s="28" t="s">
        <v>847</v>
      </c>
      <c r="B418" s="28" t="s">
        <v>12</v>
      </c>
      <c r="C418" s="28"/>
      <c r="D418" s="28" t="s">
        <v>848</v>
      </c>
      <c r="E418" s="29"/>
      <c r="F418" s="24"/>
      <c r="G418" s="37"/>
      <c r="H418" s="31"/>
      <c r="I418" s="32"/>
      <c r="J418" s="39"/>
      <c r="K418" s="23"/>
    </row>
    <row r="419" spans="1:11" ht="51.95" customHeight="1" x14ac:dyDescent="0.2">
      <c r="A419" s="34" t="s">
        <v>849</v>
      </c>
      <c r="B419" s="35">
        <v>140902</v>
      </c>
      <c r="C419" s="34" t="s">
        <v>18</v>
      </c>
      <c r="D419" s="34" t="s">
        <v>850</v>
      </c>
      <c r="E419" s="36" t="s">
        <v>50</v>
      </c>
      <c r="F419" s="24">
        <v>384</v>
      </c>
      <c r="G419" s="37"/>
      <c r="H419" s="37"/>
      <c r="I419" s="37"/>
      <c r="J419" s="38"/>
    </row>
    <row r="420" spans="1:11" ht="26.1" customHeight="1" x14ac:dyDescent="0.2">
      <c r="A420" s="34" t="s">
        <v>851</v>
      </c>
      <c r="B420" s="35">
        <v>140903</v>
      </c>
      <c r="C420" s="34" t="s">
        <v>18</v>
      </c>
      <c r="D420" s="34" t="s">
        <v>852</v>
      </c>
      <c r="E420" s="36" t="s">
        <v>50</v>
      </c>
      <c r="F420" s="24">
        <v>5265</v>
      </c>
      <c r="G420" s="37"/>
      <c r="H420" s="37"/>
      <c r="I420" s="37"/>
      <c r="J420" s="38"/>
    </row>
    <row r="421" spans="1:11" ht="26.1" customHeight="1" x14ac:dyDescent="0.2">
      <c r="A421" s="34" t="s">
        <v>853</v>
      </c>
      <c r="B421" s="35">
        <v>140904</v>
      </c>
      <c r="C421" s="34" t="s">
        <v>18</v>
      </c>
      <c r="D421" s="34" t="s">
        <v>854</v>
      </c>
      <c r="E421" s="36" t="s">
        <v>50</v>
      </c>
      <c r="F421" s="24">
        <v>5868</v>
      </c>
      <c r="G421" s="37"/>
      <c r="H421" s="37"/>
      <c r="I421" s="37"/>
      <c r="J421" s="38"/>
    </row>
    <row r="422" spans="1:11" ht="26.1" customHeight="1" x14ac:dyDescent="0.2">
      <c r="A422" s="34" t="s">
        <v>855</v>
      </c>
      <c r="B422" s="35">
        <v>140906</v>
      </c>
      <c r="C422" s="34" t="s">
        <v>18</v>
      </c>
      <c r="D422" s="34" t="s">
        <v>856</v>
      </c>
      <c r="E422" s="36" t="s">
        <v>50</v>
      </c>
      <c r="F422" s="24">
        <v>3321</v>
      </c>
      <c r="G422" s="37"/>
      <c r="H422" s="37"/>
      <c r="I422" s="37"/>
      <c r="J422" s="38"/>
    </row>
    <row r="423" spans="1:11" ht="26.1" customHeight="1" x14ac:dyDescent="0.2">
      <c r="A423" s="34" t="s">
        <v>857</v>
      </c>
      <c r="B423" s="35">
        <v>140905</v>
      </c>
      <c r="C423" s="34" t="s">
        <v>18</v>
      </c>
      <c r="D423" s="34" t="s">
        <v>858</v>
      </c>
      <c r="E423" s="36" t="s">
        <v>50</v>
      </c>
      <c r="F423" s="24">
        <v>3000</v>
      </c>
      <c r="G423" s="37"/>
      <c r="H423" s="37"/>
      <c r="I423" s="37"/>
      <c r="J423" s="38"/>
    </row>
    <row r="424" spans="1:11" ht="26.1" customHeight="1" x14ac:dyDescent="0.2">
      <c r="A424" s="28" t="s">
        <v>859</v>
      </c>
      <c r="B424" s="28" t="s">
        <v>12</v>
      </c>
      <c r="C424" s="28"/>
      <c r="D424" s="28" t="s">
        <v>860</v>
      </c>
      <c r="E424" s="29"/>
      <c r="F424" s="24"/>
      <c r="G424" s="37"/>
      <c r="H424" s="31"/>
      <c r="I424" s="32"/>
      <c r="J424" s="39"/>
      <c r="K424" s="23"/>
    </row>
    <row r="425" spans="1:11" ht="65.099999999999994" customHeight="1" x14ac:dyDescent="0.2">
      <c r="A425" s="34" t="s">
        <v>861</v>
      </c>
      <c r="B425" s="35">
        <v>141101</v>
      </c>
      <c r="C425" s="34" t="s">
        <v>18</v>
      </c>
      <c r="D425" s="34" t="s">
        <v>862</v>
      </c>
      <c r="E425" s="36" t="s">
        <v>59</v>
      </c>
      <c r="F425" s="24">
        <v>504</v>
      </c>
      <c r="G425" s="37"/>
      <c r="H425" s="37"/>
      <c r="I425" s="37"/>
      <c r="J425" s="38"/>
    </row>
    <row r="426" spans="1:11" ht="65.099999999999994" customHeight="1" x14ac:dyDescent="0.2">
      <c r="A426" s="34" t="s">
        <v>863</v>
      </c>
      <c r="B426" s="35">
        <v>141102</v>
      </c>
      <c r="C426" s="34" t="s">
        <v>18</v>
      </c>
      <c r="D426" s="34" t="s">
        <v>864</v>
      </c>
      <c r="E426" s="36" t="s">
        <v>59</v>
      </c>
      <c r="F426" s="24">
        <v>1197</v>
      </c>
      <c r="G426" s="37"/>
      <c r="H426" s="37"/>
      <c r="I426" s="37"/>
      <c r="J426" s="38"/>
    </row>
    <row r="427" spans="1:11" ht="65.099999999999994" customHeight="1" x14ac:dyDescent="0.2">
      <c r="A427" s="34" t="s">
        <v>865</v>
      </c>
      <c r="B427" s="35">
        <v>141103</v>
      </c>
      <c r="C427" s="34" t="s">
        <v>18</v>
      </c>
      <c r="D427" s="34" t="s">
        <v>866</v>
      </c>
      <c r="E427" s="36" t="s">
        <v>59</v>
      </c>
      <c r="F427" s="24">
        <v>102</v>
      </c>
      <c r="G427" s="37"/>
      <c r="H427" s="37"/>
      <c r="I427" s="37"/>
      <c r="J427" s="38"/>
    </row>
    <row r="428" spans="1:11" ht="65.099999999999994" customHeight="1" x14ac:dyDescent="0.2">
      <c r="A428" s="34" t="s">
        <v>867</v>
      </c>
      <c r="B428" s="35">
        <v>141104</v>
      </c>
      <c r="C428" s="34" t="s">
        <v>18</v>
      </c>
      <c r="D428" s="34" t="s">
        <v>868</v>
      </c>
      <c r="E428" s="36" t="s">
        <v>59</v>
      </c>
      <c r="F428" s="24">
        <v>243</v>
      </c>
      <c r="G428" s="37"/>
      <c r="H428" s="37"/>
      <c r="I428" s="37"/>
      <c r="J428" s="38"/>
    </row>
    <row r="429" spans="1:11" ht="65.099999999999994" customHeight="1" x14ac:dyDescent="0.2">
      <c r="A429" s="34" t="s">
        <v>869</v>
      </c>
      <c r="B429" s="35">
        <v>141105</v>
      </c>
      <c r="C429" s="34" t="s">
        <v>18</v>
      </c>
      <c r="D429" s="34" t="s">
        <v>870</v>
      </c>
      <c r="E429" s="36" t="s">
        <v>59</v>
      </c>
      <c r="F429" s="24">
        <v>333</v>
      </c>
      <c r="G429" s="37"/>
      <c r="H429" s="37"/>
      <c r="I429" s="37"/>
      <c r="J429" s="38"/>
    </row>
    <row r="430" spans="1:11" ht="65.099999999999994" customHeight="1" x14ac:dyDescent="0.2">
      <c r="A430" s="34" t="s">
        <v>871</v>
      </c>
      <c r="B430" s="35">
        <v>141106</v>
      </c>
      <c r="C430" s="34" t="s">
        <v>18</v>
      </c>
      <c r="D430" s="34" t="s">
        <v>872</v>
      </c>
      <c r="E430" s="36" t="s">
        <v>59</v>
      </c>
      <c r="F430" s="24">
        <v>333</v>
      </c>
      <c r="G430" s="37"/>
      <c r="H430" s="37"/>
      <c r="I430" s="37"/>
      <c r="J430" s="38"/>
    </row>
    <row r="431" spans="1:11" ht="65.099999999999994" customHeight="1" x14ac:dyDescent="0.2">
      <c r="A431" s="34" t="s">
        <v>873</v>
      </c>
      <c r="B431" s="35">
        <v>141107</v>
      </c>
      <c r="C431" s="34" t="s">
        <v>18</v>
      </c>
      <c r="D431" s="34" t="s">
        <v>874</v>
      </c>
      <c r="E431" s="36" t="s">
        <v>59</v>
      </c>
      <c r="F431" s="24">
        <v>54</v>
      </c>
      <c r="G431" s="37"/>
      <c r="H431" s="37"/>
      <c r="I431" s="37"/>
      <c r="J431" s="38"/>
    </row>
    <row r="432" spans="1:11" ht="65.099999999999994" customHeight="1" x14ac:dyDescent="0.2">
      <c r="A432" s="34" t="s">
        <v>875</v>
      </c>
      <c r="B432" s="35">
        <v>141108</v>
      </c>
      <c r="C432" s="34" t="s">
        <v>18</v>
      </c>
      <c r="D432" s="34" t="s">
        <v>876</v>
      </c>
      <c r="E432" s="36" t="s">
        <v>59</v>
      </c>
      <c r="F432" s="24">
        <v>114</v>
      </c>
      <c r="G432" s="37"/>
      <c r="H432" s="37"/>
      <c r="I432" s="37"/>
      <c r="J432" s="38"/>
    </row>
    <row r="433" spans="1:11" ht="51.95" customHeight="1" x14ac:dyDescent="0.2">
      <c r="A433" s="34" t="s">
        <v>877</v>
      </c>
      <c r="B433" s="35">
        <v>141109</v>
      </c>
      <c r="C433" s="34" t="s">
        <v>18</v>
      </c>
      <c r="D433" s="34" t="s">
        <v>878</v>
      </c>
      <c r="E433" s="36" t="s">
        <v>50</v>
      </c>
      <c r="F433" s="24">
        <v>3000</v>
      </c>
      <c r="G433" s="37"/>
      <c r="H433" s="37"/>
      <c r="I433" s="37"/>
      <c r="J433" s="38"/>
    </row>
    <row r="434" spans="1:11" ht="65.099999999999994" customHeight="1" x14ac:dyDescent="0.2">
      <c r="A434" s="34" t="s">
        <v>879</v>
      </c>
      <c r="B434" s="35">
        <v>141110</v>
      </c>
      <c r="C434" s="34" t="s">
        <v>18</v>
      </c>
      <c r="D434" s="34" t="s">
        <v>880</v>
      </c>
      <c r="E434" s="36" t="s">
        <v>59</v>
      </c>
      <c r="F434" s="24">
        <v>108</v>
      </c>
      <c r="G434" s="37"/>
      <c r="H434" s="37"/>
      <c r="I434" s="37"/>
      <c r="J434" s="38"/>
    </row>
    <row r="435" spans="1:11" ht="65.099999999999994" customHeight="1" x14ac:dyDescent="0.2">
      <c r="A435" s="34" t="s">
        <v>881</v>
      </c>
      <c r="B435" s="35">
        <v>141111</v>
      </c>
      <c r="C435" s="34" t="s">
        <v>18</v>
      </c>
      <c r="D435" s="34" t="s">
        <v>882</v>
      </c>
      <c r="E435" s="36" t="s">
        <v>59</v>
      </c>
      <c r="F435" s="24">
        <v>51</v>
      </c>
      <c r="G435" s="37"/>
      <c r="H435" s="37"/>
      <c r="I435" s="37"/>
      <c r="J435" s="38"/>
    </row>
    <row r="436" spans="1:11" ht="65.099999999999994" customHeight="1" x14ac:dyDescent="0.2">
      <c r="A436" s="34" t="s">
        <v>883</v>
      </c>
      <c r="B436" s="35">
        <v>141112</v>
      </c>
      <c r="C436" s="34" t="s">
        <v>18</v>
      </c>
      <c r="D436" s="34" t="s">
        <v>884</v>
      </c>
      <c r="E436" s="36" t="s">
        <v>59</v>
      </c>
      <c r="F436" s="24">
        <v>114</v>
      </c>
      <c r="G436" s="37"/>
      <c r="H436" s="37"/>
      <c r="I436" s="37"/>
      <c r="J436" s="38"/>
    </row>
    <row r="437" spans="1:11" ht="65.099999999999994" customHeight="1" x14ac:dyDescent="0.2">
      <c r="A437" s="34" t="s">
        <v>885</v>
      </c>
      <c r="B437" s="35">
        <v>141113</v>
      </c>
      <c r="C437" s="34" t="s">
        <v>18</v>
      </c>
      <c r="D437" s="34" t="s">
        <v>886</v>
      </c>
      <c r="E437" s="36" t="s">
        <v>59</v>
      </c>
      <c r="F437" s="24">
        <v>78</v>
      </c>
      <c r="G437" s="37"/>
      <c r="H437" s="37"/>
      <c r="I437" s="37"/>
      <c r="J437" s="38"/>
    </row>
    <row r="438" spans="1:11" ht="65.099999999999994" customHeight="1" x14ac:dyDescent="0.2">
      <c r="A438" s="34" t="s">
        <v>887</v>
      </c>
      <c r="B438" s="35">
        <v>141114</v>
      </c>
      <c r="C438" s="34" t="s">
        <v>18</v>
      </c>
      <c r="D438" s="34" t="s">
        <v>888</v>
      </c>
      <c r="E438" s="36" t="s">
        <v>59</v>
      </c>
      <c r="F438" s="24">
        <v>114</v>
      </c>
      <c r="G438" s="37"/>
      <c r="H438" s="37"/>
      <c r="I438" s="37"/>
      <c r="J438" s="38"/>
    </row>
    <row r="439" spans="1:11" ht="24" customHeight="1" x14ac:dyDescent="0.2">
      <c r="A439" s="28" t="s">
        <v>889</v>
      </c>
      <c r="B439" s="28" t="s">
        <v>12</v>
      </c>
      <c r="C439" s="28"/>
      <c r="D439" s="28" t="s">
        <v>890</v>
      </c>
      <c r="E439" s="29"/>
      <c r="F439" s="24"/>
      <c r="G439" s="37"/>
      <c r="H439" s="31"/>
      <c r="I439" s="32"/>
      <c r="J439" s="39"/>
      <c r="K439" s="23"/>
    </row>
    <row r="440" spans="1:11" ht="39" customHeight="1" x14ac:dyDescent="0.2">
      <c r="A440" s="34" t="s">
        <v>891</v>
      </c>
      <c r="B440" s="35">
        <v>141210</v>
      </c>
      <c r="C440" s="34" t="s">
        <v>18</v>
      </c>
      <c r="D440" s="34" t="s">
        <v>892</v>
      </c>
      <c r="E440" s="36" t="s">
        <v>50</v>
      </c>
      <c r="F440" s="24">
        <v>1275</v>
      </c>
      <c r="G440" s="37"/>
      <c r="H440" s="37"/>
      <c r="I440" s="37"/>
      <c r="J440" s="38"/>
    </row>
    <row r="441" spans="1:11" ht="39" customHeight="1" x14ac:dyDescent="0.2">
      <c r="A441" s="34" t="s">
        <v>893</v>
      </c>
      <c r="B441" s="35">
        <v>141211</v>
      </c>
      <c r="C441" s="34" t="s">
        <v>18</v>
      </c>
      <c r="D441" s="34" t="s">
        <v>894</v>
      </c>
      <c r="E441" s="36" t="s">
        <v>50</v>
      </c>
      <c r="F441" s="24">
        <v>1125</v>
      </c>
      <c r="G441" s="37"/>
      <c r="H441" s="37"/>
      <c r="I441" s="37"/>
      <c r="J441" s="38"/>
    </row>
    <row r="442" spans="1:11" ht="39" customHeight="1" x14ac:dyDescent="0.2">
      <c r="A442" s="34" t="s">
        <v>895</v>
      </c>
      <c r="B442" s="35">
        <v>141212</v>
      </c>
      <c r="C442" s="34" t="s">
        <v>18</v>
      </c>
      <c r="D442" s="34" t="s">
        <v>896</v>
      </c>
      <c r="E442" s="36" t="s">
        <v>50</v>
      </c>
      <c r="F442" s="24">
        <v>1125</v>
      </c>
      <c r="G442" s="37"/>
      <c r="H442" s="37"/>
      <c r="I442" s="37"/>
      <c r="J442" s="38"/>
    </row>
    <row r="443" spans="1:11" ht="39" customHeight="1" x14ac:dyDescent="0.2">
      <c r="A443" s="34" t="s">
        <v>897</v>
      </c>
      <c r="B443" s="35">
        <v>141213</v>
      </c>
      <c r="C443" s="34" t="s">
        <v>18</v>
      </c>
      <c r="D443" s="34" t="s">
        <v>898</v>
      </c>
      <c r="E443" s="36" t="s">
        <v>50</v>
      </c>
      <c r="F443" s="24">
        <v>1125</v>
      </c>
      <c r="G443" s="37"/>
      <c r="H443" s="37"/>
      <c r="I443" s="37"/>
      <c r="J443" s="38"/>
    </row>
    <row r="444" spans="1:11" ht="39" customHeight="1" x14ac:dyDescent="0.2">
      <c r="A444" s="34" t="s">
        <v>899</v>
      </c>
      <c r="B444" s="35">
        <v>141214</v>
      </c>
      <c r="C444" s="34" t="s">
        <v>18</v>
      </c>
      <c r="D444" s="34" t="s">
        <v>900</v>
      </c>
      <c r="E444" s="36" t="s">
        <v>50</v>
      </c>
      <c r="F444" s="24">
        <v>1125</v>
      </c>
      <c r="G444" s="37"/>
      <c r="H444" s="37"/>
      <c r="I444" s="37"/>
      <c r="J444" s="38"/>
    </row>
    <row r="445" spans="1:11" ht="39" customHeight="1" x14ac:dyDescent="0.2">
      <c r="A445" s="34" t="s">
        <v>901</v>
      </c>
      <c r="B445" s="35">
        <v>141215</v>
      </c>
      <c r="C445" s="34" t="s">
        <v>18</v>
      </c>
      <c r="D445" s="34" t="s">
        <v>902</v>
      </c>
      <c r="E445" s="36" t="s">
        <v>50</v>
      </c>
      <c r="F445" s="24">
        <v>1125</v>
      </c>
      <c r="G445" s="37"/>
      <c r="H445" s="37"/>
      <c r="I445" s="37"/>
      <c r="J445" s="38"/>
    </row>
    <row r="446" spans="1:11" ht="39" customHeight="1" x14ac:dyDescent="0.2">
      <c r="A446" s="34" t="s">
        <v>903</v>
      </c>
      <c r="B446" s="35">
        <v>141216</v>
      </c>
      <c r="C446" s="34" t="s">
        <v>18</v>
      </c>
      <c r="D446" s="34" t="s">
        <v>904</v>
      </c>
      <c r="E446" s="36" t="s">
        <v>50</v>
      </c>
      <c r="F446" s="24">
        <v>1125</v>
      </c>
      <c r="G446" s="37"/>
      <c r="H446" s="37"/>
      <c r="I446" s="37"/>
      <c r="J446" s="38"/>
    </row>
    <row r="447" spans="1:11" ht="39" customHeight="1" x14ac:dyDescent="0.2">
      <c r="A447" s="34" t="s">
        <v>905</v>
      </c>
      <c r="B447" s="35">
        <v>141217</v>
      </c>
      <c r="C447" s="34" t="s">
        <v>18</v>
      </c>
      <c r="D447" s="34" t="s">
        <v>906</v>
      </c>
      <c r="E447" s="36" t="s">
        <v>50</v>
      </c>
      <c r="F447" s="24">
        <v>1125</v>
      </c>
      <c r="G447" s="37"/>
      <c r="H447" s="37"/>
      <c r="I447" s="37"/>
      <c r="J447" s="38"/>
    </row>
    <row r="448" spans="1:11" ht="39" customHeight="1" x14ac:dyDescent="0.2">
      <c r="A448" s="34" t="s">
        <v>907</v>
      </c>
      <c r="B448" s="35">
        <v>141218</v>
      </c>
      <c r="C448" s="34" t="s">
        <v>18</v>
      </c>
      <c r="D448" s="34" t="s">
        <v>908</v>
      </c>
      <c r="E448" s="36" t="s">
        <v>50</v>
      </c>
      <c r="F448" s="24">
        <v>750</v>
      </c>
      <c r="G448" s="37"/>
      <c r="H448" s="37"/>
      <c r="I448" s="37"/>
      <c r="J448" s="38"/>
    </row>
    <row r="449" spans="1:11" ht="26.1" customHeight="1" x14ac:dyDescent="0.2">
      <c r="A449" s="40" t="s">
        <v>909</v>
      </c>
      <c r="B449" s="41">
        <v>12713</v>
      </c>
      <c r="C449" s="40" t="s">
        <v>118</v>
      </c>
      <c r="D449" s="40" t="s">
        <v>910</v>
      </c>
      <c r="E449" s="42" t="s">
        <v>152</v>
      </c>
      <c r="F449" s="24">
        <v>2550</v>
      </c>
      <c r="G449" s="37"/>
      <c r="H449" s="37"/>
      <c r="I449" s="37"/>
      <c r="J449" s="38"/>
    </row>
    <row r="450" spans="1:11" ht="26.1" customHeight="1" x14ac:dyDescent="0.2">
      <c r="A450" s="40" t="s">
        <v>911</v>
      </c>
      <c r="B450" s="41">
        <v>12743</v>
      </c>
      <c r="C450" s="40" t="s">
        <v>118</v>
      </c>
      <c r="D450" s="40" t="s">
        <v>912</v>
      </c>
      <c r="E450" s="42" t="s">
        <v>152</v>
      </c>
      <c r="F450" s="24">
        <v>2250</v>
      </c>
      <c r="G450" s="37"/>
      <c r="H450" s="37"/>
      <c r="I450" s="37"/>
      <c r="J450" s="38"/>
    </row>
    <row r="451" spans="1:11" ht="24" customHeight="1" x14ac:dyDescent="0.2">
      <c r="A451" s="28" t="s">
        <v>913</v>
      </c>
      <c r="B451" s="28" t="s">
        <v>12</v>
      </c>
      <c r="C451" s="28"/>
      <c r="D451" s="28" t="s">
        <v>914</v>
      </c>
      <c r="E451" s="29"/>
      <c r="F451" s="24"/>
      <c r="G451" s="37"/>
      <c r="H451" s="31"/>
      <c r="I451" s="32"/>
      <c r="J451" s="39"/>
      <c r="K451" s="23"/>
    </row>
    <row r="452" spans="1:11" ht="26.1" customHeight="1" x14ac:dyDescent="0.2">
      <c r="A452" s="34" t="s">
        <v>915</v>
      </c>
      <c r="B452" s="35">
        <v>141409</v>
      </c>
      <c r="C452" s="34" t="s">
        <v>18</v>
      </c>
      <c r="D452" s="34" t="s">
        <v>916</v>
      </c>
      <c r="E452" s="36" t="s">
        <v>50</v>
      </c>
      <c r="F452" s="24">
        <v>3825</v>
      </c>
      <c r="G452" s="37"/>
      <c r="H452" s="37"/>
      <c r="I452" s="37"/>
      <c r="J452" s="38"/>
    </row>
    <row r="453" spans="1:11" ht="26.1" customHeight="1" x14ac:dyDescent="0.2">
      <c r="A453" s="34" t="s">
        <v>917</v>
      </c>
      <c r="B453" s="35">
        <v>141410</v>
      </c>
      <c r="C453" s="34" t="s">
        <v>18</v>
      </c>
      <c r="D453" s="34" t="s">
        <v>918</v>
      </c>
      <c r="E453" s="36" t="s">
        <v>50</v>
      </c>
      <c r="F453" s="24">
        <v>7695</v>
      </c>
      <c r="G453" s="37"/>
      <c r="H453" s="37"/>
      <c r="I453" s="37"/>
      <c r="J453" s="38"/>
    </row>
    <row r="454" spans="1:11" ht="26.1" customHeight="1" x14ac:dyDescent="0.2">
      <c r="A454" s="34" t="s">
        <v>919</v>
      </c>
      <c r="B454" s="35">
        <v>141411</v>
      </c>
      <c r="C454" s="34" t="s">
        <v>18</v>
      </c>
      <c r="D454" s="34" t="s">
        <v>920</v>
      </c>
      <c r="E454" s="36" t="s">
        <v>50</v>
      </c>
      <c r="F454" s="24">
        <v>6345</v>
      </c>
      <c r="G454" s="37"/>
      <c r="H454" s="37"/>
      <c r="I454" s="37"/>
      <c r="J454" s="38"/>
    </row>
    <row r="455" spans="1:11" ht="26.1" customHeight="1" x14ac:dyDescent="0.2">
      <c r="A455" s="34" t="s">
        <v>921</v>
      </c>
      <c r="B455" s="35">
        <v>141412</v>
      </c>
      <c r="C455" s="34" t="s">
        <v>18</v>
      </c>
      <c r="D455" s="34" t="s">
        <v>922</v>
      </c>
      <c r="E455" s="36" t="s">
        <v>50</v>
      </c>
      <c r="F455" s="24">
        <v>2970</v>
      </c>
      <c r="G455" s="37"/>
      <c r="H455" s="37"/>
      <c r="I455" s="37"/>
      <c r="J455" s="38"/>
    </row>
    <row r="456" spans="1:11" ht="26.1" customHeight="1" x14ac:dyDescent="0.2">
      <c r="A456" s="34" t="s">
        <v>923</v>
      </c>
      <c r="B456" s="35">
        <v>141413</v>
      </c>
      <c r="C456" s="34" t="s">
        <v>18</v>
      </c>
      <c r="D456" s="34" t="s">
        <v>924</v>
      </c>
      <c r="E456" s="36" t="s">
        <v>50</v>
      </c>
      <c r="F456" s="24">
        <v>1581</v>
      </c>
      <c r="G456" s="37"/>
      <c r="H456" s="37"/>
      <c r="I456" s="37"/>
      <c r="J456" s="38"/>
    </row>
    <row r="457" spans="1:11" ht="26.1" customHeight="1" x14ac:dyDescent="0.2">
      <c r="A457" s="34" t="s">
        <v>925</v>
      </c>
      <c r="B457" s="35">
        <v>141414</v>
      </c>
      <c r="C457" s="34" t="s">
        <v>18</v>
      </c>
      <c r="D457" s="34" t="s">
        <v>926</v>
      </c>
      <c r="E457" s="36" t="s">
        <v>50</v>
      </c>
      <c r="F457" s="24">
        <v>1122</v>
      </c>
      <c r="G457" s="37"/>
      <c r="H457" s="37"/>
      <c r="I457" s="37"/>
      <c r="J457" s="38"/>
    </row>
    <row r="458" spans="1:11" ht="26.1" customHeight="1" x14ac:dyDescent="0.2">
      <c r="A458" s="34" t="s">
        <v>927</v>
      </c>
      <c r="B458" s="35">
        <v>141415</v>
      </c>
      <c r="C458" s="34" t="s">
        <v>18</v>
      </c>
      <c r="D458" s="34" t="s">
        <v>928</v>
      </c>
      <c r="E458" s="36" t="s">
        <v>50</v>
      </c>
      <c r="F458" s="24">
        <v>306</v>
      </c>
      <c r="G458" s="37"/>
      <c r="H458" s="37"/>
      <c r="I458" s="37"/>
      <c r="J458" s="38"/>
    </row>
    <row r="459" spans="1:11" ht="26.1" customHeight="1" x14ac:dyDescent="0.2">
      <c r="A459" s="34" t="s">
        <v>929</v>
      </c>
      <c r="B459" s="35">
        <v>141416</v>
      </c>
      <c r="C459" s="34" t="s">
        <v>18</v>
      </c>
      <c r="D459" s="34" t="s">
        <v>930</v>
      </c>
      <c r="E459" s="36" t="s">
        <v>50</v>
      </c>
      <c r="F459" s="24">
        <v>255</v>
      </c>
      <c r="G459" s="37"/>
      <c r="H459" s="37"/>
      <c r="I459" s="37"/>
      <c r="J459" s="38"/>
    </row>
    <row r="460" spans="1:11" ht="24" customHeight="1" x14ac:dyDescent="0.2">
      <c r="A460" s="28" t="s">
        <v>931</v>
      </c>
      <c r="B460" s="28" t="s">
        <v>12</v>
      </c>
      <c r="C460" s="28"/>
      <c r="D460" s="28" t="s">
        <v>932</v>
      </c>
      <c r="E460" s="29"/>
      <c r="F460" s="24"/>
      <c r="G460" s="37"/>
      <c r="H460" s="31"/>
      <c r="I460" s="32"/>
      <c r="J460" s="39"/>
      <c r="K460" s="23"/>
    </row>
    <row r="461" spans="1:11" ht="26.1" customHeight="1" x14ac:dyDescent="0.2">
      <c r="A461" s="34" t="s">
        <v>933</v>
      </c>
      <c r="B461" s="35">
        <v>141522</v>
      </c>
      <c r="C461" s="34" t="s">
        <v>18</v>
      </c>
      <c r="D461" s="34" t="s">
        <v>934</v>
      </c>
      <c r="E461" s="36" t="s">
        <v>59</v>
      </c>
      <c r="F461" s="24">
        <v>129</v>
      </c>
      <c r="G461" s="37"/>
      <c r="H461" s="37"/>
      <c r="I461" s="37"/>
      <c r="J461" s="38"/>
    </row>
    <row r="462" spans="1:11" ht="26.1" customHeight="1" x14ac:dyDescent="0.2">
      <c r="A462" s="34" t="s">
        <v>935</v>
      </c>
      <c r="B462" s="35">
        <v>141523</v>
      </c>
      <c r="C462" s="34" t="s">
        <v>18</v>
      </c>
      <c r="D462" s="34" t="s">
        <v>936</v>
      </c>
      <c r="E462" s="36" t="s">
        <v>59</v>
      </c>
      <c r="F462" s="24">
        <v>129</v>
      </c>
      <c r="G462" s="37"/>
      <c r="H462" s="37"/>
      <c r="I462" s="37"/>
      <c r="J462" s="38"/>
    </row>
    <row r="463" spans="1:11" ht="26.1" customHeight="1" x14ac:dyDescent="0.2">
      <c r="A463" s="34" t="s">
        <v>937</v>
      </c>
      <c r="B463" s="35">
        <v>141524</v>
      </c>
      <c r="C463" s="34" t="s">
        <v>18</v>
      </c>
      <c r="D463" s="34" t="s">
        <v>938</v>
      </c>
      <c r="E463" s="36" t="s">
        <v>59</v>
      </c>
      <c r="F463" s="24">
        <v>129</v>
      </c>
      <c r="G463" s="37"/>
      <c r="H463" s="37"/>
      <c r="I463" s="37"/>
      <c r="J463" s="38"/>
    </row>
    <row r="464" spans="1:11" ht="26.1" customHeight="1" x14ac:dyDescent="0.2">
      <c r="A464" s="34" t="s">
        <v>939</v>
      </c>
      <c r="B464" s="35">
        <v>141525</v>
      </c>
      <c r="C464" s="34" t="s">
        <v>18</v>
      </c>
      <c r="D464" s="34" t="s">
        <v>940</v>
      </c>
      <c r="E464" s="36" t="s">
        <v>59</v>
      </c>
      <c r="F464" s="24">
        <v>129</v>
      </c>
      <c r="G464" s="37"/>
      <c r="H464" s="37"/>
      <c r="I464" s="37"/>
      <c r="J464" s="38"/>
    </row>
    <row r="465" spans="1:10" ht="26.1" customHeight="1" x14ac:dyDescent="0.2">
      <c r="A465" s="34" t="s">
        <v>941</v>
      </c>
      <c r="B465" s="35">
        <v>141526</v>
      </c>
      <c r="C465" s="34" t="s">
        <v>18</v>
      </c>
      <c r="D465" s="34" t="s">
        <v>942</v>
      </c>
      <c r="E465" s="36" t="s">
        <v>59</v>
      </c>
      <c r="F465" s="24">
        <v>129</v>
      </c>
      <c r="G465" s="37"/>
      <c r="H465" s="37"/>
      <c r="I465" s="37"/>
      <c r="J465" s="38"/>
    </row>
    <row r="466" spans="1:10" ht="26.1" customHeight="1" x14ac:dyDescent="0.2">
      <c r="A466" s="34" t="s">
        <v>943</v>
      </c>
      <c r="B466" s="35">
        <v>141527</v>
      </c>
      <c r="C466" s="34" t="s">
        <v>18</v>
      </c>
      <c r="D466" s="34" t="s">
        <v>944</v>
      </c>
      <c r="E466" s="36" t="s">
        <v>59</v>
      </c>
      <c r="F466" s="24">
        <v>129</v>
      </c>
      <c r="G466" s="37"/>
      <c r="H466" s="37"/>
      <c r="I466" s="37"/>
      <c r="J466" s="38"/>
    </row>
    <row r="467" spans="1:10" ht="26.1" customHeight="1" x14ac:dyDescent="0.2">
      <c r="A467" s="34" t="s">
        <v>945</v>
      </c>
      <c r="B467" s="35">
        <v>141529</v>
      </c>
      <c r="C467" s="34" t="s">
        <v>18</v>
      </c>
      <c r="D467" s="34" t="s">
        <v>946</v>
      </c>
      <c r="E467" s="36" t="s">
        <v>59</v>
      </c>
      <c r="F467" s="24">
        <v>129</v>
      </c>
      <c r="G467" s="37"/>
      <c r="H467" s="37"/>
      <c r="I467" s="37"/>
      <c r="J467" s="38"/>
    </row>
    <row r="468" spans="1:10" ht="39" customHeight="1" x14ac:dyDescent="0.2">
      <c r="A468" s="34" t="s">
        <v>947</v>
      </c>
      <c r="B468" s="35">
        <v>89362</v>
      </c>
      <c r="C468" s="34" t="s">
        <v>118</v>
      </c>
      <c r="D468" s="34" t="s">
        <v>948</v>
      </c>
      <c r="E468" s="36" t="s">
        <v>412</v>
      </c>
      <c r="F468" s="24">
        <v>7650</v>
      </c>
      <c r="G468" s="37"/>
      <c r="H468" s="37"/>
      <c r="I468" s="37"/>
      <c r="J468" s="38"/>
    </row>
    <row r="469" spans="1:10" ht="39" customHeight="1" x14ac:dyDescent="0.2">
      <c r="A469" s="34" t="s">
        <v>949</v>
      </c>
      <c r="B469" s="35">
        <v>89385</v>
      </c>
      <c r="C469" s="34" t="s">
        <v>118</v>
      </c>
      <c r="D469" s="34" t="s">
        <v>950</v>
      </c>
      <c r="E469" s="36" t="s">
        <v>412</v>
      </c>
      <c r="F469" s="24">
        <v>7650</v>
      </c>
      <c r="G469" s="37"/>
      <c r="H469" s="37"/>
      <c r="I469" s="37"/>
      <c r="J469" s="38"/>
    </row>
    <row r="470" spans="1:10" ht="51.95" customHeight="1" x14ac:dyDescent="0.2">
      <c r="A470" s="34" t="s">
        <v>951</v>
      </c>
      <c r="B470" s="35">
        <v>89396</v>
      </c>
      <c r="C470" s="34" t="s">
        <v>118</v>
      </c>
      <c r="D470" s="34" t="s">
        <v>952</v>
      </c>
      <c r="E470" s="36" t="s">
        <v>412</v>
      </c>
      <c r="F470" s="24">
        <v>6750</v>
      </c>
      <c r="G470" s="37"/>
      <c r="H470" s="37"/>
      <c r="I470" s="37"/>
      <c r="J470" s="38"/>
    </row>
    <row r="471" spans="1:10" ht="39" customHeight="1" x14ac:dyDescent="0.2">
      <c r="A471" s="34" t="s">
        <v>953</v>
      </c>
      <c r="B471" s="35">
        <v>89428</v>
      </c>
      <c r="C471" s="34" t="s">
        <v>118</v>
      </c>
      <c r="D471" s="34" t="s">
        <v>954</v>
      </c>
      <c r="E471" s="36" t="s">
        <v>412</v>
      </c>
      <c r="F471" s="24">
        <v>6750</v>
      </c>
      <c r="G471" s="37"/>
      <c r="H471" s="37"/>
      <c r="I471" s="37"/>
      <c r="J471" s="38"/>
    </row>
    <row r="472" spans="1:10" ht="51.95" customHeight="1" x14ac:dyDescent="0.2">
      <c r="A472" s="34" t="s">
        <v>955</v>
      </c>
      <c r="B472" s="35">
        <v>89724</v>
      </c>
      <c r="C472" s="34" t="s">
        <v>118</v>
      </c>
      <c r="D472" s="34" t="s">
        <v>956</v>
      </c>
      <c r="E472" s="36" t="s">
        <v>412</v>
      </c>
      <c r="F472" s="24">
        <v>11250</v>
      </c>
      <c r="G472" s="37"/>
      <c r="H472" s="37"/>
      <c r="I472" s="37"/>
      <c r="J472" s="38"/>
    </row>
    <row r="473" spans="1:10" ht="51.95" customHeight="1" x14ac:dyDescent="0.2">
      <c r="A473" s="34" t="s">
        <v>957</v>
      </c>
      <c r="B473" s="35">
        <v>89809</v>
      </c>
      <c r="C473" s="34" t="s">
        <v>118</v>
      </c>
      <c r="D473" s="34" t="s">
        <v>958</v>
      </c>
      <c r="E473" s="36" t="s">
        <v>412</v>
      </c>
      <c r="F473" s="24">
        <v>7500</v>
      </c>
      <c r="G473" s="37"/>
      <c r="H473" s="37"/>
      <c r="I473" s="37"/>
      <c r="J473" s="38"/>
    </row>
    <row r="474" spans="1:10" ht="51.95" customHeight="1" x14ac:dyDescent="0.2">
      <c r="A474" s="34" t="s">
        <v>959</v>
      </c>
      <c r="B474" s="35">
        <v>89726</v>
      </c>
      <c r="C474" s="34" t="s">
        <v>118</v>
      </c>
      <c r="D474" s="34" t="s">
        <v>960</v>
      </c>
      <c r="E474" s="36" t="s">
        <v>412</v>
      </c>
      <c r="F474" s="24">
        <v>11250</v>
      </c>
      <c r="G474" s="37"/>
      <c r="H474" s="37"/>
      <c r="I474" s="37"/>
      <c r="J474" s="38"/>
    </row>
    <row r="475" spans="1:10" ht="51.95" customHeight="1" x14ac:dyDescent="0.2">
      <c r="A475" s="34" t="s">
        <v>961</v>
      </c>
      <c r="B475" s="35">
        <v>89731</v>
      </c>
      <c r="C475" s="34" t="s">
        <v>118</v>
      </c>
      <c r="D475" s="34" t="s">
        <v>962</v>
      </c>
      <c r="E475" s="36" t="s">
        <v>412</v>
      </c>
      <c r="F475" s="24">
        <v>11250</v>
      </c>
      <c r="G475" s="37"/>
      <c r="H475" s="37"/>
      <c r="I475" s="37"/>
      <c r="J475" s="38"/>
    </row>
    <row r="476" spans="1:10" ht="39" customHeight="1" x14ac:dyDescent="0.2">
      <c r="A476" s="34" t="s">
        <v>963</v>
      </c>
      <c r="B476" s="35">
        <v>89569</v>
      </c>
      <c r="C476" s="34" t="s">
        <v>118</v>
      </c>
      <c r="D476" s="34" t="s">
        <v>964</v>
      </c>
      <c r="E476" s="36" t="s">
        <v>412</v>
      </c>
      <c r="F476" s="24">
        <v>510</v>
      </c>
      <c r="G476" s="37"/>
      <c r="H476" s="37"/>
      <c r="I476" s="37"/>
      <c r="J476" s="38"/>
    </row>
    <row r="477" spans="1:10" ht="39" customHeight="1" x14ac:dyDescent="0.2">
      <c r="A477" s="34" t="s">
        <v>965</v>
      </c>
      <c r="B477" s="35">
        <v>89561</v>
      </c>
      <c r="C477" s="34" t="s">
        <v>118</v>
      </c>
      <c r="D477" s="34" t="s">
        <v>966</v>
      </c>
      <c r="E477" s="36" t="s">
        <v>412</v>
      </c>
      <c r="F477" s="24">
        <v>6750</v>
      </c>
      <c r="G477" s="37"/>
      <c r="H477" s="37"/>
      <c r="I477" s="37"/>
      <c r="J477" s="38"/>
    </row>
    <row r="478" spans="1:10" ht="51.95" customHeight="1" x14ac:dyDescent="0.2">
      <c r="A478" s="34" t="s">
        <v>967</v>
      </c>
      <c r="B478" s="35">
        <v>89754</v>
      </c>
      <c r="C478" s="34" t="s">
        <v>118</v>
      </c>
      <c r="D478" s="34" t="s">
        <v>968</v>
      </c>
      <c r="E478" s="36" t="s">
        <v>412</v>
      </c>
      <c r="F478" s="24">
        <v>6750</v>
      </c>
      <c r="G478" s="37"/>
      <c r="H478" s="37"/>
      <c r="I478" s="37"/>
      <c r="J478" s="38"/>
    </row>
    <row r="479" spans="1:10" ht="51.95" customHeight="1" x14ac:dyDescent="0.2">
      <c r="A479" s="34" t="s">
        <v>969</v>
      </c>
      <c r="B479" s="35">
        <v>89779</v>
      </c>
      <c r="C479" s="34" t="s">
        <v>118</v>
      </c>
      <c r="D479" s="34" t="s">
        <v>970</v>
      </c>
      <c r="E479" s="36" t="s">
        <v>412</v>
      </c>
      <c r="F479" s="24">
        <v>6750</v>
      </c>
      <c r="G479" s="37"/>
      <c r="H479" s="37"/>
      <c r="I479" s="37"/>
      <c r="J479" s="38"/>
    </row>
    <row r="480" spans="1:10" ht="26.1" customHeight="1" x14ac:dyDescent="0.2">
      <c r="A480" s="40" t="s">
        <v>971</v>
      </c>
      <c r="B480" s="41">
        <v>65</v>
      </c>
      <c r="C480" s="40" t="s">
        <v>118</v>
      </c>
      <c r="D480" s="40" t="s">
        <v>972</v>
      </c>
      <c r="E480" s="42" t="s">
        <v>412</v>
      </c>
      <c r="F480" s="24">
        <v>2550</v>
      </c>
      <c r="G480" s="37"/>
      <c r="H480" s="37"/>
      <c r="I480" s="37"/>
      <c r="J480" s="38"/>
    </row>
    <row r="481" spans="1:11" ht="26.1" customHeight="1" x14ac:dyDescent="0.2">
      <c r="A481" s="40" t="s">
        <v>973</v>
      </c>
      <c r="B481" s="41">
        <v>108</v>
      </c>
      <c r="C481" s="40" t="s">
        <v>118</v>
      </c>
      <c r="D481" s="40" t="s">
        <v>974</v>
      </c>
      <c r="E481" s="42" t="s">
        <v>412</v>
      </c>
      <c r="F481" s="24">
        <v>2550</v>
      </c>
      <c r="G481" s="37"/>
      <c r="H481" s="37"/>
      <c r="I481" s="37"/>
      <c r="J481" s="38"/>
    </row>
    <row r="482" spans="1:11" ht="26.1" customHeight="1" x14ac:dyDescent="0.2">
      <c r="A482" s="40" t="s">
        <v>975</v>
      </c>
      <c r="B482" s="41">
        <v>109</v>
      </c>
      <c r="C482" s="40" t="s">
        <v>118</v>
      </c>
      <c r="D482" s="40" t="s">
        <v>976</v>
      </c>
      <c r="E482" s="42" t="s">
        <v>412</v>
      </c>
      <c r="F482" s="24">
        <v>2550</v>
      </c>
      <c r="G482" s="37"/>
      <c r="H482" s="37"/>
      <c r="I482" s="37"/>
      <c r="J482" s="38"/>
    </row>
    <row r="483" spans="1:11" ht="26.1" customHeight="1" x14ac:dyDescent="0.2">
      <c r="A483" s="40" t="s">
        <v>977</v>
      </c>
      <c r="B483" s="41">
        <v>112</v>
      </c>
      <c r="C483" s="40" t="s">
        <v>118</v>
      </c>
      <c r="D483" s="40" t="s">
        <v>978</v>
      </c>
      <c r="E483" s="42" t="s">
        <v>412</v>
      </c>
      <c r="F483" s="24">
        <v>765</v>
      </c>
      <c r="G483" s="37"/>
      <c r="H483" s="37"/>
      <c r="I483" s="37"/>
      <c r="J483" s="38"/>
    </row>
    <row r="484" spans="1:11" ht="26.1" customHeight="1" x14ac:dyDescent="0.2">
      <c r="A484" s="40" t="s">
        <v>979</v>
      </c>
      <c r="B484" s="41">
        <v>113</v>
      </c>
      <c r="C484" s="40" t="s">
        <v>118</v>
      </c>
      <c r="D484" s="40" t="s">
        <v>980</v>
      </c>
      <c r="E484" s="42" t="s">
        <v>412</v>
      </c>
      <c r="F484" s="24">
        <v>765</v>
      </c>
      <c r="G484" s="37"/>
      <c r="H484" s="37"/>
      <c r="I484" s="37"/>
      <c r="J484" s="38"/>
    </row>
    <row r="485" spans="1:11" ht="26.1" customHeight="1" x14ac:dyDescent="0.2">
      <c r="A485" s="40" t="s">
        <v>981</v>
      </c>
      <c r="B485" s="41">
        <v>104</v>
      </c>
      <c r="C485" s="40" t="s">
        <v>118</v>
      </c>
      <c r="D485" s="40" t="s">
        <v>982</v>
      </c>
      <c r="E485" s="42" t="s">
        <v>412</v>
      </c>
      <c r="F485" s="24">
        <v>255</v>
      </c>
      <c r="G485" s="37"/>
      <c r="H485" s="37"/>
      <c r="I485" s="37"/>
      <c r="J485" s="38"/>
    </row>
    <row r="486" spans="1:11" ht="24" customHeight="1" x14ac:dyDescent="0.2">
      <c r="A486" s="28" t="s">
        <v>983</v>
      </c>
      <c r="B486" s="28" t="s">
        <v>12</v>
      </c>
      <c r="C486" s="28"/>
      <c r="D486" s="28" t="s">
        <v>984</v>
      </c>
      <c r="E486" s="29"/>
      <c r="F486" s="24"/>
      <c r="G486" s="37"/>
      <c r="H486" s="31"/>
      <c r="I486" s="32"/>
      <c r="J486" s="39"/>
      <c r="K486" s="23"/>
    </row>
    <row r="487" spans="1:11" ht="26.1" customHeight="1" x14ac:dyDescent="0.2">
      <c r="A487" s="40" t="s">
        <v>985</v>
      </c>
      <c r="B487" s="41">
        <v>44254</v>
      </c>
      <c r="C487" s="40" t="s">
        <v>118</v>
      </c>
      <c r="D487" s="40" t="s">
        <v>986</v>
      </c>
      <c r="E487" s="42" t="s">
        <v>412</v>
      </c>
      <c r="F487" s="24">
        <v>51</v>
      </c>
      <c r="G487" s="37"/>
      <c r="H487" s="37"/>
      <c r="I487" s="37"/>
      <c r="J487" s="38"/>
    </row>
    <row r="488" spans="1:11" ht="26.1" customHeight="1" x14ac:dyDescent="0.2">
      <c r="A488" s="40" t="s">
        <v>987</v>
      </c>
      <c r="B488" s="41">
        <v>44255</v>
      </c>
      <c r="C488" s="40" t="s">
        <v>118</v>
      </c>
      <c r="D488" s="40" t="s">
        <v>988</v>
      </c>
      <c r="E488" s="42" t="s">
        <v>412</v>
      </c>
      <c r="F488" s="24">
        <v>51</v>
      </c>
      <c r="G488" s="37"/>
      <c r="H488" s="37"/>
      <c r="I488" s="37"/>
      <c r="J488" s="38"/>
    </row>
    <row r="489" spans="1:11" ht="26.1" customHeight="1" x14ac:dyDescent="0.2">
      <c r="A489" s="40" t="s">
        <v>989</v>
      </c>
      <c r="B489" s="41">
        <v>44256</v>
      </c>
      <c r="C489" s="40" t="s">
        <v>118</v>
      </c>
      <c r="D489" s="40" t="s">
        <v>990</v>
      </c>
      <c r="E489" s="42" t="s">
        <v>412</v>
      </c>
      <c r="F489" s="24">
        <v>51</v>
      </c>
      <c r="G489" s="37"/>
      <c r="H489" s="37"/>
      <c r="I489" s="37"/>
      <c r="J489" s="38"/>
    </row>
    <row r="490" spans="1:11" ht="26.1" customHeight="1" x14ac:dyDescent="0.2">
      <c r="A490" s="40" t="s">
        <v>991</v>
      </c>
      <c r="B490" s="41">
        <v>44257</v>
      </c>
      <c r="C490" s="40" t="s">
        <v>118</v>
      </c>
      <c r="D490" s="40" t="s">
        <v>992</v>
      </c>
      <c r="E490" s="42" t="s">
        <v>412</v>
      </c>
      <c r="F490" s="24">
        <v>51</v>
      </c>
      <c r="G490" s="37"/>
      <c r="H490" s="37"/>
      <c r="I490" s="37"/>
      <c r="J490" s="38"/>
    </row>
    <row r="491" spans="1:11" ht="26.1" customHeight="1" x14ac:dyDescent="0.2">
      <c r="A491" s="40" t="s">
        <v>993</v>
      </c>
      <c r="B491" s="41">
        <v>44258</v>
      </c>
      <c r="C491" s="40" t="s">
        <v>118</v>
      </c>
      <c r="D491" s="40" t="s">
        <v>994</v>
      </c>
      <c r="E491" s="42" t="s">
        <v>412</v>
      </c>
      <c r="F491" s="24">
        <v>27</v>
      </c>
      <c r="G491" s="37"/>
      <c r="H491" s="37"/>
      <c r="I491" s="37"/>
      <c r="J491" s="38"/>
    </row>
    <row r="492" spans="1:11" ht="26.1" customHeight="1" x14ac:dyDescent="0.2">
      <c r="A492" s="40" t="s">
        <v>995</v>
      </c>
      <c r="B492" s="41">
        <v>44259</v>
      </c>
      <c r="C492" s="40" t="s">
        <v>118</v>
      </c>
      <c r="D492" s="40" t="s">
        <v>996</v>
      </c>
      <c r="E492" s="42" t="s">
        <v>412</v>
      </c>
      <c r="F492" s="24">
        <v>27</v>
      </c>
      <c r="G492" s="37"/>
      <c r="H492" s="37"/>
      <c r="I492" s="37"/>
      <c r="J492" s="38"/>
    </row>
    <row r="493" spans="1:11" ht="24" customHeight="1" x14ac:dyDescent="0.2">
      <c r="A493" s="40" t="s">
        <v>997</v>
      </c>
      <c r="B493" s="41">
        <v>37997</v>
      </c>
      <c r="C493" s="40" t="s">
        <v>118</v>
      </c>
      <c r="D493" s="40" t="s">
        <v>998</v>
      </c>
      <c r="E493" s="42" t="s">
        <v>412</v>
      </c>
      <c r="F493" s="24">
        <v>510</v>
      </c>
      <c r="G493" s="37"/>
      <c r="H493" s="37"/>
      <c r="I493" s="37"/>
      <c r="J493" s="38"/>
    </row>
    <row r="494" spans="1:11" ht="24" customHeight="1" x14ac:dyDescent="0.2">
      <c r="A494" s="40" t="s">
        <v>999</v>
      </c>
      <c r="B494" s="41">
        <v>37998</v>
      </c>
      <c r="C494" s="40" t="s">
        <v>118</v>
      </c>
      <c r="D494" s="40" t="s">
        <v>1000</v>
      </c>
      <c r="E494" s="42" t="s">
        <v>412</v>
      </c>
      <c r="F494" s="24">
        <v>510</v>
      </c>
      <c r="G494" s="37"/>
      <c r="H494" s="37"/>
      <c r="I494" s="37"/>
      <c r="J494" s="38"/>
    </row>
    <row r="495" spans="1:11" ht="24" customHeight="1" x14ac:dyDescent="0.2">
      <c r="A495" s="40" t="s">
        <v>1001</v>
      </c>
      <c r="B495" s="41">
        <v>21114</v>
      </c>
      <c r="C495" s="40" t="s">
        <v>118</v>
      </c>
      <c r="D495" s="40" t="s">
        <v>1002</v>
      </c>
      <c r="E495" s="42" t="s">
        <v>412</v>
      </c>
      <c r="F495" s="24">
        <v>384</v>
      </c>
      <c r="G495" s="37"/>
      <c r="H495" s="37"/>
      <c r="I495" s="37"/>
      <c r="J495" s="38"/>
    </row>
    <row r="496" spans="1:11" ht="26.1" customHeight="1" x14ac:dyDescent="0.2">
      <c r="A496" s="40" t="s">
        <v>1003</v>
      </c>
      <c r="B496" s="41">
        <v>44400</v>
      </c>
      <c r="C496" s="40" t="s">
        <v>118</v>
      </c>
      <c r="D496" s="40" t="s">
        <v>1004</v>
      </c>
      <c r="E496" s="42" t="s">
        <v>412</v>
      </c>
      <c r="F496" s="24">
        <v>510</v>
      </c>
      <c r="G496" s="37"/>
      <c r="H496" s="37"/>
      <c r="I496" s="37"/>
      <c r="J496" s="38"/>
    </row>
    <row r="497" spans="1:10" ht="26.1" customHeight="1" x14ac:dyDescent="0.2">
      <c r="A497" s="40" t="s">
        <v>1005</v>
      </c>
      <c r="B497" s="41">
        <v>38001</v>
      </c>
      <c r="C497" s="40" t="s">
        <v>118</v>
      </c>
      <c r="D497" s="40" t="s">
        <v>1006</v>
      </c>
      <c r="E497" s="42" t="s">
        <v>412</v>
      </c>
      <c r="F497" s="24">
        <v>1020</v>
      </c>
      <c r="G497" s="37"/>
      <c r="H497" s="37"/>
      <c r="I497" s="37"/>
      <c r="J497" s="38"/>
    </row>
    <row r="498" spans="1:10" ht="26.1" customHeight="1" x14ac:dyDescent="0.2">
      <c r="A498" s="40" t="s">
        <v>1007</v>
      </c>
      <c r="B498" s="41">
        <v>38002</v>
      </c>
      <c r="C498" s="40" t="s">
        <v>118</v>
      </c>
      <c r="D498" s="40" t="s">
        <v>1008</v>
      </c>
      <c r="E498" s="42" t="s">
        <v>412</v>
      </c>
      <c r="F498" s="24">
        <v>1020</v>
      </c>
      <c r="G498" s="37"/>
      <c r="H498" s="37"/>
      <c r="I498" s="37"/>
      <c r="J498" s="38"/>
    </row>
    <row r="499" spans="1:10" ht="26.1" customHeight="1" x14ac:dyDescent="0.2">
      <c r="A499" s="40" t="s">
        <v>1009</v>
      </c>
      <c r="B499" s="41">
        <v>38003</v>
      </c>
      <c r="C499" s="40" t="s">
        <v>118</v>
      </c>
      <c r="D499" s="40" t="s">
        <v>1010</v>
      </c>
      <c r="E499" s="42" t="s">
        <v>412</v>
      </c>
      <c r="F499" s="24">
        <v>510</v>
      </c>
      <c r="G499" s="37"/>
      <c r="H499" s="37"/>
      <c r="I499" s="37"/>
      <c r="J499" s="38"/>
    </row>
    <row r="500" spans="1:10" ht="26.1" customHeight="1" x14ac:dyDescent="0.2">
      <c r="A500" s="40" t="s">
        <v>1011</v>
      </c>
      <c r="B500" s="41">
        <v>38004</v>
      </c>
      <c r="C500" s="40" t="s">
        <v>118</v>
      </c>
      <c r="D500" s="40" t="s">
        <v>1012</v>
      </c>
      <c r="E500" s="42" t="s">
        <v>412</v>
      </c>
      <c r="F500" s="24">
        <v>255</v>
      </c>
      <c r="G500" s="37"/>
      <c r="H500" s="37"/>
      <c r="I500" s="37"/>
      <c r="J500" s="38"/>
    </row>
    <row r="501" spans="1:10" ht="26.1" customHeight="1" x14ac:dyDescent="0.2">
      <c r="A501" s="40" t="s">
        <v>1013</v>
      </c>
      <c r="B501" s="41">
        <v>38428</v>
      </c>
      <c r="C501" s="40" t="s">
        <v>118</v>
      </c>
      <c r="D501" s="40" t="s">
        <v>1014</v>
      </c>
      <c r="E501" s="42" t="s">
        <v>412</v>
      </c>
      <c r="F501" s="24">
        <v>1020</v>
      </c>
      <c r="G501" s="37"/>
      <c r="H501" s="37"/>
      <c r="I501" s="37"/>
      <c r="J501" s="38"/>
    </row>
    <row r="502" spans="1:10" ht="26.1" customHeight="1" x14ac:dyDescent="0.2">
      <c r="A502" s="40" t="s">
        <v>1015</v>
      </c>
      <c r="B502" s="41">
        <v>38007</v>
      </c>
      <c r="C502" s="40" t="s">
        <v>118</v>
      </c>
      <c r="D502" s="40" t="s">
        <v>1016</v>
      </c>
      <c r="E502" s="42" t="s">
        <v>412</v>
      </c>
      <c r="F502" s="24">
        <v>765</v>
      </c>
      <c r="G502" s="37"/>
      <c r="H502" s="37"/>
      <c r="I502" s="37"/>
      <c r="J502" s="38"/>
    </row>
    <row r="503" spans="1:10" ht="26.1" customHeight="1" x14ac:dyDescent="0.2">
      <c r="A503" s="40" t="s">
        <v>1017</v>
      </c>
      <c r="B503" s="41">
        <v>38008</v>
      </c>
      <c r="C503" s="40" t="s">
        <v>118</v>
      </c>
      <c r="D503" s="40" t="s">
        <v>1018</v>
      </c>
      <c r="E503" s="42" t="s">
        <v>412</v>
      </c>
      <c r="F503" s="24">
        <v>765</v>
      </c>
      <c r="G503" s="37"/>
      <c r="H503" s="37"/>
      <c r="I503" s="37"/>
      <c r="J503" s="38"/>
    </row>
    <row r="504" spans="1:10" ht="26.1" customHeight="1" x14ac:dyDescent="0.2">
      <c r="A504" s="40" t="s">
        <v>1019</v>
      </c>
      <c r="B504" s="41">
        <v>38009</v>
      </c>
      <c r="C504" s="40" t="s">
        <v>118</v>
      </c>
      <c r="D504" s="40" t="s">
        <v>1020</v>
      </c>
      <c r="E504" s="42" t="s">
        <v>412</v>
      </c>
      <c r="F504" s="24">
        <v>255</v>
      </c>
      <c r="G504" s="37"/>
      <c r="H504" s="37"/>
      <c r="I504" s="37"/>
      <c r="J504" s="38"/>
    </row>
    <row r="505" spans="1:10" ht="26.1" customHeight="1" x14ac:dyDescent="0.2">
      <c r="A505" s="40" t="s">
        <v>1021</v>
      </c>
      <c r="B505" s="41">
        <v>44248</v>
      </c>
      <c r="C505" s="40" t="s">
        <v>118</v>
      </c>
      <c r="D505" s="40" t="s">
        <v>1022</v>
      </c>
      <c r="E505" s="42" t="s">
        <v>412</v>
      </c>
      <c r="F505" s="24">
        <v>129</v>
      </c>
      <c r="G505" s="37"/>
      <c r="H505" s="37"/>
      <c r="I505" s="37"/>
      <c r="J505" s="38"/>
    </row>
    <row r="506" spans="1:10" ht="26.1" customHeight="1" x14ac:dyDescent="0.2">
      <c r="A506" s="40" t="s">
        <v>1023</v>
      </c>
      <c r="B506" s="41">
        <v>37971</v>
      </c>
      <c r="C506" s="40" t="s">
        <v>118</v>
      </c>
      <c r="D506" s="40" t="s">
        <v>1024</v>
      </c>
      <c r="E506" s="42" t="s">
        <v>412</v>
      </c>
      <c r="F506" s="24">
        <v>765</v>
      </c>
      <c r="G506" s="37"/>
      <c r="H506" s="37"/>
      <c r="I506" s="37"/>
      <c r="J506" s="38"/>
    </row>
    <row r="507" spans="1:10" ht="26.1" customHeight="1" x14ac:dyDescent="0.2">
      <c r="A507" s="40" t="s">
        <v>1025</v>
      </c>
      <c r="B507" s="41">
        <v>37972</v>
      </c>
      <c r="C507" s="40" t="s">
        <v>118</v>
      </c>
      <c r="D507" s="40" t="s">
        <v>1026</v>
      </c>
      <c r="E507" s="42" t="s">
        <v>412</v>
      </c>
      <c r="F507" s="24">
        <v>765</v>
      </c>
      <c r="G507" s="37"/>
      <c r="H507" s="37"/>
      <c r="I507" s="37"/>
      <c r="J507" s="38"/>
    </row>
    <row r="508" spans="1:10" ht="26.1" customHeight="1" x14ac:dyDescent="0.2">
      <c r="A508" s="40" t="s">
        <v>1027</v>
      </c>
      <c r="B508" s="41">
        <v>37973</v>
      </c>
      <c r="C508" s="40" t="s">
        <v>118</v>
      </c>
      <c r="D508" s="40" t="s">
        <v>1028</v>
      </c>
      <c r="E508" s="42" t="s">
        <v>412</v>
      </c>
      <c r="F508" s="24">
        <v>765</v>
      </c>
      <c r="G508" s="37"/>
      <c r="H508" s="37"/>
      <c r="I508" s="37"/>
      <c r="J508" s="38"/>
    </row>
    <row r="509" spans="1:10" ht="24" customHeight="1" x14ac:dyDescent="0.2">
      <c r="A509" s="40" t="s">
        <v>1029</v>
      </c>
      <c r="B509" s="41">
        <v>37999</v>
      </c>
      <c r="C509" s="40" t="s">
        <v>118</v>
      </c>
      <c r="D509" s="40" t="s">
        <v>1030</v>
      </c>
      <c r="E509" s="42" t="s">
        <v>412</v>
      </c>
      <c r="F509" s="24">
        <v>255</v>
      </c>
      <c r="G509" s="37"/>
      <c r="H509" s="37"/>
      <c r="I509" s="37"/>
      <c r="J509" s="38"/>
    </row>
    <row r="510" spans="1:10" ht="24" customHeight="1" x14ac:dyDescent="0.2">
      <c r="A510" s="40" t="s">
        <v>1031</v>
      </c>
      <c r="B510" s="41">
        <v>38000</v>
      </c>
      <c r="C510" s="40" t="s">
        <v>118</v>
      </c>
      <c r="D510" s="40" t="s">
        <v>1032</v>
      </c>
      <c r="E510" s="42" t="s">
        <v>412</v>
      </c>
      <c r="F510" s="24">
        <v>255</v>
      </c>
      <c r="G510" s="37"/>
      <c r="H510" s="37"/>
      <c r="I510" s="37"/>
      <c r="J510" s="38"/>
    </row>
    <row r="511" spans="1:10" ht="26.1" customHeight="1" x14ac:dyDescent="0.2">
      <c r="A511" s="40" t="s">
        <v>1033</v>
      </c>
      <c r="B511" s="41">
        <v>37963</v>
      </c>
      <c r="C511" s="40" t="s">
        <v>118</v>
      </c>
      <c r="D511" s="40" t="s">
        <v>1034</v>
      </c>
      <c r="E511" s="42" t="s">
        <v>412</v>
      </c>
      <c r="F511" s="24">
        <v>1020</v>
      </c>
      <c r="G511" s="37"/>
      <c r="H511" s="37"/>
      <c r="I511" s="37"/>
      <c r="J511" s="38"/>
    </row>
    <row r="512" spans="1:10" ht="26.1" customHeight="1" x14ac:dyDescent="0.2">
      <c r="A512" s="40" t="s">
        <v>1035</v>
      </c>
      <c r="B512" s="41">
        <v>37964</v>
      </c>
      <c r="C512" s="40" t="s">
        <v>118</v>
      </c>
      <c r="D512" s="40" t="s">
        <v>1036</v>
      </c>
      <c r="E512" s="42" t="s">
        <v>412</v>
      </c>
      <c r="F512" s="24">
        <v>1020</v>
      </c>
      <c r="G512" s="37"/>
      <c r="H512" s="37"/>
      <c r="I512" s="37"/>
      <c r="J512" s="38"/>
    </row>
    <row r="513" spans="1:10" ht="26.1" customHeight="1" x14ac:dyDescent="0.2">
      <c r="A513" s="40" t="s">
        <v>1037</v>
      </c>
      <c r="B513" s="41">
        <v>37965</v>
      </c>
      <c r="C513" s="40" t="s">
        <v>118</v>
      </c>
      <c r="D513" s="40" t="s">
        <v>1038</v>
      </c>
      <c r="E513" s="42" t="s">
        <v>412</v>
      </c>
      <c r="F513" s="24">
        <v>765</v>
      </c>
      <c r="G513" s="37"/>
      <c r="H513" s="37"/>
      <c r="I513" s="37"/>
      <c r="J513" s="38"/>
    </row>
    <row r="514" spans="1:10" ht="26.1" customHeight="1" x14ac:dyDescent="0.2">
      <c r="A514" s="40" t="s">
        <v>1039</v>
      </c>
      <c r="B514" s="41">
        <v>37966</v>
      </c>
      <c r="C514" s="40" t="s">
        <v>118</v>
      </c>
      <c r="D514" s="40" t="s">
        <v>1040</v>
      </c>
      <c r="E514" s="42" t="s">
        <v>412</v>
      </c>
      <c r="F514" s="24">
        <v>255</v>
      </c>
      <c r="G514" s="37"/>
      <c r="H514" s="37"/>
      <c r="I514" s="37"/>
      <c r="J514" s="38"/>
    </row>
    <row r="515" spans="1:10" ht="26.1" customHeight="1" x14ac:dyDescent="0.2">
      <c r="A515" s="40" t="s">
        <v>1041</v>
      </c>
      <c r="B515" s="41">
        <v>37967</v>
      </c>
      <c r="C515" s="40" t="s">
        <v>118</v>
      </c>
      <c r="D515" s="40" t="s">
        <v>1042</v>
      </c>
      <c r="E515" s="42" t="s">
        <v>412</v>
      </c>
      <c r="F515" s="24">
        <v>255</v>
      </c>
      <c r="G515" s="37"/>
      <c r="H515" s="37"/>
      <c r="I515" s="37"/>
      <c r="J515" s="38"/>
    </row>
    <row r="516" spans="1:10" ht="26.1" customHeight="1" x14ac:dyDescent="0.2">
      <c r="A516" s="40" t="s">
        <v>1043</v>
      </c>
      <c r="B516" s="41">
        <v>37968</v>
      </c>
      <c r="C516" s="40" t="s">
        <v>118</v>
      </c>
      <c r="D516" s="40" t="s">
        <v>1044</v>
      </c>
      <c r="E516" s="42" t="s">
        <v>412</v>
      </c>
      <c r="F516" s="24">
        <v>129</v>
      </c>
      <c r="G516" s="37"/>
      <c r="H516" s="37"/>
      <c r="I516" s="37"/>
      <c r="J516" s="38"/>
    </row>
    <row r="517" spans="1:10" ht="26.1" customHeight="1" x14ac:dyDescent="0.2">
      <c r="A517" s="40" t="s">
        <v>1045</v>
      </c>
      <c r="B517" s="41">
        <v>21118</v>
      </c>
      <c r="C517" s="40" t="s">
        <v>118</v>
      </c>
      <c r="D517" s="40" t="s">
        <v>1046</v>
      </c>
      <c r="E517" s="42" t="s">
        <v>412</v>
      </c>
      <c r="F517" s="24">
        <v>1020</v>
      </c>
      <c r="G517" s="37"/>
      <c r="H517" s="37"/>
      <c r="I517" s="37"/>
      <c r="J517" s="38"/>
    </row>
    <row r="518" spans="1:10" ht="26.1" customHeight="1" x14ac:dyDescent="0.2">
      <c r="A518" s="40" t="s">
        <v>1047</v>
      </c>
      <c r="B518" s="41">
        <v>37956</v>
      </c>
      <c r="C518" s="40" t="s">
        <v>118</v>
      </c>
      <c r="D518" s="40" t="s">
        <v>1048</v>
      </c>
      <c r="E518" s="42" t="s">
        <v>412</v>
      </c>
      <c r="F518" s="24">
        <v>1020</v>
      </c>
      <c r="G518" s="37"/>
      <c r="H518" s="37"/>
      <c r="I518" s="37"/>
      <c r="J518" s="38"/>
    </row>
    <row r="519" spans="1:10" ht="26.1" customHeight="1" x14ac:dyDescent="0.2">
      <c r="A519" s="40" t="s">
        <v>1049</v>
      </c>
      <c r="B519" s="41">
        <v>37957</v>
      </c>
      <c r="C519" s="40" t="s">
        <v>118</v>
      </c>
      <c r="D519" s="40" t="s">
        <v>1050</v>
      </c>
      <c r="E519" s="42" t="s">
        <v>412</v>
      </c>
      <c r="F519" s="24">
        <v>1020</v>
      </c>
      <c r="G519" s="37"/>
      <c r="H519" s="37"/>
      <c r="I519" s="37"/>
      <c r="J519" s="38"/>
    </row>
    <row r="520" spans="1:10" ht="26.1" customHeight="1" x14ac:dyDescent="0.2">
      <c r="A520" s="40" t="s">
        <v>1051</v>
      </c>
      <c r="B520" s="41">
        <v>37958</v>
      </c>
      <c r="C520" s="40" t="s">
        <v>118</v>
      </c>
      <c r="D520" s="40" t="s">
        <v>1052</v>
      </c>
      <c r="E520" s="42" t="s">
        <v>412</v>
      </c>
      <c r="F520" s="24">
        <v>765</v>
      </c>
      <c r="G520" s="37"/>
      <c r="H520" s="37"/>
      <c r="I520" s="37"/>
      <c r="J520" s="38"/>
    </row>
    <row r="521" spans="1:10" ht="26.1" customHeight="1" x14ac:dyDescent="0.2">
      <c r="A521" s="40" t="s">
        <v>1053</v>
      </c>
      <c r="B521" s="41">
        <v>37959</v>
      </c>
      <c r="C521" s="40" t="s">
        <v>118</v>
      </c>
      <c r="D521" s="40" t="s">
        <v>1054</v>
      </c>
      <c r="E521" s="42" t="s">
        <v>412</v>
      </c>
      <c r="F521" s="24">
        <v>255</v>
      </c>
      <c r="G521" s="37"/>
      <c r="H521" s="37"/>
      <c r="I521" s="37"/>
      <c r="J521" s="38"/>
    </row>
    <row r="522" spans="1:10" ht="26.1" customHeight="1" x14ac:dyDescent="0.2">
      <c r="A522" s="40" t="s">
        <v>1055</v>
      </c>
      <c r="B522" s="41">
        <v>37960</v>
      </c>
      <c r="C522" s="40" t="s">
        <v>118</v>
      </c>
      <c r="D522" s="40" t="s">
        <v>1056</v>
      </c>
      <c r="E522" s="42" t="s">
        <v>412</v>
      </c>
      <c r="F522" s="24">
        <v>255</v>
      </c>
      <c r="G522" s="37"/>
      <c r="H522" s="37"/>
      <c r="I522" s="37"/>
      <c r="J522" s="38"/>
    </row>
    <row r="523" spans="1:10" ht="26.1" customHeight="1" x14ac:dyDescent="0.2">
      <c r="A523" s="40" t="s">
        <v>1057</v>
      </c>
      <c r="B523" s="41">
        <v>38429</v>
      </c>
      <c r="C523" s="40" t="s">
        <v>118</v>
      </c>
      <c r="D523" s="40" t="s">
        <v>1058</v>
      </c>
      <c r="E523" s="42" t="s">
        <v>412</v>
      </c>
      <c r="F523" s="24">
        <v>384</v>
      </c>
      <c r="G523" s="37"/>
      <c r="H523" s="37"/>
      <c r="I523" s="37"/>
      <c r="J523" s="38"/>
    </row>
    <row r="524" spans="1:10" ht="26.1" customHeight="1" x14ac:dyDescent="0.2">
      <c r="A524" s="40" t="s">
        <v>1059</v>
      </c>
      <c r="B524" s="41">
        <v>38430</v>
      </c>
      <c r="C524" s="40" t="s">
        <v>118</v>
      </c>
      <c r="D524" s="40" t="s">
        <v>1060</v>
      </c>
      <c r="E524" s="42" t="s">
        <v>412</v>
      </c>
      <c r="F524" s="24">
        <v>384</v>
      </c>
      <c r="G524" s="37"/>
      <c r="H524" s="37"/>
      <c r="I524" s="37"/>
      <c r="J524" s="38"/>
    </row>
    <row r="525" spans="1:10" ht="26.1" customHeight="1" x14ac:dyDescent="0.2">
      <c r="A525" s="40" t="s">
        <v>1061</v>
      </c>
      <c r="B525" s="41">
        <v>38431</v>
      </c>
      <c r="C525" s="40" t="s">
        <v>118</v>
      </c>
      <c r="D525" s="40" t="s">
        <v>1062</v>
      </c>
      <c r="E525" s="42" t="s">
        <v>412</v>
      </c>
      <c r="F525" s="24">
        <v>384</v>
      </c>
      <c r="G525" s="37"/>
      <c r="H525" s="37"/>
      <c r="I525" s="37"/>
      <c r="J525" s="38"/>
    </row>
    <row r="526" spans="1:10" ht="26.1" customHeight="1" x14ac:dyDescent="0.2">
      <c r="A526" s="40" t="s">
        <v>1063</v>
      </c>
      <c r="B526" s="41">
        <v>21119</v>
      </c>
      <c r="C526" s="40" t="s">
        <v>118</v>
      </c>
      <c r="D526" s="40" t="s">
        <v>1064</v>
      </c>
      <c r="E526" s="42" t="s">
        <v>412</v>
      </c>
      <c r="F526" s="24">
        <v>765</v>
      </c>
      <c r="G526" s="37"/>
      <c r="H526" s="37"/>
      <c r="I526" s="37"/>
      <c r="J526" s="38"/>
    </row>
    <row r="527" spans="1:10" ht="26.1" customHeight="1" x14ac:dyDescent="0.2">
      <c r="A527" s="40" t="s">
        <v>1065</v>
      </c>
      <c r="B527" s="41">
        <v>37975</v>
      </c>
      <c r="C527" s="40" t="s">
        <v>118</v>
      </c>
      <c r="D527" s="40" t="s">
        <v>1066</v>
      </c>
      <c r="E527" s="42" t="s">
        <v>412</v>
      </c>
      <c r="F527" s="24">
        <v>765</v>
      </c>
      <c r="G527" s="37"/>
      <c r="H527" s="37"/>
      <c r="I527" s="37"/>
      <c r="J527" s="38"/>
    </row>
    <row r="528" spans="1:10" ht="26.1" customHeight="1" x14ac:dyDescent="0.2">
      <c r="A528" s="40" t="s">
        <v>1067</v>
      </c>
      <c r="B528" s="41">
        <v>37976</v>
      </c>
      <c r="C528" s="40" t="s">
        <v>118</v>
      </c>
      <c r="D528" s="40" t="s">
        <v>1068</v>
      </c>
      <c r="E528" s="42" t="s">
        <v>412</v>
      </c>
      <c r="F528" s="24">
        <v>510</v>
      </c>
      <c r="G528" s="37"/>
      <c r="H528" s="37"/>
      <c r="I528" s="37"/>
      <c r="J528" s="38"/>
    </row>
    <row r="529" spans="1:10" ht="26.1" customHeight="1" x14ac:dyDescent="0.2">
      <c r="A529" s="40" t="s">
        <v>1069</v>
      </c>
      <c r="B529" s="41">
        <v>37977</v>
      </c>
      <c r="C529" s="40" t="s">
        <v>118</v>
      </c>
      <c r="D529" s="40" t="s">
        <v>1070</v>
      </c>
      <c r="E529" s="42" t="s">
        <v>412</v>
      </c>
      <c r="F529" s="24">
        <v>384</v>
      </c>
      <c r="G529" s="37"/>
      <c r="H529" s="37"/>
      <c r="I529" s="37"/>
      <c r="J529" s="38"/>
    </row>
    <row r="530" spans="1:10" ht="26.1" customHeight="1" x14ac:dyDescent="0.2">
      <c r="A530" s="40" t="s">
        <v>1071</v>
      </c>
      <c r="B530" s="41">
        <v>37978</v>
      </c>
      <c r="C530" s="40" t="s">
        <v>118</v>
      </c>
      <c r="D530" s="40" t="s">
        <v>1072</v>
      </c>
      <c r="E530" s="42" t="s">
        <v>412</v>
      </c>
      <c r="F530" s="24">
        <v>255</v>
      </c>
      <c r="G530" s="37"/>
      <c r="H530" s="37"/>
      <c r="I530" s="37"/>
      <c r="J530" s="38"/>
    </row>
    <row r="531" spans="1:10" ht="26.1" customHeight="1" x14ac:dyDescent="0.2">
      <c r="A531" s="40" t="s">
        <v>1073</v>
      </c>
      <c r="B531" s="41">
        <v>37981</v>
      </c>
      <c r="C531" s="40" t="s">
        <v>118</v>
      </c>
      <c r="D531" s="40" t="s">
        <v>1074</v>
      </c>
      <c r="E531" s="42" t="s">
        <v>412</v>
      </c>
      <c r="F531" s="24">
        <v>1020</v>
      </c>
      <c r="G531" s="37"/>
      <c r="H531" s="37"/>
      <c r="I531" s="37"/>
      <c r="J531" s="38"/>
    </row>
    <row r="532" spans="1:10" ht="26.1" customHeight="1" x14ac:dyDescent="0.2">
      <c r="A532" s="40" t="s">
        <v>1075</v>
      </c>
      <c r="B532" s="41">
        <v>37982</v>
      </c>
      <c r="C532" s="40" t="s">
        <v>118</v>
      </c>
      <c r="D532" s="40" t="s">
        <v>1076</v>
      </c>
      <c r="E532" s="42" t="s">
        <v>412</v>
      </c>
      <c r="F532" s="24">
        <v>1020</v>
      </c>
      <c r="G532" s="37"/>
      <c r="H532" s="37"/>
      <c r="I532" s="37"/>
      <c r="J532" s="38"/>
    </row>
    <row r="533" spans="1:10" ht="26.1" customHeight="1" x14ac:dyDescent="0.2">
      <c r="A533" s="40" t="s">
        <v>1077</v>
      </c>
      <c r="B533" s="41">
        <v>37983</v>
      </c>
      <c r="C533" s="40" t="s">
        <v>118</v>
      </c>
      <c r="D533" s="40" t="s">
        <v>1078</v>
      </c>
      <c r="E533" s="42" t="s">
        <v>412</v>
      </c>
      <c r="F533" s="24">
        <v>765</v>
      </c>
      <c r="G533" s="37"/>
      <c r="H533" s="37"/>
      <c r="I533" s="37"/>
      <c r="J533" s="38"/>
    </row>
    <row r="534" spans="1:10" ht="26.1" customHeight="1" x14ac:dyDescent="0.2">
      <c r="A534" s="40" t="s">
        <v>1079</v>
      </c>
      <c r="B534" s="41">
        <v>37984</v>
      </c>
      <c r="C534" s="40" t="s">
        <v>118</v>
      </c>
      <c r="D534" s="40" t="s">
        <v>1080</v>
      </c>
      <c r="E534" s="42" t="s">
        <v>412</v>
      </c>
      <c r="F534" s="24">
        <v>765</v>
      </c>
      <c r="G534" s="37"/>
      <c r="H534" s="37"/>
      <c r="I534" s="37"/>
      <c r="J534" s="38"/>
    </row>
    <row r="535" spans="1:10" ht="26.1" customHeight="1" x14ac:dyDescent="0.2">
      <c r="A535" s="40" t="s">
        <v>1081</v>
      </c>
      <c r="B535" s="41">
        <v>37985</v>
      </c>
      <c r="C535" s="40" t="s">
        <v>118</v>
      </c>
      <c r="D535" s="40" t="s">
        <v>1082</v>
      </c>
      <c r="E535" s="42" t="s">
        <v>412</v>
      </c>
      <c r="F535" s="24">
        <v>255</v>
      </c>
      <c r="G535" s="37"/>
      <c r="H535" s="37"/>
      <c r="I535" s="37"/>
      <c r="J535" s="38"/>
    </row>
    <row r="536" spans="1:10" ht="26.1" customHeight="1" x14ac:dyDescent="0.2">
      <c r="A536" s="40" t="s">
        <v>1083</v>
      </c>
      <c r="B536" s="41">
        <v>37986</v>
      </c>
      <c r="C536" s="40" t="s">
        <v>118</v>
      </c>
      <c r="D536" s="40" t="s">
        <v>1084</v>
      </c>
      <c r="E536" s="42" t="s">
        <v>412</v>
      </c>
      <c r="F536" s="24">
        <v>255</v>
      </c>
      <c r="G536" s="37"/>
      <c r="H536" s="37"/>
      <c r="I536" s="37"/>
      <c r="J536" s="38"/>
    </row>
    <row r="537" spans="1:10" ht="26.1" customHeight="1" x14ac:dyDescent="0.2">
      <c r="A537" s="40" t="s">
        <v>1085</v>
      </c>
      <c r="B537" s="41">
        <v>37987</v>
      </c>
      <c r="C537" s="40" t="s">
        <v>118</v>
      </c>
      <c r="D537" s="40" t="s">
        <v>1086</v>
      </c>
      <c r="E537" s="42" t="s">
        <v>412</v>
      </c>
      <c r="F537" s="24">
        <v>129</v>
      </c>
      <c r="G537" s="37"/>
      <c r="H537" s="37"/>
      <c r="I537" s="37"/>
      <c r="J537" s="38"/>
    </row>
    <row r="538" spans="1:10" ht="26.1" customHeight="1" x14ac:dyDescent="0.2">
      <c r="A538" s="40" t="s">
        <v>1087</v>
      </c>
      <c r="B538" s="41">
        <v>37988</v>
      </c>
      <c r="C538" s="40" t="s">
        <v>118</v>
      </c>
      <c r="D538" s="40" t="s">
        <v>1088</v>
      </c>
      <c r="E538" s="42" t="s">
        <v>412</v>
      </c>
      <c r="F538" s="24">
        <v>129</v>
      </c>
      <c r="G538" s="37"/>
      <c r="H538" s="37"/>
      <c r="I538" s="37"/>
      <c r="J538" s="38"/>
    </row>
    <row r="539" spans="1:10" ht="26.1" customHeight="1" x14ac:dyDescent="0.2">
      <c r="A539" s="40" t="s">
        <v>1089</v>
      </c>
      <c r="B539" s="41">
        <v>21120</v>
      </c>
      <c r="C539" s="40" t="s">
        <v>118</v>
      </c>
      <c r="D539" s="40" t="s">
        <v>1090</v>
      </c>
      <c r="E539" s="42" t="s">
        <v>412</v>
      </c>
      <c r="F539" s="24">
        <v>384</v>
      </c>
      <c r="G539" s="37"/>
      <c r="H539" s="37"/>
      <c r="I539" s="37"/>
      <c r="J539" s="38"/>
    </row>
    <row r="540" spans="1:10" ht="26.1" customHeight="1" x14ac:dyDescent="0.2">
      <c r="A540" s="40" t="s">
        <v>1091</v>
      </c>
      <c r="B540" s="41">
        <v>39318</v>
      </c>
      <c r="C540" s="40" t="s">
        <v>118</v>
      </c>
      <c r="D540" s="40" t="s">
        <v>1092</v>
      </c>
      <c r="E540" s="42" t="s">
        <v>412</v>
      </c>
      <c r="F540" s="24">
        <v>384</v>
      </c>
      <c r="G540" s="37"/>
      <c r="H540" s="37"/>
      <c r="I540" s="37"/>
      <c r="J540" s="38"/>
    </row>
    <row r="541" spans="1:10" ht="26.1" customHeight="1" x14ac:dyDescent="0.2">
      <c r="A541" s="40" t="s">
        <v>1093</v>
      </c>
      <c r="B541" s="41">
        <v>21121</v>
      </c>
      <c r="C541" s="40" t="s">
        <v>118</v>
      </c>
      <c r="D541" s="40" t="s">
        <v>1094</v>
      </c>
      <c r="E541" s="42" t="s">
        <v>412</v>
      </c>
      <c r="F541" s="24">
        <v>765</v>
      </c>
      <c r="G541" s="37"/>
      <c r="H541" s="37"/>
      <c r="I541" s="37"/>
      <c r="J541" s="38"/>
    </row>
    <row r="542" spans="1:10" ht="26.1" customHeight="1" x14ac:dyDescent="0.2">
      <c r="A542" s="40" t="s">
        <v>1095</v>
      </c>
      <c r="B542" s="41">
        <v>38010</v>
      </c>
      <c r="C542" s="40" t="s">
        <v>118</v>
      </c>
      <c r="D542" s="40" t="s">
        <v>1096</v>
      </c>
      <c r="E542" s="42" t="s">
        <v>412</v>
      </c>
      <c r="F542" s="24">
        <v>765</v>
      </c>
      <c r="G542" s="37"/>
      <c r="H542" s="37"/>
      <c r="I542" s="37"/>
      <c r="J542" s="38"/>
    </row>
    <row r="543" spans="1:10" ht="26.1" customHeight="1" x14ac:dyDescent="0.2">
      <c r="A543" s="40" t="s">
        <v>1097</v>
      </c>
      <c r="B543" s="41">
        <v>38011</v>
      </c>
      <c r="C543" s="40" t="s">
        <v>118</v>
      </c>
      <c r="D543" s="40" t="s">
        <v>1098</v>
      </c>
      <c r="E543" s="42" t="s">
        <v>412</v>
      </c>
      <c r="F543" s="24">
        <v>765</v>
      </c>
      <c r="G543" s="37"/>
      <c r="H543" s="37"/>
      <c r="I543" s="37"/>
      <c r="J543" s="38"/>
    </row>
    <row r="544" spans="1:10" ht="26.1" customHeight="1" x14ac:dyDescent="0.2">
      <c r="A544" s="40" t="s">
        <v>1099</v>
      </c>
      <c r="B544" s="41">
        <v>38012</v>
      </c>
      <c r="C544" s="40" t="s">
        <v>118</v>
      </c>
      <c r="D544" s="40" t="s">
        <v>1100</v>
      </c>
      <c r="E544" s="42" t="s">
        <v>412</v>
      </c>
      <c r="F544" s="24">
        <v>510</v>
      </c>
      <c r="G544" s="37"/>
      <c r="H544" s="37"/>
      <c r="I544" s="37"/>
      <c r="J544" s="38"/>
    </row>
    <row r="545" spans="1:10" ht="26.1" customHeight="1" x14ac:dyDescent="0.2">
      <c r="A545" s="40" t="s">
        <v>1101</v>
      </c>
      <c r="B545" s="41">
        <v>38013</v>
      </c>
      <c r="C545" s="40" t="s">
        <v>118</v>
      </c>
      <c r="D545" s="40" t="s">
        <v>1102</v>
      </c>
      <c r="E545" s="42" t="s">
        <v>412</v>
      </c>
      <c r="F545" s="24">
        <v>255</v>
      </c>
      <c r="G545" s="37"/>
      <c r="H545" s="37"/>
      <c r="I545" s="37"/>
      <c r="J545" s="38"/>
    </row>
    <row r="546" spans="1:10" ht="26.1" customHeight="1" x14ac:dyDescent="0.2">
      <c r="A546" s="40" t="s">
        <v>1103</v>
      </c>
      <c r="B546" s="41">
        <v>38014</v>
      </c>
      <c r="C546" s="40" t="s">
        <v>118</v>
      </c>
      <c r="D546" s="40" t="s">
        <v>1104</v>
      </c>
      <c r="E546" s="42" t="s">
        <v>412</v>
      </c>
      <c r="F546" s="24">
        <v>129</v>
      </c>
      <c r="G546" s="37"/>
      <c r="H546" s="37"/>
      <c r="I546" s="37"/>
      <c r="J546" s="38"/>
    </row>
    <row r="547" spans="1:10" ht="26.1" customHeight="1" x14ac:dyDescent="0.2">
      <c r="A547" s="40" t="s">
        <v>1105</v>
      </c>
      <c r="B547" s="41">
        <v>39324</v>
      </c>
      <c r="C547" s="40" t="s">
        <v>118</v>
      </c>
      <c r="D547" s="40" t="s">
        <v>1106</v>
      </c>
      <c r="E547" s="42" t="s">
        <v>412</v>
      </c>
      <c r="F547" s="24">
        <v>510</v>
      </c>
      <c r="G547" s="37"/>
      <c r="H547" s="37"/>
      <c r="I547" s="37"/>
      <c r="J547" s="38"/>
    </row>
    <row r="548" spans="1:10" ht="26.1" customHeight="1" x14ac:dyDescent="0.2">
      <c r="A548" s="40" t="s">
        <v>1107</v>
      </c>
      <c r="B548" s="41">
        <v>39325</v>
      </c>
      <c r="C548" s="40" t="s">
        <v>118</v>
      </c>
      <c r="D548" s="40" t="s">
        <v>1108</v>
      </c>
      <c r="E548" s="42" t="s">
        <v>412</v>
      </c>
      <c r="F548" s="24">
        <v>510</v>
      </c>
      <c r="G548" s="37"/>
      <c r="H548" s="37"/>
      <c r="I548" s="37"/>
      <c r="J548" s="38"/>
    </row>
    <row r="549" spans="1:10" ht="26.1" customHeight="1" x14ac:dyDescent="0.2">
      <c r="A549" s="40" t="s">
        <v>1109</v>
      </c>
      <c r="B549" s="41">
        <v>39326</v>
      </c>
      <c r="C549" s="40" t="s">
        <v>118</v>
      </c>
      <c r="D549" s="40" t="s">
        <v>1110</v>
      </c>
      <c r="E549" s="42" t="s">
        <v>412</v>
      </c>
      <c r="F549" s="24">
        <v>255</v>
      </c>
      <c r="G549" s="37"/>
      <c r="H549" s="37"/>
      <c r="I549" s="37"/>
      <c r="J549" s="38"/>
    </row>
    <row r="550" spans="1:10" ht="26.1" customHeight="1" x14ac:dyDescent="0.2">
      <c r="A550" s="40" t="s">
        <v>1111</v>
      </c>
      <c r="B550" s="41">
        <v>39327</v>
      </c>
      <c r="C550" s="40" t="s">
        <v>118</v>
      </c>
      <c r="D550" s="40" t="s">
        <v>1112</v>
      </c>
      <c r="E550" s="42" t="s">
        <v>412</v>
      </c>
      <c r="F550" s="24">
        <v>255</v>
      </c>
      <c r="G550" s="37"/>
      <c r="H550" s="37"/>
      <c r="I550" s="37"/>
      <c r="J550" s="38"/>
    </row>
    <row r="551" spans="1:10" ht="26.1" customHeight="1" x14ac:dyDescent="0.2">
      <c r="A551" s="40" t="s">
        <v>1113</v>
      </c>
      <c r="B551" s="41">
        <v>38018</v>
      </c>
      <c r="C551" s="40" t="s">
        <v>118</v>
      </c>
      <c r="D551" s="40" t="s">
        <v>1114</v>
      </c>
      <c r="E551" s="42" t="s">
        <v>412</v>
      </c>
      <c r="F551" s="24">
        <v>255</v>
      </c>
      <c r="G551" s="37"/>
      <c r="H551" s="37"/>
      <c r="I551" s="37"/>
      <c r="J551" s="38"/>
    </row>
    <row r="552" spans="1:10" ht="26.1" customHeight="1" x14ac:dyDescent="0.2">
      <c r="A552" s="40" t="s">
        <v>1115</v>
      </c>
      <c r="B552" s="41">
        <v>38674</v>
      </c>
      <c r="C552" s="40" t="s">
        <v>118</v>
      </c>
      <c r="D552" s="40" t="s">
        <v>1116</v>
      </c>
      <c r="E552" s="42" t="s">
        <v>412</v>
      </c>
      <c r="F552" s="24">
        <v>129</v>
      </c>
      <c r="G552" s="37"/>
      <c r="H552" s="37"/>
      <c r="I552" s="37"/>
      <c r="J552" s="38"/>
    </row>
    <row r="553" spans="1:10" ht="26.1" customHeight="1" x14ac:dyDescent="0.2">
      <c r="A553" s="40" t="s">
        <v>1117</v>
      </c>
      <c r="B553" s="41">
        <v>38019</v>
      </c>
      <c r="C553" s="40" t="s">
        <v>118</v>
      </c>
      <c r="D553" s="40" t="s">
        <v>1118</v>
      </c>
      <c r="E553" s="42" t="s">
        <v>412</v>
      </c>
      <c r="F553" s="24">
        <v>129</v>
      </c>
      <c r="G553" s="37"/>
      <c r="H553" s="37"/>
      <c r="I553" s="37"/>
      <c r="J553" s="38"/>
    </row>
    <row r="554" spans="1:10" ht="26.1" customHeight="1" x14ac:dyDescent="0.2">
      <c r="A554" s="40" t="s">
        <v>1119</v>
      </c>
      <c r="B554" s="41">
        <v>38020</v>
      </c>
      <c r="C554" s="40" t="s">
        <v>118</v>
      </c>
      <c r="D554" s="40" t="s">
        <v>1120</v>
      </c>
      <c r="E554" s="42" t="s">
        <v>412</v>
      </c>
      <c r="F554" s="24">
        <v>129</v>
      </c>
      <c r="G554" s="37"/>
      <c r="H554" s="37"/>
      <c r="I554" s="37"/>
      <c r="J554" s="38"/>
    </row>
    <row r="555" spans="1:10" ht="26.1" customHeight="1" x14ac:dyDescent="0.2">
      <c r="A555" s="40" t="s">
        <v>1121</v>
      </c>
      <c r="B555" s="41">
        <v>38130</v>
      </c>
      <c r="C555" s="40" t="s">
        <v>118</v>
      </c>
      <c r="D555" s="40" t="s">
        <v>1122</v>
      </c>
      <c r="E555" s="42" t="s">
        <v>152</v>
      </c>
      <c r="F555" s="24">
        <v>1020</v>
      </c>
      <c r="G555" s="37"/>
      <c r="H555" s="37"/>
      <c r="I555" s="37"/>
      <c r="J555" s="38"/>
    </row>
    <row r="556" spans="1:10" ht="26.1" customHeight="1" x14ac:dyDescent="0.2">
      <c r="A556" s="40" t="s">
        <v>1123</v>
      </c>
      <c r="B556" s="41">
        <v>21123</v>
      </c>
      <c r="C556" s="40" t="s">
        <v>118</v>
      </c>
      <c r="D556" s="40" t="s">
        <v>1124</v>
      </c>
      <c r="E556" s="42" t="s">
        <v>152</v>
      </c>
      <c r="F556" s="24">
        <v>2040</v>
      </c>
      <c r="G556" s="37"/>
      <c r="H556" s="37"/>
      <c r="I556" s="37"/>
      <c r="J556" s="38"/>
    </row>
    <row r="557" spans="1:10" ht="26.1" customHeight="1" x14ac:dyDescent="0.2">
      <c r="A557" s="40" t="s">
        <v>1125</v>
      </c>
      <c r="B557" s="41">
        <v>21124</v>
      </c>
      <c r="C557" s="40" t="s">
        <v>118</v>
      </c>
      <c r="D557" s="40" t="s">
        <v>1126</v>
      </c>
      <c r="E557" s="42" t="s">
        <v>152</v>
      </c>
      <c r="F557" s="24">
        <v>2040</v>
      </c>
      <c r="G557" s="37"/>
      <c r="H557" s="37"/>
      <c r="I557" s="37"/>
      <c r="J557" s="38"/>
    </row>
    <row r="558" spans="1:10" ht="26.1" customHeight="1" x14ac:dyDescent="0.2">
      <c r="A558" s="40" t="s">
        <v>1127</v>
      </c>
      <c r="B558" s="41">
        <v>21125</v>
      </c>
      <c r="C558" s="40" t="s">
        <v>118</v>
      </c>
      <c r="D558" s="40" t="s">
        <v>1128</v>
      </c>
      <c r="E558" s="42" t="s">
        <v>152</v>
      </c>
      <c r="F558" s="24">
        <v>1275</v>
      </c>
      <c r="G558" s="37"/>
      <c r="H558" s="37"/>
      <c r="I558" s="37"/>
      <c r="J558" s="38"/>
    </row>
    <row r="559" spans="1:10" ht="26.1" customHeight="1" x14ac:dyDescent="0.2">
      <c r="A559" s="40" t="s">
        <v>1129</v>
      </c>
      <c r="B559" s="41">
        <v>38028</v>
      </c>
      <c r="C559" s="40" t="s">
        <v>118</v>
      </c>
      <c r="D559" s="40" t="s">
        <v>1130</v>
      </c>
      <c r="E559" s="42" t="s">
        <v>152</v>
      </c>
      <c r="F559" s="24">
        <v>510</v>
      </c>
      <c r="G559" s="37"/>
      <c r="H559" s="37"/>
      <c r="I559" s="37"/>
      <c r="J559" s="38"/>
    </row>
    <row r="560" spans="1:10" ht="26.1" customHeight="1" x14ac:dyDescent="0.2">
      <c r="A560" s="40" t="s">
        <v>1131</v>
      </c>
      <c r="B560" s="41">
        <v>38029</v>
      </c>
      <c r="C560" s="40" t="s">
        <v>118</v>
      </c>
      <c r="D560" s="40" t="s">
        <v>1132</v>
      </c>
      <c r="E560" s="42" t="s">
        <v>152</v>
      </c>
      <c r="F560" s="24">
        <v>255</v>
      </c>
      <c r="G560" s="37"/>
      <c r="H560" s="37"/>
      <c r="I560" s="37"/>
      <c r="J560" s="38"/>
    </row>
    <row r="561" spans="1:11" ht="26.1" customHeight="1" x14ac:dyDescent="0.2">
      <c r="A561" s="40" t="s">
        <v>1133</v>
      </c>
      <c r="B561" s="41">
        <v>37989</v>
      </c>
      <c r="C561" s="40" t="s">
        <v>118</v>
      </c>
      <c r="D561" s="40" t="s">
        <v>1134</v>
      </c>
      <c r="E561" s="42" t="s">
        <v>412</v>
      </c>
      <c r="F561" s="24">
        <v>510</v>
      </c>
      <c r="G561" s="37"/>
      <c r="H561" s="37"/>
      <c r="I561" s="37"/>
      <c r="J561" s="38"/>
    </row>
    <row r="562" spans="1:11" ht="26.1" customHeight="1" x14ac:dyDescent="0.2">
      <c r="A562" s="40" t="s">
        <v>1135</v>
      </c>
      <c r="B562" s="41">
        <v>37990</v>
      </c>
      <c r="C562" s="40" t="s">
        <v>118</v>
      </c>
      <c r="D562" s="40" t="s">
        <v>1136</v>
      </c>
      <c r="E562" s="42" t="s">
        <v>412</v>
      </c>
      <c r="F562" s="24">
        <v>510</v>
      </c>
      <c r="G562" s="37"/>
      <c r="H562" s="37"/>
      <c r="I562" s="37"/>
      <c r="J562" s="38"/>
    </row>
    <row r="563" spans="1:11" ht="26.1" customHeight="1" x14ac:dyDescent="0.2">
      <c r="A563" s="40" t="s">
        <v>1137</v>
      </c>
      <c r="B563" s="41">
        <v>37991</v>
      </c>
      <c r="C563" s="40" t="s">
        <v>118</v>
      </c>
      <c r="D563" s="40" t="s">
        <v>1138</v>
      </c>
      <c r="E563" s="42" t="s">
        <v>412</v>
      </c>
      <c r="F563" s="24">
        <v>384</v>
      </c>
      <c r="G563" s="37"/>
      <c r="H563" s="37"/>
      <c r="I563" s="37"/>
      <c r="J563" s="38"/>
    </row>
    <row r="564" spans="1:11" ht="26.1" customHeight="1" x14ac:dyDescent="0.2">
      <c r="A564" s="40" t="s">
        <v>1139</v>
      </c>
      <c r="B564" s="41">
        <v>37992</v>
      </c>
      <c r="C564" s="40" t="s">
        <v>118</v>
      </c>
      <c r="D564" s="40" t="s">
        <v>1140</v>
      </c>
      <c r="E564" s="42" t="s">
        <v>412</v>
      </c>
      <c r="F564" s="24">
        <v>255</v>
      </c>
      <c r="G564" s="37"/>
      <c r="H564" s="37"/>
      <c r="I564" s="37"/>
      <c r="J564" s="38"/>
    </row>
    <row r="565" spans="1:11" ht="26.1" customHeight="1" x14ac:dyDescent="0.2">
      <c r="A565" s="40" t="s">
        <v>1141</v>
      </c>
      <c r="B565" s="41">
        <v>37993</v>
      </c>
      <c r="C565" s="40" t="s">
        <v>118</v>
      </c>
      <c r="D565" s="40" t="s">
        <v>1142</v>
      </c>
      <c r="E565" s="42" t="s">
        <v>412</v>
      </c>
      <c r="F565" s="24">
        <v>129</v>
      </c>
      <c r="G565" s="37"/>
      <c r="H565" s="37"/>
      <c r="I565" s="37"/>
      <c r="J565" s="38"/>
    </row>
    <row r="566" spans="1:11" ht="26.1" customHeight="1" x14ac:dyDescent="0.2">
      <c r="A566" s="40" t="s">
        <v>1143</v>
      </c>
      <c r="B566" s="41">
        <v>37994</v>
      </c>
      <c r="C566" s="40" t="s">
        <v>118</v>
      </c>
      <c r="D566" s="40" t="s">
        <v>1144</v>
      </c>
      <c r="E566" s="42" t="s">
        <v>412</v>
      </c>
      <c r="F566" s="24">
        <v>129</v>
      </c>
      <c r="G566" s="37"/>
      <c r="H566" s="37"/>
      <c r="I566" s="37"/>
      <c r="J566" s="38"/>
    </row>
    <row r="567" spans="1:11" ht="24" customHeight="1" x14ac:dyDescent="0.2">
      <c r="A567" s="28" t="s">
        <v>1145</v>
      </c>
      <c r="B567" s="28" t="s">
        <v>12</v>
      </c>
      <c r="C567" s="28"/>
      <c r="D567" s="28" t="s">
        <v>1146</v>
      </c>
      <c r="E567" s="29"/>
      <c r="F567" s="24"/>
      <c r="G567" s="37"/>
      <c r="H567" s="31"/>
      <c r="I567" s="32"/>
      <c r="J567" s="39"/>
      <c r="K567" s="23"/>
    </row>
    <row r="568" spans="1:11" ht="39" customHeight="1" x14ac:dyDescent="0.2">
      <c r="A568" s="34" t="s">
        <v>1147</v>
      </c>
      <c r="B568" s="35">
        <v>141906</v>
      </c>
      <c r="C568" s="34" t="s">
        <v>18</v>
      </c>
      <c r="D568" s="34" t="s">
        <v>1148</v>
      </c>
      <c r="E568" s="36" t="s">
        <v>50</v>
      </c>
      <c r="F568" s="24">
        <v>7500</v>
      </c>
      <c r="G568" s="37"/>
      <c r="H568" s="37"/>
      <c r="I568" s="37"/>
      <c r="J568" s="38"/>
    </row>
    <row r="569" spans="1:11" ht="39" customHeight="1" x14ac:dyDescent="0.2">
      <c r="A569" s="34" t="s">
        <v>1149</v>
      </c>
      <c r="B569" s="35">
        <v>141907</v>
      </c>
      <c r="C569" s="34" t="s">
        <v>18</v>
      </c>
      <c r="D569" s="34" t="s">
        <v>1150</v>
      </c>
      <c r="E569" s="36" t="s">
        <v>50</v>
      </c>
      <c r="F569" s="24">
        <v>7500</v>
      </c>
      <c r="G569" s="37"/>
      <c r="H569" s="37"/>
      <c r="I569" s="37"/>
      <c r="J569" s="38"/>
    </row>
    <row r="570" spans="1:11" ht="39" customHeight="1" x14ac:dyDescent="0.2">
      <c r="A570" s="34" t="s">
        <v>1151</v>
      </c>
      <c r="B570" s="35">
        <v>141908</v>
      </c>
      <c r="C570" s="34" t="s">
        <v>18</v>
      </c>
      <c r="D570" s="34" t="s">
        <v>1152</v>
      </c>
      <c r="E570" s="36" t="s">
        <v>50</v>
      </c>
      <c r="F570" s="24">
        <v>7500</v>
      </c>
      <c r="G570" s="37"/>
      <c r="H570" s="37"/>
      <c r="I570" s="37"/>
      <c r="J570" s="38"/>
    </row>
    <row r="571" spans="1:11" ht="39" customHeight="1" x14ac:dyDescent="0.2">
      <c r="A571" s="34" t="s">
        <v>1153</v>
      </c>
      <c r="B571" s="35">
        <v>141909</v>
      </c>
      <c r="C571" s="34" t="s">
        <v>18</v>
      </c>
      <c r="D571" s="34" t="s">
        <v>1154</v>
      </c>
      <c r="E571" s="36" t="s">
        <v>50</v>
      </c>
      <c r="F571" s="24">
        <v>15000</v>
      </c>
      <c r="G571" s="37"/>
      <c r="H571" s="37"/>
      <c r="I571" s="37"/>
      <c r="J571" s="38"/>
    </row>
    <row r="572" spans="1:11" ht="39" customHeight="1" x14ac:dyDescent="0.2">
      <c r="A572" s="34" t="s">
        <v>1155</v>
      </c>
      <c r="B572" s="35">
        <v>141910</v>
      </c>
      <c r="C572" s="34" t="s">
        <v>18</v>
      </c>
      <c r="D572" s="34" t="s">
        <v>1156</v>
      </c>
      <c r="E572" s="36" t="s">
        <v>50</v>
      </c>
      <c r="F572" s="24">
        <v>15000</v>
      </c>
      <c r="G572" s="37"/>
      <c r="H572" s="37"/>
      <c r="I572" s="37"/>
      <c r="J572" s="38"/>
    </row>
    <row r="573" spans="1:11" ht="24" customHeight="1" x14ac:dyDescent="0.2">
      <c r="A573" s="28" t="s">
        <v>1157</v>
      </c>
      <c r="B573" s="28" t="s">
        <v>12</v>
      </c>
      <c r="C573" s="28"/>
      <c r="D573" s="28" t="s">
        <v>1158</v>
      </c>
      <c r="E573" s="29"/>
      <c r="F573" s="24"/>
      <c r="G573" s="37"/>
      <c r="H573" s="31"/>
      <c r="I573" s="32"/>
      <c r="J573" s="39"/>
      <c r="K573" s="23"/>
    </row>
    <row r="574" spans="1:11" ht="24" customHeight="1" x14ac:dyDescent="0.2">
      <c r="A574" s="34" t="s">
        <v>1159</v>
      </c>
      <c r="B574" s="35">
        <v>142103</v>
      </c>
      <c r="C574" s="34" t="s">
        <v>18</v>
      </c>
      <c r="D574" s="34" t="s">
        <v>1160</v>
      </c>
      <c r="E574" s="36" t="s">
        <v>59</v>
      </c>
      <c r="F574" s="24">
        <v>1125</v>
      </c>
      <c r="G574" s="37"/>
      <c r="H574" s="37"/>
      <c r="I574" s="37"/>
      <c r="J574" s="38"/>
    </row>
    <row r="575" spans="1:11" ht="26.1" customHeight="1" x14ac:dyDescent="0.2">
      <c r="A575" s="34" t="s">
        <v>1161</v>
      </c>
      <c r="B575" s="35">
        <v>142104</v>
      </c>
      <c r="C575" s="34" t="s">
        <v>18</v>
      </c>
      <c r="D575" s="34" t="s">
        <v>1162</v>
      </c>
      <c r="E575" s="36" t="s">
        <v>59</v>
      </c>
      <c r="F575" s="24">
        <v>2550</v>
      </c>
      <c r="G575" s="37"/>
      <c r="H575" s="37"/>
      <c r="I575" s="37"/>
      <c r="J575" s="38"/>
    </row>
    <row r="576" spans="1:11" ht="24" customHeight="1" x14ac:dyDescent="0.2">
      <c r="A576" s="34" t="s">
        <v>1163</v>
      </c>
      <c r="B576" s="35">
        <v>142106</v>
      </c>
      <c r="C576" s="34" t="s">
        <v>18</v>
      </c>
      <c r="D576" s="34" t="s">
        <v>1164</v>
      </c>
      <c r="E576" s="36" t="s">
        <v>59</v>
      </c>
      <c r="F576" s="24">
        <v>1275</v>
      </c>
      <c r="G576" s="37"/>
      <c r="H576" s="37"/>
      <c r="I576" s="37"/>
      <c r="J576" s="38"/>
    </row>
    <row r="577" spans="1:10" ht="24" customHeight="1" x14ac:dyDescent="0.2">
      <c r="A577" s="34" t="s">
        <v>1165</v>
      </c>
      <c r="B577" s="35">
        <v>142107</v>
      </c>
      <c r="C577" s="34" t="s">
        <v>18</v>
      </c>
      <c r="D577" s="34" t="s">
        <v>1166</v>
      </c>
      <c r="E577" s="36" t="s">
        <v>59</v>
      </c>
      <c r="F577" s="24">
        <v>1275</v>
      </c>
      <c r="G577" s="37"/>
      <c r="H577" s="37"/>
      <c r="I577" s="37"/>
      <c r="J577" s="38"/>
    </row>
    <row r="578" spans="1:10" ht="24" customHeight="1" x14ac:dyDescent="0.2">
      <c r="A578" s="34" t="s">
        <v>1167</v>
      </c>
      <c r="B578" s="35">
        <v>142109</v>
      </c>
      <c r="C578" s="34" t="s">
        <v>18</v>
      </c>
      <c r="D578" s="34" t="s">
        <v>1168</v>
      </c>
      <c r="E578" s="36" t="s">
        <v>59</v>
      </c>
      <c r="F578" s="24">
        <v>1275</v>
      </c>
      <c r="G578" s="37"/>
      <c r="H578" s="37"/>
      <c r="I578" s="37"/>
      <c r="J578" s="38"/>
    </row>
    <row r="579" spans="1:10" ht="26.1" customHeight="1" x14ac:dyDescent="0.2">
      <c r="A579" s="34" t="s">
        <v>1169</v>
      </c>
      <c r="B579" s="35">
        <v>142111</v>
      </c>
      <c r="C579" s="34" t="s">
        <v>18</v>
      </c>
      <c r="D579" s="34" t="s">
        <v>1170</v>
      </c>
      <c r="E579" s="36" t="s">
        <v>59</v>
      </c>
      <c r="F579" s="24">
        <v>1125</v>
      </c>
      <c r="G579" s="37"/>
      <c r="H579" s="37"/>
      <c r="I579" s="37"/>
      <c r="J579" s="38"/>
    </row>
    <row r="580" spans="1:10" ht="26.1" customHeight="1" x14ac:dyDescent="0.2">
      <c r="A580" s="34" t="s">
        <v>1171</v>
      </c>
      <c r="B580" s="35">
        <v>142112</v>
      </c>
      <c r="C580" s="34" t="s">
        <v>18</v>
      </c>
      <c r="D580" s="34" t="s">
        <v>1172</v>
      </c>
      <c r="E580" s="36" t="s">
        <v>59</v>
      </c>
      <c r="F580" s="24">
        <v>1125</v>
      </c>
      <c r="G580" s="37"/>
      <c r="H580" s="37"/>
      <c r="I580" s="37"/>
      <c r="J580" s="38"/>
    </row>
    <row r="581" spans="1:10" ht="24" customHeight="1" x14ac:dyDescent="0.2">
      <c r="A581" s="34" t="s">
        <v>1173</v>
      </c>
      <c r="B581" s="35">
        <v>142114</v>
      </c>
      <c r="C581" s="34" t="s">
        <v>18</v>
      </c>
      <c r="D581" s="34" t="s">
        <v>1174</v>
      </c>
      <c r="E581" s="36" t="s">
        <v>59</v>
      </c>
      <c r="F581" s="24">
        <v>1275</v>
      </c>
      <c r="G581" s="37"/>
      <c r="H581" s="37"/>
      <c r="I581" s="37"/>
      <c r="J581" s="38"/>
    </row>
    <row r="582" spans="1:10" ht="26.1" customHeight="1" x14ac:dyDescent="0.2">
      <c r="A582" s="34" t="s">
        <v>1175</v>
      </c>
      <c r="B582" s="35">
        <v>142115</v>
      </c>
      <c r="C582" s="34" t="s">
        <v>18</v>
      </c>
      <c r="D582" s="34" t="s">
        <v>1176</v>
      </c>
      <c r="E582" s="36" t="s">
        <v>59</v>
      </c>
      <c r="F582" s="24">
        <v>1275</v>
      </c>
      <c r="G582" s="37"/>
      <c r="H582" s="37"/>
      <c r="I582" s="37"/>
      <c r="J582" s="38"/>
    </row>
    <row r="583" spans="1:10" ht="24" customHeight="1" x14ac:dyDescent="0.2">
      <c r="A583" s="34" t="s">
        <v>1177</v>
      </c>
      <c r="B583" s="35">
        <v>142116</v>
      </c>
      <c r="C583" s="34" t="s">
        <v>18</v>
      </c>
      <c r="D583" s="34" t="s">
        <v>1178</v>
      </c>
      <c r="E583" s="36" t="s">
        <v>59</v>
      </c>
      <c r="F583" s="24">
        <v>1275</v>
      </c>
      <c r="G583" s="37"/>
      <c r="H583" s="37"/>
      <c r="I583" s="37"/>
      <c r="J583" s="38"/>
    </row>
    <row r="584" spans="1:10" ht="24" customHeight="1" x14ac:dyDescent="0.2">
      <c r="A584" s="34" t="s">
        <v>1179</v>
      </c>
      <c r="B584" s="35">
        <v>142117</v>
      </c>
      <c r="C584" s="34" t="s">
        <v>18</v>
      </c>
      <c r="D584" s="34" t="s">
        <v>1180</v>
      </c>
      <c r="E584" s="36" t="s">
        <v>59</v>
      </c>
      <c r="F584" s="24">
        <v>1275</v>
      </c>
      <c r="G584" s="37"/>
      <c r="H584" s="37"/>
      <c r="I584" s="37"/>
      <c r="J584" s="38"/>
    </row>
    <row r="585" spans="1:10" ht="24" customHeight="1" x14ac:dyDescent="0.2">
      <c r="A585" s="34" t="s">
        <v>1181</v>
      </c>
      <c r="B585" s="35">
        <v>142118</v>
      </c>
      <c r="C585" s="34" t="s">
        <v>18</v>
      </c>
      <c r="D585" s="34" t="s">
        <v>1182</v>
      </c>
      <c r="E585" s="36" t="s">
        <v>59</v>
      </c>
      <c r="F585" s="24">
        <v>2550</v>
      </c>
      <c r="G585" s="37"/>
      <c r="H585" s="37"/>
      <c r="I585" s="37"/>
      <c r="J585" s="38"/>
    </row>
    <row r="586" spans="1:10" ht="24" customHeight="1" x14ac:dyDescent="0.2">
      <c r="A586" s="34" t="s">
        <v>1183</v>
      </c>
      <c r="B586" s="35">
        <v>142119</v>
      </c>
      <c r="C586" s="34" t="s">
        <v>18</v>
      </c>
      <c r="D586" s="34" t="s">
        <v>1184</v>
      </c>
      <c r="E586" s="36" t="s">
        <v>59</v>
      </c>
      <c r="F586" s="24">
        <v>129</v>
      </c>
      <c r="G586" s="37"/>
      <c r="H586" s="37"/>
      <c r="I586" s="37"/>
      <c r="J586" s="38"/>
    </row>
    <row r="587" spans="1:10" ht="24" customHeight="1" x14ac:dyDescent="0.2">
      <c r="A587" s="34" t="s">
        <v>1185</v>
      </c>
      <c r="B587" s="35">
        <v>142120</v>
      </c>
      <c r="C587" s="34" t="s">
        <v>18</v>
      </c>
      <c r="D587" s="34" t="s">
        <v>1186</v>
      </c>
      <c r="E587" s="36" t="s">
        <v>59</v>
      </c>
      <c r="F587" s="24">
        <v>129</v>
      </c>
      <c r="G587" s="37"/>
      <c r="H587" s="37"/>
      <c r="I587" s="37"/>
      <c r="J587" s="38"/>
    </row>
    <row r="588" spans="1:10" ht="24" customHeight="1" x14ac:dyDescent="0.2">
      <c r="A588" s="34" t="s">
        <v>1187</v>
      </c>
      <c r="B588" s="35">
        <v>142121</v>
      </c>
      <c r="C588" s="34" t="s">
        <v>18</v>
      </c>
      <c r="D588" s="34" t="s">
        <v>1188</v>
      </c>
      <c r="E588" s="36" t="s">
        <v>59</v>
      </c>
      <c r="F588" s="24">
        <v>129</v>
      </c>
      <c r="G588" s="37"/>
      <c r="H588" s="37"/>
      <c r="I588" s="37"/>
      <c r="J588" s="38"/>
    </row>
    <row r="589" spans="1:10" ht="26.1" customHeight="1" x14ac:dyDescent="0.2">
      <c r="A589" s="34" t="s">
        <v>1189</v>
      </c>
      <c r="B589" s="35">
        <v>142123</v>
      </c>
      <c r="C589" s="34" t="s">
        <v>18</v>
      </c>
      <c r="D589" s="34" t="s">
        <v>1190</v>
      </c>
      <c r="E589" s="36" t="s">
        <v>59</v>
      </c>
      <c r="F589" s="24">
        <v>129</v>
      </c>
      <c r="G589" s="37"/>
      <c r="H589" s="37"/>
      <c r="I589" s="37"/>
      <c r="J589" s="38"/>
    </row>
    <row r="590" spans="1:10" ht="24" customHeight="1" x14ac:dyDescent="0.2">
      <c r="A590" s="34" t="s">
        <v>1191</v>
      </c>
      <c r="B590" s="35">
        <v>142122</v>
      </c>
      <c r="C590" s="34" t="s">
        <v>18</v>
      </c>
      <c r="D590" s="34" t="s">
        <v>1192</v>
      </c>
      <c r="E590" s="36" t="s">
        <v>59</v>
      </c>
      <c r="F590" s="24">
        <v>255</v>
      </c>
      <c r="G590" s="37"/>
      <c r="H590" s="37"/>
      <c r="I590" s="37"/>
      <c r="J590" s="38"/>
    </row>
    <row r="591" spans="1:10" ht="39" customHeight="1" x14ac:dyDescent="0.2">
      <c r="A591" s="34" t="s">
        <v>1193</v>
      </c>
      <c r="B591" s="35">
        <v>89495</v>
      </c>
      <c r="C591" s="34" t="s">
        <v>118</v>
      </c>
      <c r="D591" s="34" t="s">
        <v>1194</v>
      </c>
      <c r="E591" s="36" t="s">
        <v>412</v>
      </c>
      <c r="F591" s="24">
        <v>1275</v>
      </c>
      <c r="G591" s="37"/>
      <c r="H591" s="37"/>
      <c r="I591" s="37"/>
      <c r="J591" s="38"/>
    </row>
    <row r="592" spans="1:10" ht="26.1" customHeight="1" x14ac:dyDescent="0.2">
      <c r="A592" s="34" t="s">
        <v>1195</v>
      </c>
      <c r="B592" s="35">
        <v>86883</v>
      </c>
      <c r="C592" s="34" t="s">
        <v>118</v>
      </c>
      <c r="D592" s="34" t="s">
        <v>1196</v>
      </c>
      <c r="E592" s="36" t="s">
        <v>412</v>
      </c>
      <c r="F592" s="24">
        <v>2550</v>
      </c>
      <c r="G592" s="37"/>
      <c r="H592" s="37"/>
      <c r="I592" s="37"/>
      <c r="J592" s="38"/>
    </row>
    <row r="593" spans="1:11" ht="24" customHeight="1" x14ac:dyDescent="0.2">
      <c r="A593" s="34" t="s">
        <v>1197</v>
      </c>
      <c r="B593" s="35">
        <v>142103</v>
      </c>
      <c r="C593" s="34" t="s">
        <v>18</v>
      </c>
      <c r="D593" s="34" t="s">
        <v>1160</v>
      </c>
      <c r="E593" s="36" t="s">
        <v>59</v>
      </c>
      <c r="F593" s="24">
        <v>1125</v>
      </c>
      <c r="G593" s="37"/>
      <c r="H593" s="37"/>
      <c r="I593" s="37"/>
      <c r="J593" s="38"/>
    </row>
    <row r="594" spans="1:11" ht="26.1" customHeight="1" x14ac:dyDescent="0.2">
      <c r="A594" s="34" t="s">
        <v>1198</v>
      </c>
      <c r="B594" s="35">
        <v>142104</v>
      </c>
      <c r="C594" s="34" t="s">
        <v>18</v>
      </c>
      <c r="D594" s="34" t="s">
        <v>1162</v>
      </c>
      <c r="E594" s="36" t="s">
        <v>59</v>
      </c>
      <c r="F594" s="24">
        <v>2550</v>
      </c>
      <c r="G594" s="37"/>
      <c r="H594" s="37"/>
      <c r="I594" s="37"/>
      <c r="J594" s="38"/>
    </row>
    <row r="595" spans="1:11" ht="24" customHeight="1" x14ac:dyDescent="0.2">
      <c r="A595" s="34" t="s">
        <v>1199</v>
      </c>
      <c r="B595" s="35">
        <v>142106</v>
      </c>
      <c r="C595" s="34" t="s">
        <v>18</v>
      </c>
      <c r="D595" s="34" t="s">
        <v>1164</v>
      </c>
      <c r="E595" s="36" t="s">
        <v>59</v>
      </c>
      <c r="F595" s="24">
        <v>1275</v>
      </c>
      <c r="G595" s="37"/>
      <c r="H595" s="37"/>
      <c r="I595" s="37"/>
      <c r="J595" s="38"/>
    </row>
    <row r="596" spans="1:11" ht="26.1" customHeight="1" x14ac:dyDescent="0.2">
      <c r="A596" s="28" t="s">
        <v>1200</v>
      </c>
      <c r="B596" s="28" t="s">
        <v>12</v>
      </c>
      <c r="C596" s="28"/>
      <c r="D596" s="28" t="s">
        <v>1201</v>
      </c>
      <c r="E596" s="29"/>
      <c r="F596" s="24"/>
      <c r="G596" s="37"/>
      <c r="H596" s="31"/>
      <c r="I596" s="32"/>
      <c r="J596" s="39"/>
      <c r="K596" s="23"/>
    </row>
    <row r="597" spans="1:11" ht="39" customHeight="1" x14ac:dyDescent="0.2">
      <c r="A597" s="34" t="s">
        <v>1202</v>
      </c>
      <c r="B597" s="35">
        <v>142201</v>
      </c>
      <c r="C597" s="34" t="s">
        <v>18</v>
      </c>
      <c r="D597" s="34" t="s">
        <v>1203</v>
      </c>
      <c r="E597" s="36" t="s">
        <v>50</v>
      </c>
      <c r="F597" s="24">
        <v>16875</v>
      </c>
      <c r="G597" s="37"/>
      <c r="H597" s="37"/>
      <c r="I597" s="37"/>
      <c r="J597" s="38"/>
    </row>
    <row r="598" spans="1:11" ht="39" customHeight="1" x14ac:dyDescent="0.2">
      <c r="A598" s="34" t="s">
        <v>1204</v>
      </c>
      <c r="B598" s="35">
        <v>142202</v>
      </c>
      <c r="C598" s="34" t="s">
        <v>18</v>
      </c>
      <c r="D598" s="34" t="s">
        <v>1205</v>
      </c>
      <c r="E598" s="36" t="s">
        <v>50</v>
      </c>
      <c r="F598" s="24">
        <v>11250</v>
      </c>
      <c r="G598" s="37"/>
      <c r="H598" s="37"/>
      <c r="I598" s="37"/>
      <c r="J598" s="38"/>
    </row>
    <row r="599" spans="1:11" ht="26.1" customHeight="1" x14ac:dyDescent="0.2">
      <c r="A599" s="34" t="s">
        <v>1206</v>
      </c>
      <c r="B599" s="35">
        <v>142203</v>
      </c>
      <c r="C599" s="34" t="s">
        <v>18</v>
      </c>
      <c r="D599" s="34" t="s">
        <v>1207</v>
      </c>
      <c r="E599" s="36" t="s">
        <v>50</v>
      </c>
      <c r="F599" s="24">
        <v>11250</v>
      </c>
      <c r="G599" s="37"/>
      <c r="H599" s="37"/>
      <c r="I599" s="37"/>
      <c r="J599" s="38"/>
    </row>
    <row r="600" spans="1:11" ht="26.1" customHeight="1" x14ac:dyDescent="0.2">
      <c r="A600" s="34" t="s">
        <v>1208</v>
      </c>
      <c r="B600" s="35">
        <v>142204</v>
      </c>
      <c r="C600" s="34" t="s">
        <v>18</v>
      </c>
      <c r="D600" s="34" t="s">
        <v>1209</v>
      </c>
      <c r="E600" s="36" t="s">
        <v>50</v>
      </c>
      <c r="F600" s="24">
        <v>11250</v>
      </c>
      <c r="G600" s="37"/>
      <c r="H600" s="37"/>
      <c r="I600" s="37"/>
      <c r="J600" s="38"/>
    </row>
    <row r="601" spans="1:11" ht="39" customHeight="1" x14ac:dyDescent="0.2">
      <c r="A601" s="34" t="s">
        <v>1210</v>
      </c>
      <c r="B601" s="35">
        <v>142205</v>
      </c>
      <c r="C601" s="34" t="s">
        <v>18</v>
      </c>
      <c r="D601" s="34" t="s">
        <v>1211</v>
      </c>
      <c r="E601" s="36" t="s">
        <v>50</v>
      </c>
      <c r="F601" s="24">
        <v>11250</v>
      </c>
      <c r="G601" s="37"/>
      <c r="H601" s="37"/>
      <c r="I601" s="37"/>
      <c r="J601" s="38"/>
    </row>
    <row r="602" spans="1:11" ht="39" customHeight="1" x14ac:dyDescent="0.2">
      <c r="A602" s="34" t="s">
        <v>1212</v>
      </c>
      <c r="B602" s="35">
        <v>142206</v>
      </c>
      <c r="C602" s="34" t="s">
        <v>18</v>
      </c>
      <c r="D602" s="34" t="s">
        <v>1213</v>
      </c>
      <c r="E602" s="36" t="s">
        <v>50</v>
      </c>
      <c r="F602" s="24">
        <v>11250</v>
      </c>
      <c r="G602" s="37"/>
      <c r="H602" s="37"/>
      <c r="I602" s="37"/>
      <c r="J602" s="38"/>
    </row>
    <row r="603" spans="1:11" ht="24" customHeight="1" x14ac:dyDescent="0.2">
      <c r="A603" s="28" t="s">
        <v>1214</v>
      </c>
      <c r="B603" s="28" t="s">
        <v>12</v>
      </c>
      <c r="C603" s="28"/>
      <c r="D603" s="28" t="s">
        <v>474</v>
      </c>
      <c r="E603" s="29"/>
      <c r="F603" s="24"/>
      <c r="G603" s="37"/>
      <c r="H603" s="31"/>
      <c r="I603" s="32"/>
      <c r="J603" s="39"/>
      <c r="K603" s="23"/>
    </row>
    <row r="604" spans="1:11" ht="24" customHeight="1" x14ac:dyDescent="0.2">
      <c r="A604" s="34" t="s">
        <v>1215</v>
      </c>
      <c r="B604" s="35">
        <v>142301</v>
      </c>
      <c r="C604" s="34" t="s">
        <v>18</v>
      </c>
      <c r="D604" s="34" t="s">
        <v>1216</v>
      </c>
      <c r="E604" s="36" t="s">
        <v>59</v>
      </c>
      <c r="F604" s="24">
        <v>1275</v>
      </c>
      <c r="G604" s="37"/>
      <c r="H604" s="37"/>
      <c r="I604" s="37"/>
      <c r="J604" s="38"/>
    </row>
    <row r="605" spans="1:11" ht="24" customHeight="1" x14ac:dyDescent="0.2">
      <c r="A605" s="34" t="s">
        <v>1217</v>
      </c>
      <c r="B605" s="35">
        <v>142302</v>
      </c>
      <c r="C605" s="34" t="s">
        <v>18</v>
      </c>
      <c r="D605" s="34" t="s">
        <v>1218</v>
      </c>
      <c r="E605" s="36" t="s">
        <v>59</v>
      </c>
      <c r="F605" s="24">
        <v>1404</v>
      </c>
      <c r="G605" s="37"/>
      <c r="H605" s="37"/>
      <c r="I605" s="37"/>
      <c r="J605" s="38"/>
    </row>
    <row r="606" spans="1:11" ht="24" customHeight="1" x14ac:dyDescent="0.2">
      <c r="A606" s="34" t="s">
        <v>1219</v>
      </c>
      <c r="B606" s="35">
        <v>142303</v>
      </c>
      <c r="C606" s="34" t="s">
        <v>18</v>
      </c>
      <c r="D606" s="34" t="s">
        <v>1220</v>
      </c>
      <c r="E606" s="36" t="s">
        <v>59</v>
      </c>
      <c r="F606" s="24">
        <v>510</v>
      </c>
      <c r="G606" s="37"/>
      <c r="H606" s="37"/>
      <c r="I606" s="37"/>
      <c r="J606" s="38"/>
    </row>
    <row r="607" spans="1:11" ht="24" customHeight="1" x14ac:dyDescent="0.2">
      <c r="A607" s="34" t="s">
        <v>1221</v>
      </c>
      <c r="B607" s="35">
        <v>142304</v>
      </c>
      <c r="C607" s="34" t="s">
        <v>18</v>
      </c>
      <c r="D607" s="34" t="s">
        <v>1222</v>
      </c>
      <c r="E607" s="36" t="s">
        <v>59</v>
      </c>
      <c r="F607" s="24">
        <v>894</v>
      </c>
      <c r="G607" s="37"/>
      <c r="H607" s="37"/>
      <c r="I607" s="37"/>
      <c r="J607" s="38"/>
    </row>
    <row r="608" spans="1:11" ht="24" customHeight="1" x14ac:dyDescent="0.2">
      <c r="A608" s="28" t="s">
        <v>1223</v>
      </c>
      <c r="B608" s="28" t="s">
        <v>12</v>
      </c>
      <c r="C608" s="28"/>
      <c r="D608" s="28" t="s">
        <v>1224</v>
      </c>
      <c r="E608" s="29"/>
      <c r="F608" s="24"/>
      <c r="G608" s="37"/>
      <c r="H608" s="31"/>
      <c r="I608" s="32"/>
      <c r="J608" s="39"/>
      <c r="K608" s="23"/>
    </row>
    <row r="609" spans="1:11" ht="39" customHeight="1" x14ac:dyDescent="0.2">
      <c r="A609" s="34" t="s">
        <v>1225</v>
      </c>
      <c r="B609" s="35">
        <v>142801</v>
      </c>
      <c r="C609" s="34" t="s">
        <v>18</v>
      </c>
      <c r="D609" s="34" t="s">
        <v>1226</v>
      </c>
      <c r="E609" s="36" t="s">
        <v>1227</v>
      </c>
      <c r="F609" s="24">
        <v>10200</v>
      </c>
      <c r="G609" s="37"/>
      <c r="H609" s="37"/>
      <c r="I609" s="37"/>
      <c r="J609" s="38"/>
    </row>
    <row r="610" spans="1:11" ht="51.95" customHeight="1" x14ac:dyDescent="0.2">
      <c r="A610" s="34" t="s">
        <v>1228</v>
      </c>
      <c r="B610" s="35">
        <v>142802</v>
      </c>
      <c r="C610" s="34" t="s">
        <v>18</v>
      </c>
      <c r="D610" s="34" t="s">
        <v>1229</v>
      </c>
      <c r="E610" s="36" t="s">
        <v>1227</v>
      </c>
      <c r="F610" s="24">
        <v>10200</v>
      </c>
      <c r="G610" s="37"/>
      <c r="H610" s="37"/>
      <c r="I610" s="37"/>
      <c r="J610" s="38"/>
    </row>
    <row r="611" spans="1:11" ht="51.95" customHeight="1" x14ac:dyDescent="0.2">
      <c r="A611" s="34" t="s">
        <v>1230</v>
      </c>
      <c r="B611" s="35">
        <v>142803</v>
      </c>
      <c r="C611" s="34" t="s">
        <v>18</v>
      </c>
      <c r="D611" s="34" t="s">
        <v>1231</v>
      </c>
      <c r="E611" s="36" t="s">
        <v>1227</v>
      </c>
      <c r="F611" s="24">
        <v>10200</v>
      </c>
      <c r="G611" s="37"/>
      <c r="H611" s="37"/>
      <c r="I611" s="37"/>
      <c r="J611" s="38"/>
    </row>
    <row r="612" spans="1:11" ht="24" customHeight="1" x14ac:dyDescent="0.2">
      <c r="A612" s="28" t="s">
        <v>1232</v>
      </c>
      <c r="B612" s="28" t="s">
        <v>12</v>
      </c>
      <c r="C612" s="28"/>
      <c r="D612" s="28" t="s">
        <v>1233</v>
      </c>
      <c r="E612" s="29"/>
      <c r="F612" s="24"/>
      <c r="G612" s="37"/>
      <c r="H612" s="31"/>
      <c r="I612" s="32"/>
      <c r="J612" s="39"/>
      <c r="K612" s="23"/>
    </row>
    <row r="613" spans="1:11" ht="24" customHeight="1" x14ac:dyDescent="0.2">
      <c r="A613" s="28" t="s">
        <v>1234</v>
      </c>
      <c r="B613" s="28" t="s">
        <v>12</v>
      </c>
      <c r="C613" s="28"/>
      <c r="D613" s="28" t="s">
        <v>1235</v>
      </c>
      <c r="E613" s="29"/>
      <c r="F613" s="24"/>
      <c r="G613" s="37"/>
      <c r="H613" s="31"/>
      <c r="I613" s="32"/>
      <c r="J613" s="39"/>
      <c r="K613" s="23"/>
    </row>
    <row r="614" spans="1:11" ht="65.099999999999994" customHeight="1" x14ac:dyDescent="0.2">
      <c r="A614" s="34" t="s">
        <v>1236</v>
      </c>
      <c r="B614" s="35">
        <v>150122</v>
      </c>
      <c r="C614" s="34" t="s">
        <v>18</v>
      </c>
      <c r="D614" s="34" t="s">
        <v>1237</v>
      </c>
      <c r="E614" s="36" t="s">
        <v>59</v>
      </c>
      <c r="F614" s="24">
        <v>27</v>
      </c>
      <c r="G614" s="37"/>
      <c r="H614" s="37"/>
      <c r="I614" s="37"/>
      <c r="J614" s="38"/>
    </row>
    <row r="615" spans="1:11" ht="65.099999999999994" customHeight="1" x14ac:dyDescent="0.2">
      <c r="A615" s="34" t="s">
        <v>1238</v>
      </c>
      <c r="B615" s="35">
        <v>150123</v>
      </c>
      <c r="C615" s="34" t="s">
        <v>18</v>
      </c>
      <c r="D615" s="34" t="s">
        <v>1239</v>
      </c>
      <c r="E615" s="36" t="s">
        <v>59</v>
      </c>
      <c r="F615" s="24">
        <v>33</v>
      </c>
      <c r="G615" s="37"/>
      <c r="H615" s="37"/>
      <c r="I615" s="37"/>
      <c r="J615" s="38"/>
    </row>
    <row r="616" spans="1:11" ht="24" customHeight="1" x14ac:dyDescent="0.2">
      <c r="A616" s="28" t="s">
        <v>1240</v>
      </c>
      <c r="B616" s="28" t="s">
        <v>12</v>
      </c>
      <c r="C616" s="28"/>
      <c r="D616" s="28" t="s">
        <v>1241</v>
      </c>
      <c r="E616" s="29"/>
      <c r="F616" s="24"/>
      <c r="G616" s="37"/>
      <c r="H616" s="31"/>
      <c r="I616" s="32"/>
      <c r="J616" s="39"/>
      <c r="K616" s="23"/>
    </row>
    <row r="617" spans="1:11" ht="26.1" customHeight="1" x14ac:dyDescent="0.2">
      <c r="A617" s="34" t="s">
        <v>1242</v>
      </c>
      <c r="B617" s="35">
        <v>150302</v>
      </c>
      <c r="C617" s="34" t="s">
        <v>18</v>
      </c>
      <c r="D617" s="34" t="s">
        <v>1243</v>
      </c>
      <c r="E617" s="36" t="s">
        <v>59</v>
      </c>
      <c r="F617" s="24">
        <v>54</v>
      </c>
      <c r="G617" s="37"/>
      <c r="H617" s="37"/>
      <c r="I617" s="37"/>
      <c r="J617" s="38"/>
    </row>
    <row r="618" spans="1:11" ht="26.1" customHeight="1" x14ac:dyDescent="0.2">
      <c r="A618" s="34" t="s">
        <v>1244</v>
      </c>
      <c r="B618" s="35">
        <v>150306</v>
      </c>
      <c r="C618" s="34" t="s">
        <v>18</v>
      </c>
      <c r="D618" s="34" t="s">
        <v>1245</v>
      </c>
      <c r="E618" s="36" t="s">
        <v>59</v>
      </c>
      <c r="F618" s="24">
        <v>24</v>
      </c>
      <c r="G618" s="37"/>
      <c r="H618" s="37"/>
      <c r="I618" s="37"/>
      <c r="J618" s="38"/>
    </row>
    <row r="619" spans="1:11" ht="26.1" customHeight="1" x14ac:dyDescent="0.2">
      <c r="A619" s="34" t="s">
        <v>1246</v>
      </c>
      <c r="B619" s="35">
        <v>150307</v>
      </c>
      <c r="C619" s="34" t="s">
        <v>18</v>
      </c>
      <c r="D619" s="34" t="s">
        <v>1247</v>
      </c>
      <c r="E619" s="36" t="s">
        <v>59</v>
      </c>
      <c r="F619" s="24">
        <v>27</v>
      </c>
      <c r="G619" s="37"/>
      <c r="H619" s="37"/>
      <c r="I619" s="37"/>
      <c r="J619" s="38"/>
    </row>
    <row r="620" spans="1:11" ht="26.1" customHeight="1" x14ac:dyDescent="0.2">
      <c r="A620" s="34" t="s">
        <v>1248</v>
      </c>
      <c r="B620" s="35">
        <v>150308</v>
      </c>
      <c r="C620" s="34" t="s">
        <v>18</v>
      </c>
      <c r="D620" s="34" t="s">
        <v>1249</v>
      </c>
      <c r="E620" s="36" t="s">
        <v>59</v>
      </c>
      <c r="F620" s="24">
        <v>33</v>
      </c>
      <c r="G620" s="37"/>
      <c r="H620" s="37"/>
      <c r="I620" s="37"/>
      <c r="J620" s="38"/>
    </row>
    <row r="621" spans="1:11" ht="26.1" customHeight="1" x14ac:dyDescent="0.2">
      <c r="A621" s="34" t="s">
        <v>1250</v>
      </c>
      <c r="B621" s="35">
        <v>150309</v>
      </c>
      <c r="C621" s="34" t="s">
        <v>18</v>
      </c>
      <c r="D621" s="34" t="s">
        <v>1251</v>
      </c>
      <c r="E621" s="36" t="s">
        <v>59</v>
      </c>
      <c r="F621" s="24">
        <v>33</v>
      </c>
      <c r="G621" s="37"/>
      <c r="H621" s="37"/>
      <c r="I621" s="37"/>
      <c r="J621" s="38"/>
    </row>
    <row r="622" spans="1:11" ht="24" customHeight="1" x14ac:dyDescent="0.2">
      <c r="A622" s="34" t="s">
        <v>1252</v>
      </c>
      <c r="B622" s="35">
        <v>150310</v>
      </c>
      <c r="C622" s="34" t="s">
        <v>18</v>
      </c>
      <c r="D622" s="34" t="s">
        <v>1253</v>
      </c>
      <c r="E622" s="36" t="s">
        <v>59</v>
      </c>
      <c r="F622" s="24">
        <v>69</v>
      </c>
      <c r="G622" s="37"/>
      <c r="H622" s="37"/>
      <c r="I622" s="37"/>
      <c r="J622" s="38"/>
    </row>
    <row r="623" spans="1:11" ht="26.1" customHeight="1" x14ac:dyDescent="0.2">
      <c r="A623" s="34" t="s">
        <v>1254</v>
      </c>
      <c r="B623" s="35">
        <v>150311</v>
      </c>
      <c r="C623" s="34" t="s">
        <v>18</v>
      </c>
      <c r="D623" s="34" t="s">
        <v>1255</v>
      </c>
      <c r="E623" s="36" t="s">
        <v>59</v>
      </c>
      <c r="F623" s="24">
        <v>93</v>
      </c>
      <c r="G623" s="37"/>
      <c r="H623" s="37"/>
      <c r="I623" s="37"/>
      <c r="J623" s="38"/>
    </row>
    <row r="624" spans="1:11" ht="26.1" customHeight="1" x14ac:dyDescent="0.2">
      <c r="A624" s="34" t="s">
        <v>1256</v>
      </c>
      <c r="B624" s="35">
        <v>150312</v>
      </c>
      <c r="C624" s="34" t="s">
        <v>18</v>
      </c>
      <c r="D624" s="34" t="s">
        <v>1257</v>
      </c>
      <c r="E624" s="36" t="s">
        <v>59</v>
      </c>
      <c r="F624" s="24">
        <v>27</v>
      </c>
      <c r="G624" s="37"/>
      <c r="H624" s="37"/>
      <c r="I624" s="37"/>
      <c r="J624" s="38"/>
    </row>
    <row r="625" spans="1:11" ht="65.099999999999994" customHeight="1" x14ac:dyDescent="0.2">
      <c r="A625" s="34" t="s">
        <v>1258</v>
      </c>
      <c r="B625" s="35">
        <v>150315</v>
      </c>
      <c r="C625" s="34" t="s">
        <v>18</v>
      </c>
      <c r="D625" s="34" t="s">
        <v>1259</v>
      </c>
      <c r="E625" s="36" t="s">
        <v>59</v>
      </c>
      <c r="F625" s="24">
        <v>78</v>
      </c>
      <c r="G625" s="37"/>
      <c r="H625" s="37"/>
      <c r="I625" s="37"/>
      <c r="J625" s="38"/>
    </row>
    <row r="626" spans="1:11" ht="65.099999999999994" customHeight="1" x14ac:dyDescent="0.2">
      <c r="A626" s="34" t="s">
        <v>1260</v>
      </c>
      <c r="B626" s="35">
        <v>150316</v>
      </c>
      <c r="C626" s="34" t="s">
        <v>18</v>
      </c>
      <c r="D626" s="34" t="s">
        <v>1261</v>
      </c>
      <c r="E626" s="36" t="s">
        <v>59</v>
      </c>
      <c r="F626" s="24">
        <v>69</v>
      </c>
      <c r="G626" s="37"/>
      <c r="H626" s="37"/>
      <c r="I626" s="37"/>
      <c r="J626" s="38"/>
    </row>
    <row r="627" spans="1:11" ht="51.95" customHeight="1" x14ac:dyDescent="0.2">
      <c r="A627" s="34" t="s">
        <v>1262</v>
      </c>
      <c r="B627" s="35">
        <v>150317</v>
      </c>
      <c r="C627" s="34" t="s">
        <v>18</v>
      </c>
      <c r="D627" s="34" t="s">
        <v>1263</v>
      </c>
      <c r="E627" s="36" t="s">
        <v>59</v>
      </c>
      <c r="F627" s="24">
        <v>69</v>
      </c>
      <c r="G627" s="37"/>
      <c r="H627" s="37"/>
      <c r="I627" s="37"/>
      <c r="J627" s="38"/>
    </row>
    <row r="628" spans="1:11" ht="39" customHeight="1" x14ac:dyDescent="0.2">
      <c r="A628" s="40" t="s">
        <v>1264</v>
      </c>
      <c r="B628" s="41">
        <v>39763</v>
      </c>
      <c r="C628" s="40" t="s">
        <v>118</v>
      </c>
      <c r="D628" s="40" t="s">
        <v>1265</v>
      </c>
      <c r="E628" s="42" t="s">
        <v>412</v>
      </c>
      <c r="F628" s="24">
        <v>27</v>
      </c>
      <c r="G628" s="37"/>
      <c r="H628" s="37"/>
      <c r="I628" s="37"/>
      <c r="J628" s="38"/>
    </row>
    <row r="629" spans="1:11" ht="24" customHeight="1" x14ac:dyDescent="0.2">
      <c r="A629" s="28" t="s">
        <v>1266</v>
      </c>
      <c r="B629" s="28" t="s">
        <v>12</v>
      </c>
      <c r="C629" s="28"/>
      <c r="D629" s="28" t="s">
        <v>1267</v>
      </c>
      <c r="E629" s="29"/>
      <c r="F629" s="24"/>
      <c r="G629" s="37"/>
      <c r="H629" s="31"/>
      <c r="I629" s="32"/>
      <c r="J629" s="39"/>
      <c r="K629" s="23"/>
    </row>
    <row r="630" spans="1:11" ht="26.1" customHeight="1" x14ac:dyDescent="0.2">
      <c r="A630" s="34" t="s">
        <v>1268</v>
      </c>
      <c r="B630" s="35">
        <v>150609</v>
      </c>
      <c r="C630" s="34" t="s">
        <v>18</v>
      </c>
      <c r="D630" s="34" t="s">
        <v>1269</v>
      </c>
      <c r="E630" s="36" t="s">
        <v>59</v>
      </c>
      <c r="F630" s="24">
        <v>27</v>
      </c>
      <c r="G630" s="37"/>
      <c r="H630" s="37"/>
      <c r="I630" s="37"/>
      <c r="J630" s="38"/>
    </row>
    <row r="631" spans="1:11" ht="51.95" customHeight="1" x14ac:dyDescent="0.2">
      <c r="A631" s="34" t="s">
        <v>1270</v>
      </c>
      <c r="B631" s="35">
        <v>150610</v>
      </c>
      <c r="C631" s="34" t="s">
        <v>18</v>
      </c>
      <c r="D631" s="34" t="s">
        <v>1271</v>
      </c>
      <c r="E631" s="36" t="s">
        <v>59</v>
      </c>
      <c r="F631" s="24">
        <v>102</v>
      </c>
      <c r="G631" s="37"/>
      <c r="H631" s="37"/>
      <c r="I631" s="37"/>
      <c r="J631" s="38"/>
    </row>
    <row r="632" spans="1:11" ht="26.1" customHeight="1" x14ac:dyDescent="0.2">
      <c r="A632" s="34" t="s">
        <v>1272</v>
      </c>
      <c r="B632" s="35">
        <v>150612</v>
      </c>
      <c r="C632" s="34" t="s">
        <v>18</v>
      </c>
      <c r="D632" s="34" t="s">
        <v>1273</v>
      </c>
      <c r="E632" s="36" t="s">
        <v>59</v>
      </c>
      <c r="F632" s="24">
        <v>9</v>
      </c>
      <c r="G632" s="37"/>
      <c r="H632" s="37"/>
      <c r="I632" s="37"/>
      <c r="J632" s="38"/>
    </row>
    <row r="633" spans="1:11" ht="51.95" customHeight="1" x14ac:dyDescent="0.2">
      <c r="A633" s="34" t="s">
        <v>1274</v>
      </c>
      <c r="B633" s="35">
        <v>150614</v>
      </c>
      <c r="C633" s="34" t="s">
        <v>18</v>
      </c>
      <c r="D633" s="34" t="s">
        <v>1275</v>
      </c>
      <c r="E633" s="36" t="s">
        <v>59</v>
      </c>
      <c r="F633" s="24">
        <v>153</v>
      </c>
      <c r="G633" s="37"/>
      <c r="H633" s="37"/>
      <c r="I633" s="37"/>
      <c r="J633" s="38"/>
    </row>
    <row r="634" spans="1:11" ht="51.95" customHeight="1" x14ac:dyDescent="0.2">
      <c r="A634" s="34" t="s">
        <v>1276</v>
      </c>
      <c r="B634" s="35">
        <v>150615</v>
      </c>
      <c r="C634" s="34" t="s">
        <v>18</v>
      </c>
      <c r="D634" s="34" t="s">
        <v>1277</v>
      </c>
      <c r="E634" s="36" t="s">
        <v>59</v>
      </c>
      <c r="F634" s="24">
        <v>204</v>
      </c>
      <c r="G634" s="37"/>
      <c r="H634" s="37"/>
      <c r="I634" s="37"/>
      <c r="J634" s="38"/>
    </row>
    <row r="635" spans="1:11" ht="51.95" customHeight="1" x14ac:dyDescent="0.2">
      <c r="A635" s="34" t="s">
        <v>1278</v>
      </c>
      <c r="B635" s="35">
        <v>150616</v>
      </c>
      <c r="C635" s="34" t="s">
        <v>18</v>
      </c>
      <c r="D635" s="34" t="s">
        <v>1279</v>
      </c>
      <c r="E635" s="36" t="s">
        <v>59</v>
      </c>
      <c r="F635" s="24">
        <v>93</v>
      </c>
      <c r="G635" s="37"/>
      <c r="H635" s="37"/>
      <c r="I635" s="37"/>
      <c r="J635" s="38"/>
    </row>
    <row r="636" spans="1:11" ht="51.95" customHeight="1" x14ac:dyDescent="0.2">
      <c r="A636" s="34" t="s">
        <v>1280</v>
      </c>
      <c r="B636" s="35">
        <v>150626</v>
      </c>
      <c r="C636" s="34" t="s">
        <v>18</v>
      </c>
      <c r="D636" s="34" t="s">
        <v>1281</v>
      </c>
      <c r="E636" s="36" t="s">
        <v>59</v>
      </c>
      <c r="F636" s="24">
        <v>24</v>
      </c>
      <c r="G636" s="37"/>
      <c r="H636" s="37"/>
      <c r="I636" s="37"/>
      <c r="J636" s="38"/>
    </row>
    <row r="637" spans="1:11" ht="26.1" customHeight="1" x14ac:dyDescent="0.2">
      <c r="A637" s="34" t="s">
        <v>1282</v>
      </c>
      <c r="B637" s="35">
        <v>150628</v>
      </c>
      <c r="C637" s="34" t="s">
        <v>18</v>
      </c>
      <c r="D637" s="34" t="s">
        <v>1283</v>
      </c>
      <c r="E637" s="36" t="s">
        <v>59</v>
      </c>
      <c r="F637" s="24">
        <v>6375</v>
      </c>
      <c r="G637" s="37"/>
      <c r="H637" s="37"/>
      <c r="I637" s="37"/>
      <c r="J637" s="38"/>
    </row>
    <row r="638" spans="1:11" ht="26.1" customHeight="1" x14ac:dyDescent="0.2">
      <c r="A638" s="34" t="s">
        <v>1284</v>
      </c>
      <c r="B638" s="35">
        <v>150629</v>
      </c>
      <c r="C638" s="34" t="s">
        <v>18</v>
      </c>
      <c r="D638" s="34" t="s">
        <v>1285</v>
      </c>
      <c r="E638" s="36" t="s">
        <v>59</v>
      </c>
      <c r="F638" s="24">
        <v>1149</v>
      </c>
      <c r="G638" s="37"/>
      <c r="H638" s="37"/>
      <c r="I638" s="37"/>
      <c r="J638" s="38"/>
    </row>
    <row r="639" spans="1:11" ht="26.1" customHeight="1" x14ac:dyDescent="0.2">
      <c r="A639" s="34" t="s">
        <v>1286</v>
      </c>
      <c r="B639" s="35">
        <v>150632</v>
      </c>
      <c r="C639" s="34" t="s">
        <v>18</v>
      </c>
      <c r="D639" s="34" t="s">
        <v>1287</v>
      </c>
      <c r="E639" s="36" t="s">
        <v>59</v>
      </c>
      <c r="F639" s="24">
        <v>582</v>
      </c>
      <c r="G639" s="37"/>
      <c r="H639" s="37"/>
      <c r="I639" s="37"/>
      <c r="J639" s="38"/>
    </row>
    <row r="640" spans="1:11" ht="26.1" customHeight="1" x14ac:dyDescent="0.2">
      <c r="A640" s="34" t="s">
        <v>1288</v>
      </c>
      <c r="B640" s="35">
        <v>150633</v>
      </c>
      <c r="C640" s="34" t="s">
        <v>18</v>
      </c>
      <c r="D640" s="34" t="s">
        <v>1289</v>
      </c>
      <c r="E640" s="36" t="s">
        <v>59</v>
      </c>
      <c r="F640" s="24">
        <v>582</v>
      </c>
      <c r="G640" s="37"/>
      <c r="H640" s="37"/>
      <c r="I640" s="37"/>
      <c r="J640" s="38"/>
    </row>
    <row r="641" spans="1:11" ht="26.1" customHeight="1" x14ac:dyDescent="0.2">
      <c r="A641" s="34" t="s">
        <v>1290</v>
      </c>
      <c r="B641" s="35">
        <v>150634</v>
      </c>
      <c r="C641" s="34" t="s">
        <v>18</v>
      </c>
      <c r="D641" s="34" t="s">
        <v>1291</v>
      </c>
      <c r="E641" s="36" t="s">
        <v>59</v>
      </c>
      <c r="F641" s="24">
        <v>582</v>
      </c>
      <c r="G641" s="37"/>
      <c r="H641" s="37"/>
      <c r="I641" s="37"/>
      <c r="J641" s="38"/>
    </row>
    <row r="642" spans="1:11" ht="26.1" customHeight="1" x14ac:dyDescent="0.2">
      <c r="A642" s="34" t="s">
        <v>1292</v>
      </c>
      <c r="B642" s="35">
        <v>150635</v>
      </c>
      <c r="C642" s="34" t="s">
        <v>18</v>
      </c>
      <c r="D642" s="34" t="s">
        <v>1293</v>
      </c>
      <c r="E642" s="36" t="s">
        <v>59</v>
      </c>
      <c r="F642" s="24">
        <v>306</v>
      </c>
      <c r="G642" s="37"/>
      <c r="H642" s="37"/>
      <c r="I642" s="37"/>
      <c r="J642" s="38"/>
    </row>
    <row r="643" spans="1:11" ht="26.1" customHeight="1" x14ac:dyDescent="0.2">
      <c r="A643" s="34" t="s">
        <v>1294</v>
      </c>
      <c r="B643" s="35">
        <v>150636</v>
      </c>
      <c r="C643" s="34" t="s">
        <v>18</v>
      </c>
      <c r="D643" s="34" t="s">
        <v>1295</v>
      </c>
      <c r="E643" s="36" t="s">
        <v>59</v>
      </c>
      <c r="F643" s="24">
        <v>204</v>
      </c>
      <c r="G643" s="37"/>
      <c r="H643" s="37"/>
      <c r="I643" s="37"/>
      <c r="J643" s="38"/>
    </row>
    <row r="644" spans="1:11" ht="24" customHeight="1" x14ac:dyDescent="0.2">
      <c r="A644" s="28" t="s">
        <v>1296</v>
      </c>
      <c r="B644" s="28" t="s">
        <v>12</v>
      </c>
      <c r="C644" s="28"/>
      <c r="D644" s="28" t="s">
        <v>1297</v>
      </c>
      <c r="E644" s="29"/>
      <c r="F644" s="24"/>
      <c r="G644" s="37"/>
      <c r="H644" s="31"/>
      <c r="I644" s="32"/>
      <c r="J644" s="39"/>
      <c r="K644" s="23"/>
    </row>
    <row r="645" spans="1:11" ht="51.95" customHeight="1" x14ac:dyDescent="0.2">
      <c r="A645" s="34" t="s">
        <v>1298</v>
      </c>
      <c r="B645" s="35">
        <v>150701</v>
      </c>
      <c r="C645" s="34" t="s">
        <v>18</v>
      </c>
      <c r="D645" s="34" t="s">
        <v>1299</v>
      </c>
      <c r="E645" s="36" t="s">
        <v>50</v>
      </c>
      <c r="F645" s="24">
        <v>1275</v>
      </c>
      <c r="G645" s="37"/>
      <c r="H645" s="37"/>
      <c r="I645" s="37"/>
      <c r="J645" s="38"/>
    </row>
    <row r="646" spans="1:11" ht="51.95" customHeight="1" x14ac:dyDescent="0.2">
      <c r="A646" s="34" t="s">
        <v>1300</v>
      </c>
      <c r="B646" s="35">
        <v>150702</v>
      </c>
      <c r="C646" s="34" t="s">
        <v>18</v>
      </c>
      <c r="D646" s="34" t="s">
        <v>1301</v>
      </c>
      <c r="E646" s="36" t="s">
        <v>50</v>
      </c>
      <c r="F646" s="24">
        <v>1125</v>
      </c>
      <c r="G646" s="37"/>
      <c r="H646" s="37"/>
      <c r="I646" s="37"/>
      <c r="J646" s="38"/>
    </row>
    <row r="647" spans="1:11" ht="51.95" customHeight="1" x14ac:dyDescent="0.2">
      <c r="A647" s="34" t="s">
        <v>1302</v>
      </c>
      <c r="B647" s="35">
        <v>150703</v>
      </c>
      <c r="C647" s="34" t="s">
        <v>18</v>
      </c>
      <c r="D647" s="34" t="s">
        <v>1303</v>
      </c>
      <c r="E647" s="36" t="s">
        <v>50</v>
      </c>
      <c r="F647" s="24">
        <v>1125</v>
      </c>
      <c r="G647" s="37"/>
      <c r="H647" s="37"/>
      <c r="I647" s="37"/>
      <c r="J647" s="38"/>
    </row>
    <row r="648" spans="1:11" ht="51.95" customHeight="1" x14ac:dyDescent="0.2">
      <c r="A648" s="34" t="s">
        <v>1304</v>
      </c>
      <c r="B648" s="35">
        <v>150704</v>
      </c>
      <c r="C648" s="34" t="s">
        <v>18</v>
      </c>
      <c r="D648" s="34" t="s">
        <v>1305</v>
      </c>
      <c r="E648" s="36" t="s">
        <v>50</v>
      </c>
      <c r="F648" s="24">
        <v>1125</v>
      </c>
      <c r="G648" s="37"/>
      <c r="H648" s="37"/>
      <c r="I648" s="37"/>
      <c r="J648" s="38"/>
    </row>
    <row r="649" spans="1:11" ht="24" customHeight="1" x14ac:dyDescent="0.2">
      <c r="A649" s="28" t="s">
        <v>1306</v>
      </c>
      <c r="B649" s="28" t="s">
        <v>12</v>
      </c>
      <c r="C649" s="28"/>
      <c r="D649" s="28" t="s">
        <v>1307</v>
      </c>
      <c r="E649" s="29"/>
      <c r="F649" s="24"/>
      <c r="G649" s="37"/>
      <c r="H649" s="31"/>
      <c r="I649" s="32"/>
      <c r="J649" s="39"/>
      <c r="K649" s="23"/>
    </row>
    <row r="650" spans="1:11" ht="26.1" customHeight="1" x14ac:dyDescent="0.2">
      <c r="A650" s="34" t="s">
        <v>1308</v>
      </c>
      <c r="B650" s="35">
        <v>150801</v>
      </c>
      <c r="C650" s="34" t="s">
        <v>18</v>
      </c>
      <c r="D650" s="34" t="s">
        <v>1309</v>
      </c>
      <c r="E650" s="36" t="s">
        <v>50</v>
      </c>
      <c r="F650" s="24">
        <v>18750</v>
      </c>
      <c r="G650" s="37"/>
      <c r="H650" s="37"/>
      <c r="I650" s="37"/>
      <c r="J650" s="38"/>
    </row>
    <row r="651" spans="1:11" ht="39" customHeight="1" x14ac:dyDescent="0.2">
      <c r="A651" s="34" t="s">
        <v>1310</v>
      </c>
      <c r="B651" s="35">
        <v>150802</v>
      </c>
      <c r="C651" s="34" t="s">
        <v>18</v>
      </c>
      <c r="D651" s="34" t="s">
        <v>1311</v>
      </c>
      <c r="E651" s="36" t="s">
        <v>59</v>
      </c>
      <c r="F651" s="24">
        <v>4713</v>
      </c>
      <c r="G651" s="37"/>
      <c r="H651" s="37"/>
      <c r="I651" s="37"/>
      <c r="J651" s="38"/>
    </row>
    <row r="652" spans="1:11" ht="39" customHeight="1" x14ac:dyDescent="0.2">
      <c r="A652" s="34" t="s">
        <v>1312</v>
      </c>
      <c r="B652" s="35">
        <v>150803</v>
      </c>
      <c r="C652" s="34" t="s">
        <v>18</v>
      </c>
      <c r="D652" s="34" t="s">
        <v>1313</v>
      </c>
      <c r="E652" s="36" t="s">
        <v>59</v>
      </c>
      <c r="F652" s="24">
        <v>2142</v>
      </c>
      <c r="G652" s="37"/>
      <c r="H652" s="37"/>
      <c r="I652" s="37"/>
      <c r="J652" s="38"/>
    </row>
    <row r="653" spans="1:11" ht="39" customHeight="1" x14ac:dyDescent="0.2">
      <c r="A653" s="34" t="s">
        <v>1314</v>
      </c>
      <c r="B653" s="35">
        <v>150804</v>
      </c>
      <c r="C653" s="34" t="s">
        <v>18</v>
      </c>
      <c r="D653" s="34" t="s">
        <v>1315</v>
      </c>
      <c r="E653" s="36" t="s">
        <v>59</v>
      </c>
      <c r="F653" s="24">
        <v>1938</v>
      </c>
      <c r="G653" s="37"/>
      <c r="H653" s="37"/>
      <c r="I653" s="37"/>
      <c r="J653" s="38"/>
    </row>
    <row r="654" spans="1:11" ht="39" customHeight="1" x14ac:dyDescent="0.2">
      <c r="A654" s="34" t="s">
        <v>1316</v>
      </c>
      <c r="B654" s="35">
        <v>150805</v>
      </c>
      <c r="C654" s="34" t="s">
        <v>18</v>
      </c>
      <c r="D654" s="34" t="s">
        <v>1317</v>
      </c>
      <c r="E654" s="36" t="s">
        <v>59</v>
      </c>
      <c r="F654" s="24">
        <v>1863</v>
      </c>
      <c r="G654" s="37"/>
      <c r="H654" s="37"/>
      <c r="I654" s="37"/>
      <c r="J654" s="38"/>
    </row>
    <row r="655" spans="1:11" ht="26.1" customHeight="1" x14ac:dyDescent="0.2">
      <c r="A655" s="34" t="s">
        <v>1318</v>
      </c>
      <c r="B655" s="35">
        <v>150806</v>
      </c>
      <c r="C655" s="34" t="s">
        <v>18</v>
      </c>
      <c r="D655" s="34" t="s">
        <v>1319</v>
      </c>
      <c r="E655" s="36" t="s">
        <v>50</v>
      </c>
      <c r="F655" s="24">
        <v>14400</v>
      </c>
      <c r="G655" s="37"/>
      <c r="H655" s="37"/>
      <c r="I655" s="37"/>
      <c r="J655" s="38"/>
    </row>
    <row r="656" spans="1:11" ht="26.1" customHeight="1" x14ac:dyDescent="0.2">
      <c r="A656" s="34" t="s">
        <v>1320</v>
      </c>
      <c r="B656" s="35">
        <v>150807</v>
      </c>
      <c r="C656" s="34" t="s">
        <v>18</v>
      </c>
      <c r="D656" s="34" t="s">
        <v>1321</v>
      </c>
      <c r="E656" s="36" t="s">
        <v>50</v>
      </c>
      <c r="F656" s="24">
        <v>37500</v>
      </c>
      <c r="G656" s="37"/>
      <c r="H656" s="37"/>
      <c r="I656" s="37"/>
      <c r="J656" s="38"/>
    </row>
    <row r="657" spans="1:10" ht="26.1" customHeight="1" x14ac:dyDescent="0.2">
      <c r="A657" s="34" t="s">
        <v>1322</v>
      </c>
      <c r="B657" s="35">
        <v>150835</v>
      </c>
      <c r="C657" s="34" t="s">
        <v>18</v>
      </c>
      <c r="D657" s="34" t="s">
        <v>1323</v>
      </c>
      <c r="E657" s="36" t="s">
        <v>50</v>
      </c>
      <c r="F657" s="24">
        <v>5400</v>
      </c>
      <c r="G657" s="37"/>
      <c r="H657" s="37"/>
      <c r="I657" s="37"/>
      <c r="J657" s="38"/>
    </row>
    <row r="658" spans="1:10" ht="26.1" customHeight="1" x14ac:dyDescent="0.2">
      <c r="A658" s="34" t="s">
        <v>1324</v>
      </c>
      <c r="B658" s="35">
        <v>150836</v>
      </c>
      <c r="C658" s="34" t="s">
        <v>18</v>
      </c>
      <c r="D658" s="34" t="s">
        <v>1325</v>
      </c>
      <c r="E658" s="36" t="s">
        <v>50</v>
      </c>
      <c r="F658" s="24">
        <v>6300</v>
      </c>
      <c r="G658" s="37"/>
      <c r="H658" s="37"/>
      <c r="I658" s="37"/>
      <c r="J658" s="38"/>
    </row>
    <row r="659" spans="1:10" ht="26.1" customHeight="1" x14ac:dyDescent="0.2">
      <c r="A659" s="34" t="s">
        <v>1326</v>
      </c>
      <c r="B659" s="35">
        <v>150837</v>
      </c>
      <c r="C659" s="34" t="s">
        <v>18</v>
      </c>
      <c r="D659" s="34" t="s">
        <v>1327</v>
      </c>
      <c r="E659" s="36" t="s">
        <v>50</v>
      </c>
      <c r="F659" s="24">
        <v>13500</v>
      </c>
      <c r="G659" s="37"/>
      <c r="H659" s="37"/>
      <c r="I659" s="37"/>
      <c r="J659" s="38"/>
    </row>
    <row r="660" spans="1:10" ht="26.1" customHeight="1" x14ac:dyDescent="0.2">
      <c r="A660" s="34" t="s">
        <v>1328</v>
      </c>
      <c r="B660" s="35">
        <v>150838</v>
      </c>
      <c r="C660" s="34" t="s">
        <v>18</v>
      </c>
      <c r="D660" s="34" t="s">
        <v>1329</v>
      </c>
      <c r="E660" s="36" t="s">
        <v>50</v>
      </c>
      <c r="F660" s="24">
        <v>2700</v>
      </c>
      <c r="G660" s="37"/>
      <c r="H660" s="37"/>
      <c r="I660" s="37"/>
      <c r="J660" s="38"/>
    </row>
    <row r="661" spans="1:10" ht="26.1" customHeight="1" x14ac:dyDescent="0.2">
      <c r="A661" s="34" t="s">
        <v>1330</v>
      </c>
      <c r="B661" s="35">
        <v>150843</v>
      </c>
      <c r="C661" s="34" t="s">
        <v>18</v>
      </c>
      <c r="D661" s="34" t="s">
        <v>1331</v>
      </c>
      <c r="E661" s="36" t="s">
        <v>59</v>
      </c>
      <c r="F661" s="24">
        <v>255</v>
      </c>
      <c r="G661" s="37"/>
      <c r="H661" s="37"/>
      <c r="I661" s="37"/>
      <c r="J661" s="38"/>
    </row>
    <row r="662" spans="1:10" ht="26.1" customHeight="1" x14ac:dyDescent="0.2">
      <c r="A662" s="34" t="s">
        <v>1332</v>
      </c>
      <c r="B662" s="35">
        <v>150844</v>
      </c>
      <c r="C662" s="34" t="s">
        <v>18</v>
      </c>
      <c r="D662" s="34" t="s">
        <v>1333</v>
      </c>
      <c r="E662" s="36" t="s">
        <v>59</v>
      </c>
      <c r="F662" s="24">
        <v>510</v>
      </c>
      <c r="G662" s="37"/>
      <c r="H662" s="37"/>
      <c r="I662" s="37"/>
      <c r="J662" s="38"/>
    </row>
    <row r="663" spans="1:10" ht="26.1" customHeight="1" x14ac:dyDescent="0.2">
      <c r="A663" s="34" t="s">
        <v>1334</v>
      </c>
      <c r="B663" s="35">
        <v>150845</v>
      </c>
      <c r="C663" s="34" t="s">
        <v>18</v>
      </c>
      <c r="D663" s="34" t="s">
        <v>1335</v>
      </c>
      <c r="E663" s="36" t="s">
        <v>59</v>
      </c>
      <c r="F663" s="24">
        <v>255</v>
      </c>
      <c r="G663" s="37"/>
      <c r="H663" s="37"/>
      <c r="I663" s="37"/>
      <c r="J663" s="38"/>
    </row>
    <row r="664" spans="1:10" ht="24" customHeight="1" x14ac:dyDescent="0.2">
      <c r="A664" s="34" t="s">
        <v>1336</v>
      </c>
      <c r="B664" s="35">
        <v>150850</v>
      </c>
      <c r="C664" s="34" t="s">
        <v>18</v>
      </c>
      <c r="D664" s="34" t="s">
        <v>1337</v>
      </c>
      <c r="E664" s="36" t="s">
        <v>59</v>
      </c>
      <c r="F664" s="24">
        <v>1047</v>
      </c>
      <c r="G664" s="37"/>
      <c r="H664" s="37"/>
      <c r="I664" s="37"/>
      <c r="J664" s="38"/>
    </row>
    <row r="665" spans="1:10" ht="24" customHeight="1" x14ac:dyDescent="0.2">
      <c r="A665" s="34" t="s">
        <v>1338</v>
      </c>
      <c r="B665" s="35">
        <v>150851</v>
      </c>
      <c r="C665" s="34" t="s">
        <v>18</v>
      </c>
      <c r="D665" s="34" t="s">
        <v>1339</v>
      </c>
      <c r="E665" s="36" t="s">
        <v>59</v>
      </c>
      <c r="F665" s="24">
        <v>894</v>
      </c>
      <c r="G665" s="37"/>
      <c r="H665" s="37"/>
      <c r="I665" s="37"/>
      <c r="J665" s="38"/>
    </row>
    <row r="666" spans="1:10" ht="24" customHeight="1" x14ac:dyDescent="0.2">
      <c r="A666" s="34" t="s">
        <v>1340</v>
      </c>
      <c r="B666" s="35">
        <v>150852</v>
      </c>
      <c r="C666" s="34" t="s">
        <v>18</v>
      </c>
      <c r="D666" s="34" t="s">
        <v>1341</v>
      </c>
      <c r="E666" s="36" t="s">
        <v>59</v>
      </c>
      <c r="F666" s="24">
        <v>129</v>
      </c>
      <c r="G666" s="37"/>
      <c r="H666" s="37"/>
      <c r="I666" s="37"/>
      <c r="J666" s="38"/>
    </row>
    <row r="667" spans="1:10" ht="26.1" customHeight="1" x14ac:dyDescent="0.2">
      <c r="A667" s="34" t="s">
        <v>1342</v>
      </c>
      <c r="B667" s="35">
        <v>150860</v>
      </c>
      <c r="C667" s="34" t="s">
        <v>18</v>
      </c>
      <c r="D667" s="34" t="s">
        <v>1343</v>
      </c>
      <c r="E667" s="36" t="s">
        <v>59</v>
      </c>
      <c r="F667" s="24">
        <v>3240</v>
      </c>
      <c r="G667" s="37"/>
      <c r="H667" s="37"/>
      <c r="I667" s="37"/>
      <c r="J667" s="38"/>
    </row>
    <row r="668" spans="1:10" ht="26.1" customHeight="1" x14ac:dyDescent="0.2">
      <c r="A668" s="34" t="s">
        <v>1344</v>
      </c>
      <c r="B668" s="35">
        <v>150861</v>
      </c>
      <c r="C668" s="34" t="s">
        <v>18</v>
      </c>
      <c r="D668" s="34" t="s">
        <v>1345</v>
      </c>
      <c r="E668" s="36" t="s">
        <v>59</v>
      </c>
      <c r="F668" s="24">
        <v>3600</v>
      </c>
      <c r="G668" s="37"/>
      <c r="H668" s="37"/>
      <c r="I668" s="37"/>
      <c r="J668" s="38"/>
    </row>
    <row r="669" spans="1:10" ht="26.1" customHeight="1" x14ac:dyDescent="0.2">
      <c r="A669" s="34" t="s">
        <v>1346</v>
      </c>
      <c r="B669" s="35">
        <v>150862</v>
      </c>
      <c r="C669" s="34" t="s">
        <v>18</v>
      </c>
      <c r="D669" s="34" t="s">
        <v>1347</v>
      </c>
      <c r="E669" s="36" t="s">
        <v>59</v>
      </c>
      <c r="F669" s="24">
        <v>4800</v>
      </c>
      <c r="G669" s="37"/>
      <c r="H669" s="37"/>
      <c r="I669" s="37"/>
      <c r="J669" s="38"/>
    </row>
    <row r="670" spans="1:10" ht="26.1" customHeight="1" x14ac:dyDescent="0.2">
      <c r="A670" s="34" t="s">
        <v>1348</v>
      </c>
      <c r="B670" s="35">
        <v>150863</v>
      </c>
      <c r="C670" s="34" t="s">
        <v>18</v>
      </c>
      <c r="D670" s="34" t="s">
        <v>1349</v>
      </c>
      <c r="E670" s="36" t="s">
        <v>59</v>
      </c>
      <c r="F670" s="24">
        <v>1689</v>
      </c>
      <c r="G670" s="37"/>
      <c r="H670" s="37"/>
      <c r="I670" s="37"/>
      <c r="J670" s="38"/>
    </row>
    <row r="671" spans="1:10" ht="26.1" customHeight="1" x14ac:dyDescent="0.2">
      <c r="A671" s="34" t="s">
        <v>1350</v>
      </c>
      <c r="B671" s="35">
        <v>150866</v>
      </c>
      <c r="C671" s="34" t="s">
        <v>18</v>
      </c>
      <c r="D671" s="34" t="s">
        <v>1351</v>
      </c>
      <c r="E671" s="36" t="s">
        <v>59</v>
      </c>
      <c r="F671" s="24">
        <v>4080</v>
      </c>
      <c r="G671" s="37"/>
      <c r="H671" s="37"/>
      <c r="I671" s="37"/>
      <c r="J671" s="38"/>
    </row>
    <row r="672" spans="1:10" ht="26.1" customHeight="1" x14ac:dyDescent="0.2">
      <c r="A672" s="34" t="s">
        <v>1352</v>
      </c>
      <c r="B672" s="35">
        <v>150867</v>
      </c>
      <c r="C672" s="34" t="s">
        <v>18</v>
      </c>
      <c r="D672" s="34" t="s">
        <v>1353</v>
      </c>
      <c r="E672" s="36" t="s">
        <v>59</v>
      </c>
      <c r="F672" s="24">
        <v>7200</v>
      </c>
      <c r="G672" s="37"/>
      <c r="H672" s="37"/>
      <c r="I672" s="37"/>
      <c r="J672" s="38"/>
    </row>
    <row r="673" spans="1:11" ht="39" customHeight="1" x14ac:dyDescent="0.2">
      <c r="A673" s="34" t="s">
        <v>1354</v>
      </c>
      <c r="B673" s="35">
        <v>150870</v>
      </c>
      <c r="C673" s="34" t="s">
        <v>18</v>
      </c>
      <c r="D673" s="34" t="s">
        <v>1355</v>
      </c>
      <c r="E673" s="36" t="s">
        <v>59</v>
      </c>
      <c r="F673" s="24">
        <v>369</v>
      </c>
      <c r="G673" s="37"/>
      <c r="H673" s="37"/>
      <c r="I673" s="37"/>
      <c r="J673" s="38"/>
    </row>
    <row r="674" spans="1:11" ht="39" customHeight="1" x14ac:dyDescent="0.2">
      <c r="A674" s="34" t="s">
        <v>1356</v>
      </c>
      <c r="B674" s="35">
        <v>150871</v>
      </c>
      <c r="C674" s="34" t="s">
        <v>18</v>
      </c>
      <c r="D674" s="34" t="s">
        <v>1357</v>
      </c>
      <c r="E674" s="36" t="s">
        <v>59</v>
      </c>
      <c r="F674" s="24">
        <v>564</v>
      </c>
      <c r="G674" s="37"/>
      <c r="H674" s="37"/>
      <c r="I674" s="37"/>
      <c r="J674" s="38"/>
    </row>
    <row r="675" spans="1:11" ht="26.1" customHeight="1" x14ac:dyDescent="0.2">
      <c r="A675" s="34" t="s">
        <v>1358</v>
      </c>
      <c r="B675" s="35">
        <v>150875</v>
      </c>
      <c r="C675" s="34" t="s">
        <v>18</v>
      </c>
      <c r="D675" s="34" t="s">
        <v>1359</v>
      </c>
      <c r="E675" s="36" t="s">
        <v>59</v>
      </c>
      <c r="F675" s="24">
        <v>936</v>
      </c>
      <c r="G675" s="37"/>
      <c r="H675" s="37"/>
      <c r="I675" s="37"/>
      <c r="J675" s="38"/>
    </row>
    <row r="676" spans="1:11" ht="26.1" customHeight="1" x14ac:dyDescent="0.2">
      <c r="A676" s="34" t="s">
        <v>1360</v>
      </c>
      <c r="B676" s="35">
        <v>150876</v>
      </c>
      <c r="C676" s="34" t="s">
        <v>18</v>
      </c>
      <c r="D676" s="34" t="s">
        <v>1361</v>
      </c>
      <c r="E676" s="36" t="s">
        <v>59</v>
      </c>
      <c r="F676" s="24">
        <v>153</v>
      </c>
      <c r="G676" s="37"/>
      <c r="H676" s="37"/>
      <c r="I676" s="37"/>
      <c r="J676" s="38"/>
    </row>
    <row r="677" spans="1:11" ht="51.95" customHeight="1" x14ac:dyDescent="0.2">
      <c r="A677" s="34" t="s">
        <v>1362</v>
      </c>
      <c r="B677" s="35">
        <v>150880</v>
      </c>
      <c r="C677" s="34" t="s">
        <v>18</v>
      </c>
      <c r="D677" s="34" t="s">
        <v>1363</v>
      </c>
      <c r="E677" s="36" t="s">
        <v>59</v>
      </c>
      <c r="F677" s="24">
        <v>5625</v>
      </c>
      <c r="G677" s="37"/>
      <c r="H677" s="37"/>
      <c r="I677" s="37"/>
      <c r="J677" s="38"/>
    </row>
    <row r="678" spans="1:11" ht="39" customHeight="1" x14ac:dyDescent="0.2">
      <c r="A678" s="34" t="s">
        <v>1364</v>
      </c>
      <c r="B678" s="35">
        <v>150881</v>
      </c>
      <c r="C678" s="34" t="s">
        <v>18</v>
      </c>
      <c r="D678" s="34" t="s">
        <v>1365</v>
      </c>
      <c r="E678" s="36" t="s">
        <v>59</v>
      </c>
      <c r="F678" s="24">
        <v>4050</v>
      </c>
      <c r="G678" s="37"/>
      <c r="H678" s="37"/>
      <c r="I678" s="37"/>
      <c r="J678" s="38"/>
    </row>
    <row r="679" spans="1:11" ht="39" customHeight="1" x14ac:dyDescent="0.2">
      <c r="A679" s="34" t="s">
        <v>1366</v>
      </c>
      <c r="B679" s="35">
        <v>150882</v>
      </c>
      <c r="C679" s="34" t="s">
        <v>18</v>
      </c>
      <c r="D679" s="34" t="s">
        <v>1367</v>
      </c>
      <c r="E679" s="36" t="s">
        <v>59</v>
      </c>
      <c r="F679" s="24">
        <v>3300</v>
      </c>
      <c r="G679" s="37"/>
      <c r="H679" s="37"/>
      <c r="I679" s="37"/>
      <c r="J679" s="38"/>
    </row>
    <row r="680" spans="1:11" ht="39" customHeight="1" x14ac:dyDescent="0.2">
      <c r="A680" s="34" t="s">
        <v>1368</v>
      </c>
      <c r="B680" s="35">
        <v>150883</v>
      </c>
      <c r="C680" s="34" t="s">
        <v>18</v>
      </c>
      <c r="D680" s="34" t="s">
        <v>1369</v>
      </c>
      <c r="E680" s="36" t="s">
        <v>59</v>
      </c>
      <c r="F680" s="24">
        <v>2250</v>
      </c>
      <c r="G680" s="37"/>
      <c r="H680" s="37"/>
      <c r="I680" s="37"/>
      <c r="J680" s="38"/>
    </row>
    <row r="681" spans="1:11" ht="65.099999999999994" customHeight="1" x14ac:dyDescent="0.2">
      <c r="A681" s="34" t="s">
        <v>1370</v>
      </c>
      <c r="B681" s="35">
        <v>150884</v>
      </c>
      <c r="C681" s="34" t="s">
        <v>18</v>
      </c>
      <c r="D681" s="34" t="s">
        <v>1371</v>
      </c>
      <c r="E681" s="36" t="s">
        <v>59</v>
      </c>
      <c r="F681" s="24">
        <v>5361</v>
      </c>
      <c r="G681" s="37"/>
      <c r="H681" s="37"/>
      <c r="I681" s="37"/>
      <c r="J681" s="38"/>
    </row>
    <row r="682" spans="1:11" ht="65.099999999999994" customHeight="1" x14ac:dyDescent="0.2">
      <c r="A682" s="34" t="s">
        <v>1372</v>
      </c>
      <c r="B682" s="35">
        <v>150885</v>
      </c>
      <c r="C682" s="34" t="s">
        <v>18</v>
      </c>
      <c r="D682" s="34" t="s">
        <v>1373</v>
      </c>
      <c r="E682" s="36" t="s">
        <v>59</v>
      </c>
      <c r="F682" s="24">
        <v>4500</v>
      </c>
      <c r="G682" s="37"/>
      <c r="H682" s="37"/>
      <c r="I682" s="37"/>
      <c r="J682" s="38"/>
    </row>
    <row r="683" spans="1:11" ht="65.099999999999994" customHeight="1" x14ac:dyDescent="0.2">
      <c r="A683" s="34" t="s">
        <v>1374</v>
      </c>
      <c r="B683" s="35">
        <v>150886</v>
      </c>
      <c r="C683" s="34" t="s">
        <v>18</v>
      </c>
      <c r="D683" s="34" t="s">
        <v>1375</v>
      </c>
      <c r="E683" s="36" t="s">
        <v>59</v>
      </c>
      <c r="F683" s="24">
        <v>4500</v>
      </c>
      <c r="G683" s="37"/>
      <c r="H683" s="37"/>
      <c r="I683" s="37"/>
      <c r="J683" s="38"/>
    </row>
    <row r="684" spans="1:11" ht="24" customHeight="1" x14ac:dyDescent="0.2">
      <c r="A684" s="28" t="s">
        <v>1376</v>
      </c>
      <c r="B684" s="28" t="s">
        <v>12</v>
      </c>
      <c r="C684" s="28"/>
      <c r="D684" s="28" t="s">
        <v>1377</v>
      </c>
      <c r="E684" s="29"/>
      <c r="F684" s="24"/>
      <c r="G684" s="37"/>
      <c r="H684" s="31"/>
      <c r="I684" s="32"/>
      <c r="J684" s="39"/>
      <c r="K684" s="23"/>
    </row>
    <row r="685" spans="1:11" ht="24" customHeight="1" x14ac:dyDescent="0.2">
      <c r="A685" s="34" t="s">
        <v>1378</v>
      </c>
      <c r="B685" s="35">
        <v>150906</v>
      </c>
      <c r="C685" s="34" t="s">
        <v>18</v>
      </c>
      <c r="D685" s="34" t="s">
        <v>1379</v>
      </c>
      <c r="E685" s="36" t="s">
        <v>50</v>
      </c>
      <c r="F685" s="24">
        <v>3060</v>
      </c>
      <c r="G685" s="37"/>
      <c r="H685" s="37"/>
      <c r="I685" s="37"/>
      <c r="J685" s="38"/>
    </row>
    <row r="686" spans="1:11" ht="26.1" customHeight="1" x14ac:dyDescent="0.2">
      <c r="A686" s="28" t="s">
        <v>1380</v>
      </c>
      <c r="B686" s="28" t="s">
        <v>12</v>
      </c>
      <c r="C686" s="28"/>
      <c r="D686" s="28" t="s">
        <v>1381</v>
      </c>
      <c r="E686" s="29"/>
      <c r="F686" s="24"/>
      <c r="G686" s="37"/>
      <c r="H686" s="31"/>
      <c r="I686" s="32"/>
      <c r="J686" s="39"/>
      <c r="K686" s="23"/>
    </row>
    <row r="687" spans="1:11" ht="51.95" customHeight="1" x14ac:dyDescent="0.2">
      <c r="A687" s="34" t="s">
        <v>1382</v>
      </c>
      <c r="B687" s="35">
        <v>151001</v>
      </c>
      <c r="C687" s="34" t="s">
        <v>18</v>
      </c>
      <c r="D687" s="34" t="s">
        <v>1383</v>
      </c>
      <c r="E687" s="36" t="s">
        <v>59</v>
      </c>
      <c r="F687" s="24">
        <v>639</v>
      </c>
      <c r="G687" s="37"/>
      <c r="H687" s="37"/>
      <c r="I687" s="37"/>
      <c r="J687" s="38"/>
    </row>
    <row r="688" spans="1:11" ht="51.95" customHeight="1" x14ac:dyDescent="0.2">
      <c r="A688" s="34" t="s">
        <v>1384</v>
      </c>
      <c r="B688" s="35">
        <v>151002</v>
      </c>
      <c r="C688" s="34" t="s">
        <v>18</v>
      </c>
      <c r="D688" s="34" t="s">
        <v>1385</v>
      </c>
      <c r="E688" s="36" t="s">
        <v>59</v>
      </c>
      <c r="F688" s="24">
        <v>204</v>
      </c>
      <c r="G688" s="37"/>
      <c r="H688" s="37"/>
      <c r="I688" s="37"/>
      <c r="J688" s="38"/>
    </row>
    <row r="689" spans="1:11" ht="51.95" customHeight="1" x14ac:dyDescent="0.2">
      <c r="A689" s="34" t="s">
        <v>1386</v>
      </c>
      <c r="B689" s="35">
        <v>151003</v>
      </c>
      <c r="C689" s="34" t="s">
        <v>18</v>
      </c>
      <c r="D689" s="34" t="s">
        <v>1387</v>
      </c>
      <c r="E689" s="36" t="s">
        <v>59</v>
      </c>
      <c r="F689" s="24">
        <v>639</v>
      </c>
      <c r="G689" s="37"/>
      <c r="H689" s="37"/>
      <c r="I689" s="37"/>
      <c r="J689" s="38"/>
    </row>
    <row r="690" spans="1:11" ht="51.95" customHeight="1" x14ac:dyDescent="0.2">
      <c r="A690" s="34" t="s">
        <v>1388</v>
      </c>
      <c r="B690" s="35">
        <v>151015</v>
      </c>
      <c r="C690" s="34" t="s">
        <v>18</v>
      </c>
      <c r="D690" s="34" t="s">
        <v>1389</v>
      </c>
      <c r="E690" s="36" t="s">
        <v>59</v>
      </c>
      <c r="F690" s="24">
        <v>564</v>
      </c>
      <c r="G690" s="37"/>
      <c r="H690" s="37"/>
      <c r="I690" s="37"/>
      <c r="J690" s="38"/>
    </row>
    <row r="691" spans="1:11" ht="51.95" customHeight="1" x14ac:dyDescent="0.2">
      <c r="A691" s="34" t="s">
        <v>1390</v>
      </c>
      <c r="B691" s="35">
        <v>151016</v>
      </c>
      <c r="C691" s="34" t="s">
        <v>18</v>
      </c>
      <c r="D691" s="34" t="s">
        <v>1391</v>
      </c>
      <c r="E691" s="36" t="s">
        <v>59</v>
      </c>
      <c r="F691" s="24">
        <v>18</v>
      </c>
      <c r="G691" s="37"/>
      <c r="H691" s="37"/>
      <c r="I691" s="37"/>
      <c r="J691" s="38"/>
    </row>
    <row r="692" spans="1:11" ht="51.95" customHeight="1" x14ac:dyDescent="0.2">
      <c r="A692" s="34" t="s">
        <v>1392</v>
      </c>
      <c r="B692" s="35">
        <v>151017</v>
      </c>
      <c r="C692" s="34" t="s">
        <v>18</v>
      </c>
      <c r="D692" s="34" t="s">
        <v>1393</v>
      </c>
      <c r="E692" s="36" t="s">
        <v>59</v>
      </c>
      <c r="F692" s="24">
        <v>18</v>
      </c>
      <c r="G692" s="37"/>
      <c r="H692" s="37"/>
      <c r="I692" s="37"/>
      <c r="J692" s="38"/>
    </row>
    <row r="693" spans="1:11" ht="24" customHeight="1" x14ac:dyDescent="0.2">
      <c r="A693" s="28" t="s">
        <v>1394</v>
      </c>
      <c r="B693" s="28" t="s">
        <v>12</v>
      </c>
      <c r="C693" s="28"/>
      <c r="D693" s="28" t="s">
        <v>1395</v>
      </c>
      <c r="E693" s="29"/>
      <c r="F693" s="24"/>
      <c r="G693" s="37"/>
      <c r="H693" s="31"/>
      <c r="I693" s="32"/>
      <c r="J693" s="39"/>
      <c r="K693" s="23"/>
    </row>
    <row r="694" spans="1:11" ht="26.1" customHeight="1" x14ac:dyDescent="0.2">
      <c r="A694" s="34" t="s">
        <v>1396</v>
      </c>
      <c r="B694" s="35">
        <v>151125</v>
      </c>
      <c r="C694" s="34" t="s">
        <v>18</v>
      </c>
      <c r="D694" s="34" t="s">
        <v>1397</v>
      </c>
      <c r="E694" s="36" t="s">
        <v>50</v>
      </c>
      <c r="F694" s="24">
        <v>7200</v>
      </c>
      <c r="G694" s="37"/>
      <c r="H694" s="37"/>
      <c r="I694" s="37"/>
      <c r="J694" s="38"/>
    </row>
    <row r="695" spans="1:11" ht="26.1" customHeight="1" x14ac:dyDescent="0.2">
      <c r="A695" s="34" t="s">
        <v>1398</v>
      </c>
      <c r="B695" s="35">
        <v>151126</v>
      </c>
      <c r="C695" s="34" t="s">
        <v>18</v>
      </c>
      <c r="D695" s="34" t="s">
        <v>1399</v>
      </c>
      <c r="E695" s="36" t="s">
        <v>50</v>
      </c>
      <c r="F695" s="24">
        <v>13830</v>
      </c>
      <c r="G695" s="37"/>
      <c r="H695" s="37"/>
      <c r="I695" s="37"/>
      <c r="J695" s="38"/>
    </row>
    <row r="696" spans="1:11" ht="26.1" customHeight="1" x14ac:dyDescent="0.2">
      <c r="A696" s="34" t="s">
        <v>1400</v>
      </c>
      <c r="B696" s="35">
        <v>151127</v>
      </c>
      <c r="C696" s="34" t="s">
        <v>18</v>
      </c>
      <c r="D696" s="34" t="s">
        <v>1401</v>
      </c>
      <c r="E696" s="36" t="s">
        <v>50</v>
      </c>
      <c r="F696" s="24">
        <v>13830</v>
      </c>
      <c r="G696" s="37"/>
      <c r="H696" s="37"/>
      <c r="I696" s="37"/>
      <c r="J696" s="38"/>
    </row>
    <row r="697" spans="1:11" ht="26.1" customHeight="1" x14ac:dyDescent="0.2">
      <c r="A697" s="34" t="s">
        <v>1402</v>
      </c>
      <c r="B697" s="35">
        <v>151128</v>
      </c>
      <c r="C697" s="34" t="s">
        <v>18</v>
      </c>
      <c r="D697" s="34" t="s">
        <v>1403</v>
      </c>
      <c r="E697" s="36" t="s">
        <v>50</v>
      </c>
      <c r="F697" s="24">
        <v>1530</v>
      </c>
      <c r="G697" s="37"/>
      <c r="H697" s="37"/>
      <c r="I697" s="37"/>
      <c r="J697" s="38"/>
    </row>
    <row r="698" spans="1:11" ht="26.1" customHeight="1" x14ac:dyDescent="0.2">
      <c r="A698" s="34" t="s">
        <v>1404</v>
      </c>
      <c r="B698" s="35">
        <v>151129</v>
      </c>
      <c r="C698" s="34" t="s">
        <v>18</v>
      </c>
      <c r="D698" s="34" t="s">
        <v>1405</v>
      </c>
      <c r="E698" s="36" t="s">
        <v>50</v>
      </c>
      <c r="F698" s="24">
        <v>7089</v>
      </c>
      <c r="G698" s="37"/>
      <c r="H698" s="37"/>
      <c r="I698" s="37"/>
      <c r="J698" s="38"/>
    </row>
    <row r="699" spans="1:11" ht="26.1" customHeight="1" x14ac:dyDescent="0.2">
      <c r="A699" s="34" t="s">
        <v>1406</v>
      </c>
      <c r="B699" s="35">
        <v>151130</v>
      </c>
      <c r="C699" s="34" t="s">
        <v>18</v>
      </c>
      <c r="D699" s="34" t="s">
        <v>1407</v>
      </c>
      <c r="E699" s="36" t="s">
        <v>50</v>
      </c>
      <c r="F699" s="24">
        <v>6000</v>
      </c>
      <c r="G699" s="37"/>
      <c r="H699" s="37"/>
      <c r="I699" s="37"/>
      <c r="J699" s="38"/>
    </row>
    <row r="700" spans="1:11" ht="26.1" customHeight="1" x14ac:dyDescent="0.2">
      <c r="A700" s="34" t="s">
        <v>1408</v>
      </c>
      <c r="B700" s="35">
        <v>151131</v>
      </c>
      <c r="C700" s="34" t="s">
        <v>18</v>
      </c>
      <c r="D700" s="34" t="s">
        <v>1409</v>
      </c>
      <c r="E700" s="36" t="s">
        <v>50</v>
      </c>
      <c r="F700" s="24">
        <v>2250</v>
      </c>
      <c r="G700" s="37"/>
      <c r="H700" s="37"/>
      <c r="I700" s="37"/>
      <c r="J700" s="38"/>
    </row>
    <row r="701" spans="1:11" ht="26.1" customHeight="1" x14ac:dyDescent="0.2">
      <c r="A701" s="34" t="s">
        <v>1410</v>
      </c>
      <c r="B701" s="35">
        <v>151132</v>
      </c>
      <c r="C701" s="34" t="s">
        <v>18</v>
      </c>
      <c r="D701" s="34" t="s">
        <v>1411</v>
      </c>
      <c r="E701" s="36" t="s">
        <v>50</v>
      </c>
      <c r="F701" s="24">
        <v>35250</v>
      </c>
      <c r="G701" s="37"/>
      <c r="H701" s="37"/>
      <c r="I701" s="37"/>
      <c r="J701" s="38"/>
    </row>
    <row r="702" spans="1:11" ht="26.1" customHeight="1" x14ac:dyDescent="0.2">
      <c r="A702" s="34" t="s">
        <v>1412</v>
      </c>
      <c r="B702" s="35">
        <v>151133</v>
      </c>
      <c r="C702" s="34" t="s">
        <v>18</v>
      </c>
      <c r="D702" s="34" t="s">
        <v>1413</v>
      </c>
      <c r="E702" s="36" t="s">
        <v>50</v>
      </c>
      <c r="F702" s="24">
        <v>35250</v>
      </c>
      <c r="G702" s="37"/>
      <c r="H702" s="37"/>
      <c r="I702" s="37"/>
      <c r="J702" s="38"/>
    </row>
    <row r="703" spans="1:11" ht="26.1" customHeight="1" x14ac:dyDescent="0.2">
      <c r="A703" s="34" t="s">
        <v>1414</v>
      </c>
      <c r="B703" s="35">
        <v>151135</v>
      </c>
      <c r="C703" s="34" t="s">
        <v>18</v>
      </c>
      <c r="D703" s="34" t="s">
        <v>1415</v>
      </c>
      <c r="E703" s="36" t="s">
        <v>50</v>
      </c>
      <c r="F703" s="24">
        <v>765</v>
      </c>
      <c r="G703" s="37"/>
      <c r="H703" s="37"/>
      <c r="I703" s="37"/>
      <c r="J703" s="38"/>
    </row>
    <row r="704" spans="1:11" ht="26.1" customHeight="1" x14ac:dyDescent="0.2">
      <c r="A704" s="34" t="s">
        <v>1416</v>
      </c>
      <c r="B704" s="35">
        <v>151136</v>
      </c>
      <c r="C704" s="34" t="s">
        <v>18</v>
      </c>
      <c r="D704" s="34" t="s">
        <v>1417</v>
      </c>
      <c r="E704" s="36" t="s">
        <v>50</v>
      </c>
      <c r="F704" s="24">
        <v>765</v>
      </c>
      <c r="G704" s="37"/>
      <c r="H704" s="37"/>
      <c r="I704" s="37"/>
      <c r="J704" s="38"/>
    </row>
    <row r="705" spans="1:11" ht="39" customHeight="1" x14ac:dyDescent="0.2">
      <c r="A705" s="34" t="s">
        <v>1418</v>
      </c>
      <c r="B705" s="35">
        <v>151137</v>
      </c>
      <c r="C705" s="34" t="s">
        <v>18</v>
      </c>
      <c r="D705" s="34" t="s">
        <v>1419</v>
      </c>
      <c r="E705" s="36" t="s">
        <v>50</v>
      </c>
      <c r="F705" s="24">
        <v>3060</v>
      </c>
      <c r="G705" s="37"/>
      <c r="H705" s="37"/>
      <c r="I705" s="37"/>
      <c r="J705" s="38"/>
    </row>
    <row r="706" spans="1:11" ht="39" customHeight="1" x14ac:dyDescent="0.2">
      <c r="A706" s="34" t="s">
        <v>1420</v>
      </c>
      <c r="B706" s="35">
        <v>151138</v>
      </c>
      <c r="C706" s="34" t="s">
        <v>18</v>
      </c>
      <c r="D706" s="34" t="s">
        <v>1421</v>
      </c>
      <c r="E706" s="36" t="s">
        <v>50</v>
      </c>
      <c r="F706" s="24">
        <v>1530</v>
      </c>
      <c r="G706" s="37"/>
      <c r="H706" s="37"/>
      <c r="I706" s="37"/>
      <c r="J706" s="38"/>
    </row>
    <row r="707" spans="1:11" ht="39" customHeight="1" x14ac:dyDescent="0.2">
      <c r="A707" s="34" t="s">
        <v>1422</v>
      </c>
      <c r="B707" s="35">
        <v>151139</v>
      </c>
      <c r="C707" s="34" t="s">
        <v>18</v>
      </c>
      <c r="D707" s="34" t="s">
        <v>1423</v>
      </c>
      <c r="E707" s="36" t="s">
        <v>50</v>
      </c>
      <c r="F707" s="24">
        <v>3060</v>
      </c>
      <c r="G707" s="37"/>
      <c r="H707" s="37"/>
      <c r="I707" s="37"/>
      <c r="J707" s="38"/>
    </row>
    <row r="708" spans="1:11" ht="39" customHeight="1" x14ac:dyDescent="0.2">
      <c r="A708" s="34" t="s">
        <v>1424</v>
      </c>
      <c r="B708" s="35">
        <v>151140</v>
      </c>
      <c r="C708" s="34" t="s">
        <v>18</v>
      </c>
      <c r="D708" s="34" t="s">
        <v>1425</v>
      </c>
      <c r="E708" s="36" t="s">
        <v>50</v>
      </c>
      <c r="F708" s="24">
        <v>2040</v>
      </c>
      <c r="G708" s="37"/>
      <c r="H708" s="37"/>
      <c r="I708" s="37"/>
      <c r="J708" s="38"/>
    </row>
    <row r="709" spans="1:11" ht="39" customHeight="1" x14ac:dyDescent="0.2">
      <c r="A709" s="34" t="s">
        <v>1426</v>
      </c>
      <c r="B709" s="35">
        <v>151141</v>
      </c>
      <c r="C709" s="34" t="s">
        <v>18</v>
      </c>
      <c r="D709" s="34" t="s">
        <v>1427</v>
      </c>
      <c r="E709" s="36" t="s">
        <v>50</v>
      </c>
      <c r="F709" s="24">
        <v>1020</v>
      </c>
      <c r="G709" s="37"/>
      <c r="H709" s="37"/>
      <c r="I709" s="37"/>
      <c r="J709" s="38"/>
    </row>
    <row r="710" spans="1:11" ht="39" customHeight="1" x14ac:dyDescent="0.2">
      <c r="A710" s="34" t="s">
        <v>1428</v>
      </c>
      <c r="B710" s="35">
        <v>151142</v>
      </c>
      <c r="C710" s="34" t="s">
        <v>18</v>
      </c>
      <c r="D710" s="34" t="s">
        <v>1429</v>
      </c>
      <c r="E710" s="36" t="s">
        <v>50</v>
      </c>
      <c r="F710" s="24">
        <v>510</v>
      </c>
      <c r="G710" s="37"/>
      <c r="H710" s="37"/>
      <c r="I710" s="37"/>
      <c r="J710" s="38"/>
    </row>
    <row r="711" spans="1:11" ht="24" customHeight="1" x14ac:dyDescent="0.2">
      <c r="A711" s="28" t="s">
        <v>1430</v>
      </c>
      <c r="B711" s="28" t="s">
        <v>12</v>
      </c>
      <c r="C711" s="28"/>
      <c r="D711" s="28" t="s">
        <v>1431</v>
      </c>
      <c r="E711" s="29"/>
      <c r="F711" s="24"/>
      <c r="G711" s="37"/>
      <c r="H711" s="31"/>
      <c r="I711" s="32"/>
      <c r="J711" s="39"/>
      <c r="K711" s="23"/>
    </row>
    <row r="712" spans="1:11" ht="39" customHeight="1" x14ac:dyDescent="0.2">
      <c r="A712" s="34" t="s">
        <v>1432</v>
      </c>
      <c r="B712" s="35">
        <v>151301</v>
      </c>
      <c r="C712" s="34" t="s">
        <v>18</v>
      </c>
      <c r="D712" s="34" t="s">
        <v>1433</v>
      </c>
      <c r="E712" s="36" t="s">
        <v>59</v>
      </c>
      <c r="F712" s="24">
        <v>11250</v>
      </c>
      <c r="G712" s="37"/>
      <c r="H712" s="37"/>
      <c r="I712" s="37"/>
      <c r="J712" s="38"/>
    </row>
    <row r="713" spans="1:11" ht="39" customHeight="1" x14ac:dyDescent="0.2">
      <c r="A713" s="34" t="s">
        <v>1434</v>
      </c>
      <c r="B713" s="35">
        <v>151302</v>
      </c>
      <c r="C713" s="34" t="s">
        <v>18</v>
      </c>
      <c r="D713" s="34" t="s">
        <v>1435</v>
      </c>
      <c r="E713" s="36" t="s">
        <v>59</v>
      </c>
      <c r="F713" s="24">
        <v>12000</v>
      </c>
      <c r="G713" s="37"/>
      <c r="H713" s="37"/>
      <c r="I713" s="37"/>
      <c r="J713" s="38"/>
    </row>
    <row r="714" spans="1:11" ht="39" customHeight="1" x14ac:dyDescent="0.2">
      <c r="A714" s="34" t="s">
        <v>1436</v>
      </c>
      <c r="B714" s="35">
        <v>151303</v>
      </c>
      <c r="C714" s="34" t="s">
        <v>18</v>
      </c>
      <c r="D714" s="34" t="s">
        <v>1437</v>
      </c>
      <c r="E714" s="36" t="s">
        <v>59</v>
      </c>
      <c r="F714" s="24">
        <v>12000</v>
      </c>
      <c r="G714" s="37"/>
      <c r="H714" s="37"/>
      <c r="I714" s="37"/>
      <c r="J714" s="38"/>
    </row>
    <row r="715" spans="1:11" ht="39" customHeight="1" x14ac:dyDescent="0.2">
      <c r="A715" s="34" t="s">
        <v>1438</v>
      </c>
      <c r="B715" s="35">
        <v>151304</v>
      </c>
      <c r="C715" s="34" t="s">
        <v>18</v>
      </c>
      <c r="D715" s="34" t="s">
        <v>1439</v>
      </c>
      <c r="E715" s="36" t="s">
        <v>59</v>
      </c>
      <c r="F715" s="24">
        <v>10500</v>
      </c>
      <c r="G715" s="37"/>
      <c r="H715" s="37"/>
      <c r="I715" s="37"/>
      <c r="J715" s="38"/>
    </row>
    <row r="716" spans="1:11" ht="39" customHeight="1" x14ac:dyDescent="0.2">
      <c r="A716" s="34" t="s">
        <v>1440</v>
      </c>
      <c r="B716" s="35">
        <v>151305</v>
      </c>
      <c r="C716" s="34" t="s">
        <v>18</v>
      </c>
      <c r="D716" s="34" t="s">
        <v>1441</v>
      </c>
      <c r="E716" s="36" t="s">
        <v>59</v>
      </c>
      <c r="F716" s="24">
        <v>6750</v>
      </c>
      <c r="G716" s="37"/>
      <c r="H716" s="37"/>
      <c r="I716" s="37"/>
      <c r="J716" s="38"/>
    </row>
    <row r="717" spans="1:11" ht="39" customHeight="1" x14ac:dyDescent="0.2">
      <c r="A717" s="34" t="s">
        <v>1442</v>
      </c>
      <c r="B717" s="35">
        <v>151306</v>
      </c>
      <c r="C717" s="34" t="s">
        <v>18</v>
      </c>
      <c r="D717" s="34" t="s">
        <v>1443</v>
      </c>
      <c r="E717" s="36" t="s">
        <v>59</v>
      </c>
      <c r="F717" s="24">
        <v>15000</v>
      </c>
      <c r="G717" s="37"/>
      <c r="H717" s="37"/>
      <c r="I717" s="37"/>
      <c r="J717" s="38"/>
    </row>
    <row r="718" spans="1:11" ht="39" customHeight="1" x14ac:dyDescent="0.2">
      <c r="A718" s="34" t="s">
        <v>1444</v>
      </c>
      <c r="B718" s="35">
        <v>151307</v>
      </c>
      <c r="C718" s="34" t="s">
        <v>18</v>
      </c>
      <c r="D718" s="34" t="s">
        <v>1445</v>
      </c>
      <c r="E718" s="36" t="s">
        <v>59</v>
      </c>
      <c r="F718" s="24">
        <v>18000</v>
      </c>
      <c r="G718" s="37"/>
      <c r="H718" s="37"/>
      <c r="I718" s="37"/>
      <c r="J718" s="38"/>
    </row>
    <row r="719" spans="1:11" ht="39" customHeight="1" x14ac:dyDescent="0.2">
      <c r="A719" s="34" t="s">
        <v>1446</v>
      </c>
      <c r="B719" s="35">
        <v>151308</v>
      </c>
      <c r="C719" s="34" t="s">
        <v>18</v>
      </c>
      <c r="D719" s="34" t="s">
        <v>1447</v>
      </c>
      <c r="E719" s="36" t="s">
        <v>59</v>
      </c>
      <c r="F719" s="24">
        <v>2250</v>
      </c>
      <c r="G719" s="37"/>
      <c r="H719" s="37"/>
      <c r="I719" s="37"/>
      <c r="J719" s="38"/>
    </row>
    <row r="720" spans="1:11" ht="39" customHeight="1" x14ac:dyDescent="0.2">
      <c r="A720" s="34" t="s">
        <v>1448</v>
      </c>
      <c r="B720" s="35">
        <v>151309</v>
      </c>
      <c r="C720" s="34" t="s">
        <v>18</v>
      </c>
      <c r="D720" s="34" t="s">
        <v>1449</v>
      </c>
      <c r="E720" s="36" t="s">
        <v>59</v>
      </c>
      <c r="F720" s="24">
        <v>1125</v>
      </c>
      <c r="G720" s="37"/>
      <c r="H720" s="37"/>
      <c r="I720" s="37"/>
      <c r="J720" s="38"/>
    </row>
    <row r="721" spans="1:10" ht="39" customHeight="1" x14ac:dyDescent="0.2">
      <c r="A721" s="34" t="s">
        <v>1450</v>
      </c>
      <c r="B721" s="35">
        <v>151310</v>
      </c>
      <c r="C721" s="34" t="s">
        <v>18</v>
      </c>
      <c r="D721" s="34" t="s">
        <v>1451</v>
      </c>
      <c r="E721" s="36" t="s">
        <v>59</v>
      </c>
      <c r="F721" s="24">
        <v>1125</v>
      </c>
      <c r="G721" s="37"/>
      <c r="H721" s="37"/>
      <c r="I721" s="37"/>
      <c r="J721" s="38"/>
    </row>
    <row r="722" spans="1:10" ht="39" customHeight="1" x14ac:dyDescent="0.2">
      <c r="A722" s="34" t="s">
        <v>1452</v>
      </c>
      <c r="B722" s="35">
        <v>151311</v>
      </c>
      <c r="C722" s="34" t="s">
        <v>18</v>
      </c>
      <c r="D722" s="34" t="s">
        <v>1453</v>
      </c>
      <c r="E722" s="36" t="s">
        <v>59</v>
      </c>
      <c r="F722" s="24">
        <v>1125</v>
      </c>
      <c r="G722" s="37"/>
      <c r="H722" s="37"/>
      <c r="I722" s="37"/>
      <c r="J722" s="38"/>
    </row>
    <row r="723" spans="1:10" ht="39" customHeight="1" x14ac:dyDescent="0.2">
      <c r="A723" s="34" t="s">
        <v>1454</v>
      </c>
      <c r="B723" s="35">
        <v>151313</v>
      </c>
      <c r="C723" s="34" t="s">
        <v>18</v>
      </c>
      <c r="D723" s="34" t="s">
        <v>1455</v>
      </c>
      <c r="E723" s="36" t="s">
        <v>59</v>
      </c>
      <c r="F723" s="24">
        <v>720</v>
      </c>
      <c r="G723" s="37"/>
      <c r="H723" s="37"/>
      <c r="I723" s="37"/>
      <c r="J723" s="38"/>
    </row>
    <row r="724" spans="1:10" ht="39" customHeight="1" x14ac:dyDescent="0.2">
      <c r="A724" s="34" t="s">
        <v>1456</v>
      </c>
      <c r="B724" s="35">
        <v>151314</v>
      </c>
      <c r="C724" s="34" t="s">
        <v>18</v>
      </c>
      <c r="D724" s="34" t="s">
        <v>1457</v>
      </c>
      <c r="E724" s="36" t="s">
        <v>59</v>
      </c>
      <c r="F724" s="24">
        <v>900</v>
      </c>
      <c r="G724" s="37"/>
      <c r="H724" s="37"/>
      <c r="I724" s="37"/>
      <c r="J724" s="38"/>
    </row>
    <row r="725" spans="1:10" ht="39" customHeight="1" x14ac:dyDescent="0.2">
      <c r="A725" s="34" t="s">
        <v>1458</v>
      </c>
      <c r="B725" s="35">
        <v>151316</v>
      </c>
      <c r="C725" s="34" t="s">
        <v>18</v>
      </c>
      <c r="D725" s="34" t="s">
        <v>1459</v>
      </c>
      <c r="E725" s="36" t="s">
        <v>59</v>
      </c>
      <c r="F725" s="24">
        <v>1125</v>
      </c>
      <c r="G725" s="37"/>
      <c r="H725" s="37"/>
      <c r="I725" s="37"/>
      <c r="J725" s="38"/>
    </row>
    <row r="726" spans="1:10" ht="39" customHeight="1" x14ac:dyDescent="0.2">
      <c r="A726" s="34" t="s">
        <v>1460</v>
      </c>
      <c r="B726" s="35">
        <v>151317</v>
      </c>
      <c r="C726" s="34" t="s">
        <v>18</v>
      </c>
      <c r="D726" s="34" t="s">
        <v>1461</v>
      </c>
      <c r="E726" s="36" t="s">
        <v>59</v>
      </c>
      <c r="F726" s="24">
        <v>510</v>
      </c>
      <c r="G726" s="37"/>
      <c r="H726" s="37"/>
      <c r="I726" s="37"/>
      <c r="J726" s="38"/>
    </row>
    <row r="727" spans="1:10" ht="39" customHeight="1" x14ac:dyDescent="0.2">
      <c r="A727" s="34" t="s">
        <v>1462</v>
      </c>
      <c r="B727" s="35">
        <v>151318</v>
      </c>
      <c r="C727" s="34" t="s">
        <v>18</v>
      </c>
      <c r="D727" s="34" t="s">
        <v>1463</v>
      </c>
      <c r="E727" s="36" t="s">
        <v>59</v>
      </c>
      <c r="F727" s="24">
        <v>510</v>
      </c>
      <c r="G727" s="37"/>
      <c r="H727" s="37"/>
      <c r="I727" s="37"/>
      <c r="J727" s="38"/>
    </row>
    <row r="728" spans="1:10" ht="39" customHeight="1" x14ac:dyDescent="0.2">
      <c r="A728" s="34" t="s">
        <v>1464</v>
      </c>
      <c r="B728" s="35">
        <v>151319</v>
      </c>
      <c r="C728" s="34" t="s">
        <v>18</v>
      </c>
      <c r="D728" s="34" t="s">
        <v>1465</v>
      </c>
      <c r="E728" s="36" t="s">
        <v>59</v>
      </c>
      <c r="F728" s="24">
        <v>510</v>
      </c>
      <c r="G728" s="37"/>
      <c r="H728" s="37"/>
      <c r="I728" s="37"/>
      <c r="J728" s="38"/>
    </row>
    <row r="729" spans="1:10" ht="39" customHeight="1" x14ac:dyDescent="0.2">
      <c r="A729" s="34" t="s">
        <v>1466</v>
      </c>
      <c r="B729" s="35">
        <v>151320</v>
      </c>
      <c r="C729" s="34" t="s">
        <v>18</v>
      </c>
      <c r="D729" s="34" t="s">
        <v>1467</v>
      </c>
      <c r="E729" s="36" t="s">
        <v>59</v>
      </c>
      <c r="F729" s="24">
        <v>510</v>
      </c>
      <c r="G729" s="37"/>
      <c r="H729" s="37"/>
      <c r="I729" s="37"/>
      <c r="J729" s="38"/>
    </row>
    <row r="730" spans="1:10" ht="39" customHeight="1" x14ac:dyDescent="0.2">
      <c r="A730" s="34" t="s">
        <v>1468</v>
      </c>
      <c r="B730" s="35">
        <v>151321</v>
      </c>
      <c r="C730" s="34" t="s">
        <v>18</v>
      </c>
      <c r="D730" s="34" t="s">
        <v>1469</v>
      </c>
      <c r="E730" s="36" t="s">
        <v>59</v>
      </c>
      <c r="F730" s="24">
        <v>9000</v>
      </c>
      <c r="G730" s="37"/>
      <c r="H730" s="37"/>
      <c r="I730" s="37"/>
      <c r="J730" s="38"/>
    </row>
    <row r="731" spans="1:10" ht="39" customHeight="1" x14ac:dyDescent="0.2">
      <c r="A731" s="34" t="s">
        <v>1470</v>
      </c>
      <c r="B731" s="35">
        <v>151322</v>
      </c>
      <c r="C731" s="34" t="s">
        <v>18</v>
      </c>
      <c r="D731" s="34" t="s">
        <v>1471</v>
      </c>
      <c r="E731" s="36" t="s">
        <v>59</v>
      </c>
      <c r="F731" s="24">
        <v>6000</v>
      </c>
      <c r="G731" s="37"/>
      <c r="H731" s="37"/>
      <c r="I731" s="37"/>
      <c r="J731" s="38"/>
    </row>
    <row r="732" spans="1:10" ht="39" customHeight="1" x14ac:dyDescent="0.2">
      <c r="A732" s="34" t="s">
        <v>1472</v>
      </c>
      <c r="B732" s="35">
        <v>151323</v>
      </c>
      <c r="C732" s="34" t="s">
        <v>18</v>
      </c>
      <c r="D732" s="34" t="s">
        <v>1473</v>
      </c>
      <c r="E732" s="36" t="s">
        <v>59</v>
      </c>
      <c r="F732" s="24">
        <v>765</v>
      </c>
      <c r="G732" s="37"/>
      <c r="H732" s="37"/>
      <c r="I732" s="37"/>
      <c r="J732" s="38"/>
    </row>
    <row r="733" spans="1:10" ht="39" customHeight="1" x14ac:dyDescent="0.2">
      <c r="A733" s="34" t="s">
        <v>1474</v>
      </c>
      <c r="B733" s="35">
        <v>151324</v>
      </c>
      <c r="C733" s="34" t="s">
        <v>18</v>
      </c>
      <c r="D733" s="34" t="s">
        <v>1475</v>
      </c>
      <c r="E733" s="36" t="s">
        <v>59</v>
      </c>
      <c r="F733" s="24">
        <v>510</v>
      </c>
      <c r="G733" s="37"/>
      <c r="H733" s="37"/>
      <c r="I733" s="37"/>
      <c r="J733" s="38"/>
    </row>
    <row r="734" spans="1:10" ht="39" customHeight="1" x14ac:dyDescent="0.2">
      <c r="A734" s="34" t="s">
        <v>1476</v>
      </c>
      <c r="B734" s="35">
        <v>151325</v>
      </c>
      <c r="C734" s="34" t="s">
        <v>18</v>
      </c>
      <c r="D734" s="34" t="s">
        <v>1477</v>
      </c>
      <c r="E734" s="36" t="s">
        <v>59</v>
      </c>
      <c r="F734" s="24">
        <v>510</v>
      </c>
      <c r="G734" s="37"/>
      <c r="H734" s="37"/>
      <c r="I734" s="37"/>
      <c r="J734" s="38"/>
    </row>
    <row r="735" spans="1:10" ht="39" customHeight="1" x14ac:dyDescent="0.2">
      <c r="A735" s="34" t="s">
        <v>1478</v>
      </c>
      <c r="B735" s="35">
        <v>151326</v>
      </c>
      <c r="C735" s="34" t="s">
        <v>18</v>
      </c>
      <c r="D735" s="34" t="s">
        <v>1479</v>
      </c>
      <c r="E735" s="36" t="s">
        <v>59</v>
      </c>
      <c r="F735" s="24">
        <v>510</v>
      </c>
      <c r="G735" s="37"/>
      <c r="H735" s="37"/>
      <c r="I735" s="37"/>
      <c r="J735" s="38"/>
    </row>
    <row r="736" spans="1:10" ht="39" customHeight="1" x14ac:dyDescent="0.2">
      <c r="A736" s="34" t="s">
        <v>1480</v>
      </c>
      <c r="B736" s="35">
        <v>151327</v>
      </c>
      <c r="C736" s="34" t="s">
        <v>18</v>
      </c>
      <c r="D736" s="34" t="s">
        <v>1481</v>
      </c>
      <c r="E736" s="36" t="s">
        <v>59</v>
      </c>
      <c r="F736" s="24">
        <v>255</v>
      </c>
      <c r="G736" s="37"/>
      <c r="H736" s="37"/>
      <c r="I736" s="37"/>
      <c r="J736" s="38"/>
    </row>
    <row r="737" spans="1:10" ht="39" customHeight="1" x14ac:dyDescent="0.2">
      <c r="A737" s="34" t="s">
        <v>1482</v>
      </c>
      <c r="B737" s="35">
        <v>151328</v>
      </c>
      <c r="C737" s="34" t="s">
        <v>18</v>
      </c>
      <c r="D737" s="34" t="s">
        <v>1483</v>
      </c>
      <c r="E737" s="36" t="s">
        <v>59</v>
      </c>
      <c r="F737" s="24">
        <v>255</v>
      </c>
      <c r="G737" s="37"/>
      <c r="H737" s="37"/>
      <c r="I737" s="37"/>
      <c r="J737" s="38"/>
    </row>
    <row r="738" spans="1:10" ht="39" customHeight="1" x14ac:dyDescent="0.2">
      <c r="A738" s="34" t="s">
        <v>1484</v>
      </c>
      <c r="B738" s="35">
        <v>151329</v>
      </c>
      <c r="C738" s="34" t="s">
        <v>18</v>
      </c>
      <c r="D738" s="34" t="s">
        <v>1485</v>
      </c>
      <c r="E738" s="36" t="s">
        <v>59</v>
      </c>
      <c r="F738" s="24">
        <v>255</v>
      </c>
      <c r="G738" s="37"/>
      <c r="H738" s="37"/>
      <c r="I738" s="37"/>
      <c r="J738" s="38"/>
    </row>
    <row r="739" spans="1:10" ht="39" customHeight="1" x14ac:dyDescent="0.2">
      <c r="A739" s="34" t="s">
        <v>1486</v>
      </c>
      <c r="B739" s="35">
        <v>151330</v>
      </c>
      <c r="C739" s="34" t="s">
        <v>18</v>
      </c>
      <c r="D739" s="34" t="s">
        <v>1487</v>
      </c>
      <c r="E739" s="36" t="s">
        <v>59</v>
      </c>
      <c r="F739" s="24">
        <v>255</v>
      </c>
      <c r="G739" s="37"/>
      <c r="H739" s="37"/>
      <c r="I739" s="37"/>
      <c r="J739" s="38"/>
    </row>
    <row r="740" spans="1:10" ht="39" customHeight="1" x14ac:dyDescent="0.2">
      <c r="A740" s="34" t="s">
        <v>1488</v>
      </c>
      <c r="B740" s="35">
        <v>151331</v>
      </c>
      <c r="C740" s="34" t="s">
        <v>18</v>
      </c>
      <c r="D740" s="34" t="s">
        <v>1489</v>
      </c>
      <c r="E740" s="36" t="s">
        <v>59</v>
      </c>
      <c r="F740" s="24">
        <v>255</v>
      </c>
      <c r="G740" s="37"/>
      <c r="H740" s="37"/>
      <c r="I740" s="37"/>
      <c r="J740" s="38"/>
    </row>
    <row r="741" spans="1:10" ht="39" customHeight="1" x14ac:dyDescent="0.2">
      <c r="A741" s="34" t="s">
        <v>1490</v>
      </c>
      <c r="B741" s="35">
        <v>151332</v>
      </c>
      <c r="C741" s="34" t="s">
        <v>18</v>
      </c>
      <c r="D741" s="34" t="s">
        <v>1491</v>
      </c>
      <c r="E741" s="36" t="s">
        <v>59</v>
      </c>
      <c r="F741" s="24">
        <v>750</v>
      </c>
      <c r="G741" s="37"/>
      <c r="H741" s="37"/>
      <c r="I741" s="37"/>
      <c r="J741" s="38"/>
    </row>
    <row r="742" spans="1:10" ht="39" customHeight="1" x14ac:dyDescent="0.2">
      <c r="A742" s="34" t="s">
        <v>1492</v>
      </c>
      <c r="B742" s="35">
        <v>151333</v>
      </c>
      <c r="C742" s="34" t="s">
        <v>18</v>
      </c>
      <c r="D742" s="34" t="s">
        <v>1493</v>
      </c>
      <c r="E742" s="36" t="s">
        <v>59</v>
      </c>
      <c r="F742" s="24">
        <v>129</v>
      </c>
      <c r="G742" s="37"/>
      <c r="H742" s="37"/>
      <c r="I742" s="37"/>
      <c r="J742" s="38"/>
    </row>
    <row r="743" spans="1:10" ht="39" customHeight="1" x14ac:dyDescent="0.2">
      <c r="A743" s="34" t="s">
        <v>1494</v>
      </c>
      <c r="B743" s="35">
        <v>151334</v>
      </c>
      <c r="C743" s="34" t="s">
        <v>18</v>
      </c>
      <c r="D743" s="34" t="s">
        <v>1495</v>
      </c>
      <c r="E743" s="36" t="s">
        <v>59</v>
      </c>
      <c r="F743" s="24">
        <v>180</v>
      </c>
      <c r="G743" s="37"/>
      <c r="H743" s="37"/>
      <c r="I743" s="37"/>
      <c r="J743" s="38"/>
    </row>
    <row r="744" spans="1:10" ht="39" customHeight="1" x14ac:dyDescent="0.2">
      <c r="A744" s="34" t="s">
        <v>1496</v>
      </c>
      <c r="B744" s="35">
        <v>151335</v>
      </c>
      <c r="C744" s="34" t="s">
        <v>18</v>
      </c>
      <c r="D744" s="34" t="s">
        <v>1497</v>
      </c>
      <c r="E744" s="36" t="s">
        <v>59</v>
      </c>
      <c r="F744" s="24">
        <v>114</v>
      </c>
      <c r="G744" s="37"/>
      <c r="H744" s="37"/>
      <c r="I744" s="37"/>
      <c r="J744" s="38"/>
    </row>
    <row r="745" spans="1:10" ht="39" customHeight="1" x14ac:dyDescent="0.2">
      <c r="A745" s="34" t="s">
        <v>1498</v>
      </c>
      <c r="B745" s="35">
        <v>151337</v>
      </c>
      <c r="C745" s="34" t="s">
        <v>18</v>
      </c>
      <c r="D745" s="34" t="s">
        <v>1499</v>
      </c>
      <c r="E745" s="36" t="s">
        <v>59</v>
      </c>
      <c r="F745" s="24">
        <v>1950</v>
      </c>
      <c r="G745" s="37"/>
      <c r="H745" s="37"/>
      <c r="I745" s="37"/>
      <c r="J745" s="38"/>
    </row>
    <row r="746" spans="1:10" ht="39" customHeight="1" x14ac:dyDescent="0.2">
      <c r="A746" s="34" t="s">
        <v>1500</v>
      </c>
      <c r="B746" s="35">
        <v>151338</v>
      </c>
      <c r="C746" s="34" t="s">
        <v>18</v>
      </c>
      <c r="D746" s="34" t="s">
        <v>1501</v>
      </c>
      <c r="E746" s="36" t="s">
        <v>59</v>
      </c>
      <c r="F746" s="24">
        <v>1914</v>
      </c>
      <c r="G746" s="37"/>
      <c r="H746" s="37"/>
      <c r="I746" s="37"/>
      <c r="J746" s="38"/>
    </row>
    <row r="747" spans="1:10" ht="39" customHeight="1" x14ac:dyDescent="0.2">
      <c r="A747" s="34" t="s">
        <v>1502</v>
      </c>
      <c r="B747" s="35">
        <v>151339</v>
      </c>
      <c r="C747" s="34" t="s">
        <v>18</v>
      </c>
      <c r="D747" s="34" t="s">
        <v>1503</v>
      </c>
      <c r="E747" s="36" t="s">
        <v>59</v>
      </c>
      <c r="F747" s="24">
        <v>450</v>
      </c>
      <c r="G747" s="37"/>
      <c r="H747" s="37"/>
      <c r="I747" s="37"/>
      <c r="J747" s="38"/>
    </row>
    <row r="748" spans="1:10" ht="39" customHeight="1" x14ac:dyDescent="0.2">
      <c r="A748" s="34" t="s">
        <v>1504</v>
      </c>
      <c r="B748" s="35">
        <v>151344</v>
      </c>
      <c r="C748" s="34" t="s">
        <v>18</v>
      </c>
      <c r="D748" s="34" t="s">
        <v>1505</v>
      </c>
      <c r="E748" s="36" t="s">
        <v>59</v>
      </c>
      <c r="F748" s="24">
        <v>303</v>
      </c>
      <c r="G748" s="37"/>
      <c r="H748" s="37"/>
      <c r="I748" s="37"/>
      <c r="J748" s="38"/>
    </row>
    <row r="749" spans="1:10" ht="39" customHeight="1" x14ac:dyDescent="0.2">
      <c r="A749" s="34" t="s">
        <v>1506</v>
      </c>
      <c r="B749" s="35">
        <v>151345</v>
      </c>
      <c r="C749" s="34" t="s">
        <v>18</v>
      </c>
      <c r="D749" s="34" t="s">
        <v>1507</v>
      </c>
      <c r="E749" s="36" t="s">
        <v>59</v>
      </c>
      <c r="F749" s="24">
        <v>303</v>
      </c>
      <c r="G749" s="37"/>
      <c r="H749" s="37"/>
      <c r="I749" s="37"/>
      <c r="J749" s="38"/>
    </row>
    <row r="750" spans="1:10" ht="39" customHeight="1" x14ac:dyDescent="0.2">
      <c r="A750" s="34" t="s">
        <v>1508</v>
      </c>
      <c r="B750" s="35">
        <v>151346</v>
      </c>
      <c r="C750" s="34" t="s">
        <v>18</v>
      </c>
      <c r="D750" s="34" t="s">
        <v>1509</v>
      </c>
      <c r="E750" s="36" t="s">
        <v>59</v>
      </c>
      <c r="F750" s="24">
        <v>153</v>
      </c>
      <c r="G750" s="37"/>
      <c r="H750" s="37"/>
      <c r="I750" s="37"/>
      <c r="J750" s="38"/>
    </row>
    <row r="751" spans="1:10" ht="39" customHeight="1" x14ac:dyDescent="0.2">
      <c r="A751" s="34" t="s">
        <v>1510</v>
      </c>
      <c r="B751" s="35">
        <v>151347</v>
      </c>
      <c r="C751" s="34" t="s">
        <v>18</v>
      </c>
      <c r="D751" s="34" t="s">
        <v>1511</v>
      </c>
      <c r="E751" s="36" t="s">
        <v>59</v>
      </c>
      <c r="F751" s="24">
        <v>303</v>
      </c>
      <c r="G751" s="37"/>
      <c r="H751" s="37"/>
      <c r="I751" s="37"/>
      <c r="J751" s="38"/>
    </row>
    <row r="752" spans="1:10" ht="39" customHeight="1" x14ac:dyDescent="0.2">
      <c r="A752" s="34" t="s">
        <v>1512</v>
      </c>
      <c r="B752" s="35">
        <v>151348</v>
      </c>
      <c r="C752" s="34" t="s">
        <v>18</v>
      </c>
      <c r="D752" s="34" t="s">
        <v>1513</v>
      </c>
      <c r="E752" s="36" t="s">
        <v>59</v>
      </c>
      <c r="F752" s="24">
        <v>153</v>
      </c>
      <c r="G752" s="37"/>
      <c r="H752" s="37"/>
      <c r="I752" s="37"/>
      <c r="J752" s="38"/>
    </row>
    <row r="753" spans="1:11" ht="39" customHeight="1" x14ac:dyDescent="0.2">
      <c r="A753" s="34" t="s">
        <v>1514</v>
      </c>
      <c r="B753" s="35">
        <v>151349</v>
      </c>
      <c r="C753" s="34" t="s">
        <v>18</v>
      </c>
      <c r="D753" s="34" t="s">
        <v>1515</v>
      </c>
      <c r="E753" s="36" t="s">
        <v>59</v>
      </c>
      <c r="F753" s="24">
        <v>303</v>
      </c>
      <c r="G753" s="37"/>
      <c r="H753" s="37"/>
      <c r="I753" s="37"/>
      <c r="J753" s="38"/>
    </row>
    <row r="754" spans="1:11" ht="39" customHeight="1" x14ac:dyDescent="0.2">
      <c r="A754" s="34" t="s">
        <v>1516</v>
      </c>
      <c r="B754" s="35">
        <v>151350</v>
      </c>
      <c r="C754" s="34" t="s">
        <v>18</v>
      </c>
      <c r="D754" s="34" t="s">
        <v>1517</v>
      </c>
      <c r="E754" s="36" t="s">
        <v>59</v>
      </c>
      <c r="F754" s="24">
        <v>900</v>
      </c>
      <c r="G754" s="37"/>
      <c r="H754" s="37"/>
      <c r="I754" s="37"/>
      <c r="J754" s="38"/>
    </row>
    <row r="755" spans="1:11" ht="39" customHeight="1" x14ac:dyDescent="0.2">
      <c r="A755" s="34" t="s">
        <v>1518</v>
      </c>
      <c r="B755" s="35">
        <v>151357</v>
      </c>
      <c r="C755" s="34" t="s">
        <v>18</v>
      </c>
      <c r="D755" s="34" t="s">
        <v>1519</v>
      </c>
      <c r="E755" s="36" t="s">
        <v>59</v>
      </c>
      <c r="F755" s="24">
        <v>900</v>
      </c>
      <c r="G755" s="37"/>
      <c r="H755" s="37"/>
      <c r="I755" s="37"/>
      <c r="J755" s="38"/>
    </row>
    <row r="756" spans="1:11" ht="39" customHeight="1" x14ac:dyDescent="0.2">
      <c r="A756" s="34" t="s">
        <v>1520</v>
      </c>
      <c r="B756" s="35">
        <v>151359</v>
      </c>
      <c r="C756" s="34" t="s">
        <v>18</v>
      </c>
      <c r="D756" s="34" t="s">
        <v>1521</v>
      </c>
      <c r="E756" s="36" t="s">
        <v>59</v>
      </c>
      <c r="F756" s="24">
        <v>900</v>
      </c>
      <c r="G756" s="37"/>
      <c r="H756" s="37"/>
      <c r="I756" s="37"/>
      <c r="J756" s="38"/>
    </row>
    <row r="757" spans="1:11" ht="24" customHeight="1" x14ac:dyDescent="0.2">
      <c r="A757" s="28" t="s">
        <v>1522</v>
      </c>
      <c r="B757" s="28" t="s">
        <v>12</v>
      </c>
      <c r="C757" s="28"/>
      <c r="D757" s="28" t="s">
        <v>1523</v>
      </c>
      <c r="E757" s="29"/>
      <c r="F757" s="24"/>
      <c r="G757" s="37"/>
      <c r="H757" s="31"/>
      <c r="I757" s="32"/>
      <c r="J757" s="39"/>
      <c r="K757" s="23"/>
    </row>
    <row r="758" spans="1:11" ht="39" customHeight="1" x14ac:dyDescent="0.2">
      <c r="A758" s="34" t="s">
        <v>1524</v>
      </c>
      <c r="B758" s="35">
        <v>151401</v>
      </c>
      <c r="C758" s="34" t="s">
        <v>18</v>
      </c>
      <c r="D758" s="34" t="s">
        <v>1525</v>
      </c>
      <c r="E758" s="36" t="s">
        <v>50</v>
      </c>
      <c r="F758" s="24">
        <v>14721</v>
      </c>
      <c r="G758" s="37"/>
      <c r="H758" s="37"/>
      <c r="I758" s="37"/>
      <c r="J758" s="38"/>
    </row>
    <row r="759" spans="1:11" ht="39" customHeight="1" x14ac:dyDescent="0.2">
      <c r="A759" s="34" t="s">
        <v>1526</v>
      </c>
      <c r="B759" s="35">
        <v>151402</v>
      </c>
      <c r="C759" s="34" t="s">
        <v>18</v>
      </c>
      <c r="D759" s="34" t="s">
        <v>1527</v>
      </c>
      <c r="E759" s="36" t="s">
        <v>50</v>
      </c>
      <c r="F759" s="24">
        <v>240000</v>
      </c>
      <c r="G759" s="37"/>
      <c r="H759" s="37"/>
      <c r="I759" s="37"/>
      <c r="J759" s="38"/>
    </row>
    <row r="760" spans="1:11" ht="39" customHeight="1" x14ac:dyDescent="0.2">
      <c r="A760" s="34" t="s">
        <v>1528</v>
      </c>
      <c r="B760" s="35">
        <v>151403</v>
      </c>
      <c r="C760" s="34" t="s">
        <v>18</v>
      </c>
      <c r="D760" s="34" t="s">
        <v>1529</v>
      </c>
      <c r="E760" s="36" t="s">
        <v>50</v>
      </c>
      <c r="F760" s="24">
        <v>195000</v>
      </c>
      <c r="G760" s="37"/>
      <c r="H760" s="37"/>
      <c r="I760" s="37"/>
      <c r="J760" s="38"/>
    </row>
    <row r="761" spans="1:11" ht="39" customHeight="1" x14ac:dyDescent="0.2">
      <c r="A761" s="34" t="s">
        <v>1530</v>
      </c>
      <c r="B761" s="35">
        <v>151404</v>
      </c>
      <c r="C761" s="34" t="s">
        <v>18</v>
      </c>
      <c r="D761" s="34" t="s">
        <v>1531</v>
      </c>
      <c r="E761" s="36" t="s">
        <v>50</v>
      </c>
      <c r="F761" s="24">
        <v>19449</v>
      </c>
      <c r="G761" s="37"/>
      <c r="H761" s="37"/>
      <c r="I761" s="37"/>
      <c r="J761" s="38"/>
    </row>
    <row r="762" spans="1:11" ht="39" customHeight="1" x14ac:dyDescent="0.2">
      <c r="A762" s="34" t="s">
        <v>1532</v>
      </c>
      <c r="B762" s="35">
        <v>151405</v>
      </c>
      <c r="C762" s="34" t="s">
        <v>18</v>
      </c>
      <c r="D762" s="34" t="s">
        <v>1533</v>
      </c>
      <c r="E762" s="36" t="s">
        <v>50</v>
      </c>
      <c r="F762" s="24">
        <v>13983</v>
      </c>
      <c r="G762" s="37"/>
      <c r="H762" s="37"/>
      <c r="I762" s="37"/>
      <c r="J762" s="38"/>
    </row>
    <row r="763" spans="1:11" ht="39" customHeight="1" x14ac:dyDescent="0.2">
      <c r="A763" s="34" t="s">
        <v>1534</v>
      </c>
      <c r="B763" s="35">
        <v>151406</v>
      </c>
      <c r="C763" s="34" t="s">
        <v>18</v>
      </c>
      <c r="D763" s="34" t="s">
        <v>1535</v>
      </c>
      <c r="E763" s="36" t="s">
        <v>50</v>
      </c>
      <c r="F763" s="24">
        <v>9000</v>
      </c>
      <c r="G763" s="37"/>
      <c r="H763" s="37"/>
      <c r="I763" s="37"/>
      <c r="J763" s="38"/>
    </row>
    <row r="764" spans="1:11" ht="39" customHeight="1" x14ac:dyDescent="0.2">
      <c r="A764" s="34" t="s">
        <v>1536</v>
      </c>
      <c r="B764" s="35">
        <v>151407</v>
      </c>
      <c r="C764" s="34" t="s">
        <v>18</v>
      </c>
      <c r="D764" s="34" t="s">
        <v>1537</v>
      </c>
      <c r="E764" s="36" t="s">
        <v>50</v>
      </c>
      <c r="F764" s="24">
        <v>4467</v>
      </c>
      <c r="G764" s="37"/>
      <c r="H764" s="37"/>
      <c r="I764" s="37"/>
      <c r="J764" s="38"/>
    </row>
    <row r="765" spans="1:11" ht="26.1" customHeight="1" x14ac:dyDescent="0.2">
      <c r="A765" s="34" t="s">
        <v>1538</v>
      </c>
      <c r="B765" s="35">
        <v>151413</v>
      </c>
      <c r="C765" s="34" t="s">
        <v>18</v>
      </c>
      <c r="D765" s="34" t="s">
        <v>1539</v>
      </c>
      <c r="E765" s="36" t="s">
        <v>50</v>
      </c>
      <c r="F765" s="24">
        <v>7200</v>
      </c>
      <c r="G765" s="37"/>
      <c r="H765" s="37"/>
      <c r="I765" s="37"/>
      <c r="J765" s="38"/>
    </row>
    <row r="766" spans="1:11" ht="26.1" customHeight="1" x14ac:dyDescent="0.2">
      <c r="A766" s="34" t="s">
        <v>1540</v>
      </c>
      <c r="B766" s="35">
        <v>151414</v>
      </c>
      <c r="C766" s="34" t="s">
        <v>18</v>
      </c>
      <c r="D766" s="34" t="s">
        <v>1541</v>
      </c>
      <c r="E766" s="36" t="s">
        <v>50</v>
      </c>
      <c r="F766" s="24">
        <v>1659</v>
      </c>
      <c r="G766" s="37"/>
      <c r="H766" s="37"/>
      <c r="I766" s="37"/>
      <c r="J766" s="38"/>
    </row>
    <row r="767" spans="1:11" ht="26.1" customHeight="1" x14ac:dyDescent="0.2">
      <c r="A767" s="34" t="s">
        <v>1542</v>
      </c>
      <c r="B767" s="35">
        <v>151420</v>
      </c>
      <c r="C767" s="34" t="s">
        <v>18</v>
      </c>
      <c r="D767" s="34" t="s">
        <v>1543</v>
      </c>
      <c r="E767" s="36" t="s">
        <v>50</v>
      </c>
      <c r="F767" s="24">
        <v>13500</v>
      </c>
      <c r="G767" s="37"/>
      <c r="H767" s="37"/>
      <c r="I767" s="37"/>
      <c r="J767" s="38"/>
    </row>
    <row r="768" spans="1:11" ht="26.1" customHeight="1" x14ac:dyDescent="0.2">
      <c r="A768" s="34" t="s">
        <v>1544</v>
      </c>
      <c r="B768" s="35">
        <v>151421</v>
      </c>
      <c r="C768" s="34" t="s">
        <v>18</v>
      </c>
      <c r="D768" s="34" t="s">
        <v>1545</v>
      </c>
      <c r="E768" s="36" t="s">
        <v>50</v>
      </c>
      <c r="F768" s="24">
        <v>15000</v>
      </c>
      <c r="G768" s="37"/>
      <c r="H768" s="37"/>
      <c r="I768" s="37"/>
      <c r="J768" s="38"/>
    </row>
    <row r="769" spans="1:11" ht="26.1" customHeight="1" x14ac:dyDescent="0.2">
      <c r="A769" s="34" t="s">
        <v>1546</v>
      </c>
      <c r="B769" s="35">
        <v>151422</v>
      </c>
      <c r="C769" s="34" t="s">
        <v>18</v>
      </c>
      <c r="D769" s="34" t="s">
        <v>1547</v>
      </c>
      <c r="E769" s="36" t="s">
        <v>50</v>
      </c>
      <c r="F769" s="24">
        <v>15000</v>
      </c>
      <c r="G769" s="37"/>
      <c r="H769" s="37"/>
      <c r="I769" s="37"/>
      <c r="J769" s="38"/>
    </row>
    <row r="770" spans="1:11" ht="26.1" customHeight="1" x14ac:dyDescent="0.2">
      <c r="A770" s="34" t="s">
        <v>1548</v>
      </c>
      <c r="B770" s="35">
        <v>151423</v>
      </c>
      <c r="C770" s="34" t="s">
        <v>18</v>
      </c>
      <c r="D770" s="34" t="s">
        <v>1549</v>
      </c>
      <c r="E770" s="36" t="s">
        <v>50</v>
      </c>
      <c r="F770" s="24">
        <v>15000</v>
      </c>
      <c r="G770" s="37"/>
      <c r="H770" s="37"/>
      <c r="I770" s="37"/>
      <c r="J770" s="38"/>
    </row>
    <row r="771" spans="1:11" ht="26.1" customHeight="1" x14ac:dyDescent="0.2">
      <c r="A771" s="34" t="s">
        <v>1550</v>
      </c>
      <c r="B771" s="35">
        <v>151425</v>
      </c>
      <c r="C771" s="34" t="s">
        <v>18</v>
      </c>
      <c r="D771" s="34" t="s">
        <v>1551</v>
      </c>
      <c r="E771" s="36" t="s">
        <v>50</v>
      </c>
      <c r="F771" s="24">
        <v>7500</v>
      </c>
      <c r="G771" s="37"/>
      <c r="H771" s="37"/>
      <c r="I771" s="37"/>
      <c r="J771" s="38"/>
    </row>
    <row r="772" spans="1:11" ht="26.1" customHeight="1" x14ac:dyDescent="0.2">
      <c r="A772" s="34" t="s">
        <v>1552</v>
      </c>
      <c r="B772" s="35">
        <v>151426</v>
      </c>
      <c r="C772" s="34" t="s">
        <v>18</v>
      </c>
      <c r="D772" s="34" t="s">
        <v>1553</v>
      </c>
      <c r="E772" s="36" t="s">
        <v>50</v>
      </c>
      <c r="F772" s="24">
        <v>7500</v>
      </c>
      <c r="G772" s="37"/>
      <c r="H772" s="37"/>
      <c r="I772" s="37"/>
      <c r="J772" s="38"/>
    </row>
    <row r="773" spans="1:11" ht="26.1" customHeight="1" x14ac:dyDescent="0.2">
      <c r="A773" s="34" t="s">
        <v>1554</v>
      </c>
      <c r="B773" s="35">
        <v>151427</v>
      </c>
      <c r="C773" s="34" t="s">
        <v>18</v>
      </c>
      <c r="D773" s="34" t="s">
        <v>1555</v>
      </c>
      <c r="E773" s="36" t="s">
        <v>50</v>
      </c>
      <c r="F773" s="24">
        <v>10500</v>
      </c>
      <c r="G773" s="37"/>
      <c r="H773" s="37"/>
      <c r="I773" s="37"/>
      <c r="J773" s="38"/>
    </row>
    <row r="774" spans="1:11" ht="26.1" customHeight="1" x14ac:dyDescent="0.2">
      <c r="A774" s="34" t="s">
        <v>1556</v>
      </c>
      <c r="B774" s="35">
        <v>151428</v>
      </c>
      <c r="C774" s="34" t="s">
        <v>18</v>
      </c>
      <c r="D774" s="34" t="s">
        <v>1557</v>
      </c>
      <c r="E774" s="36" t="s">
        <v>50</v>
      </c>
      <c r="F774" s="24">
        <v>1500</v>
      </c>
      <c r="G774" s="37"/>
      <c r="H774" s="37"/>
      <c r="I774" s="37"/>
      <c r="J774" s="38"/>
    </row>
    <row r="775" spans="1:11" ht="26.1" customHeight="1" x14ac:dyDescent="0.2">
      <c r="A775" s="34" t="s">
        <v>1558</v>
      </c>
      <c r="B775" s="35">
        <v>151429</v>
      </c>
      <c r="C775" s="34" t="s">
        <v>18</v>
      </c>
      <c r="D775" s="34" t="s">
        <v>1559</v>
      </c>
      <c r="E775" s="36" t="s">
        <v>50</v>
      </c>
      <c r="F775" s="24">
        <v>7500</v>
      </c>
      <c r="G775" s="37"/>
      <c r="H775" s="37"/>
      <c r="I775" s="37"/>
      <c r="J775" s="38"/>
    </row>
    <row r="776" spans="1:11" ht="26.1" customHeight="1" x14ac:dyDescent="0.2">
      <c r="A776" s="34" t="s">
        <v>1560</v>
      </c>
      <c r="B776" s="35">
        <v>151430</v>
      </c>
      <c r="C776" s="34" t="s">
        <v>18</v>
      </c>
      <c r="D776" s="34" t="s">
        <v>1561</v>
      </c>
      <c r="E776" s="36" t="s">
        <v>50</v>
      </c>
      <c r="F776" s="24">
        <v>9600</v>
      </c>
      <c r="G776" s="37"/>
      <c r="H776" s="37"/>
      <c r="I776" s="37"/>
      <c r="J776" s="38"/>
    </row>
    <row r="777" spans="1:11" ht="26.1" customHeight="1" x14ac:dyDescent="0.2">
      <c r="A777" s="34" t="s">
        <v>1562</v>
      </c>
      <c r="B777" s="35">
        <v>151431</v>
      </c>
      <c r="C777" s="34" t="s">
        <v>18</v>
      </c>
      <c r="D777" s="34" t="s">
        <v>1563</v>
      </c>
      <c r="E777" s="36" t="s">
        <v>50</v>
      </c>
      <c r="F777" s="24">
        <v>10500</v>
      </c>
      <c r="G777" s="37"/>
      <c r="H777" s="37"/>
      <c r="I777" s="37"/>
      <c r="J777" s="38"/>
    </row>
    <row r="778" spans="1:11" ht="26.1" customHeight="1" x14ac:dyDescent="0.2">
      <c r="A778" s="34" t="s">
        <v>1564</v>
      </c>
      <c r="B778" s="35">
        <v>151432</v>
      </c>
      <c r="C778" s="34" t="s">
        <v>18</v>
      </c>
      <c r="D778" s="34" t="s">
        <v>1565</v>
      </c>
      <c r="E778" s="36" t="s">
        <v>50</v>
      </c>
      <c r="F778" s="24">
        <v>1500</v>
      </c>
      <c r="G778" s="37"/>
      <c r="H778" s="37"/>
      <c r="I778" s="37"/>
      <c r="J778" s="38"/>
    </row>
    <row r="779" spans="1:11" ht="26.1" customHeight="1" x14ac:dyDescent="0.2">
      <c r="A779" s="34" t="s">
        <v>1566</v>
      </c>
      <c r="B779" s="35">
        <v>151433</v>
      </c>
      <c r="C779" s="34" t="s">
        <v>18</v>
      </c>
      <c r="D779" s="34" t="s">
        <v>1567</v>
      </c>
      <c r="E779" s="36" t="s">
        <v>50</v>
      </c>
      <c r="F779" s="24">
        <v>2250</v>
      </c>
      <c r="G779" s="37"/>
      <c r="H779" s="37"/>
      <c r="I779" s="37"/>
      <c r="J779" s="38"/>
    </row>
    <row r="780" spans="1:11" ht="26.1" customHeight="1" x14ac:dyDescent="0.2">
      <c r="A780" s="34" t="s">
        <v>1568</v>
      </c>
      <c r="B780" s="35">
        <v>151434</v>
      </c>
      <c r="C780" s="34" t="s">
        <v>18</v>
      </c>
      <c r="D780" s="34" t="s">
        <v>1569</v>
      </c>
      <c r="E780" s="36" t="s">
        <v>50</v>
      </c>
      <c r="F780" s="24">
        <v>2250</v>
      </c>
      <c r="G780" s="37"/>
      <c r="H780" s="37"/>
      <c r="I780" s="37"/>
      <c r="J780" s="38"/>
    </row>
    <row r="781" spans="1:11" ht="26.1" customHeight="1" x14ac:dyDescent="0.2">
      <c r="A781" s="34" t="s">
        <v>1570</v>
      </c>
      <c r="B781" s="35">
        <v>151438</v>
      </c>
      <c r="C781" s="34" t="s">
        <v>18</v>
      </c>
      <c r="D781" s="34" t="s">
        <v>1571</v>
      </c>
      <c r="E781" s="36" t="s">
        <v>50</v>
      </c>
      <c r="F781" s="24">
        <v>18000</v>
      </c>
      <c r="G781" s="37"/>
      <c r="H781" s="37"/>
      <c r="I781" s="37"/>
      <c r="J781" s="38"/>
    </row>
    <row r="782" spans="1:11" ht="26.1" customHeight="1" x14ac:dyDescent="0.2">
      <c r="A782" s="34" t="s">
        <v>1572</v>
      </c>
      <c r="B782" s="35">
        <v>151439</v>
      </c>
      <c r="C782" s="34" t="s">
        <v>18</v>
      </c>
      <c r="D782" s="34" t="s">
        <v>1573</v>
      </c>
      <c r="E782" s="36" t="s">
        <v>50</v>
      </c>
      <c r="F782" s="24">
        <v>15000</v>
      </c>
      <c r="G782" s="37"/>
      <c r="H782" s="37"/>
      <c r="I782" s="37"/>
      <c r="J782" s="38"/>
    </row>
    <row r="783" spans="1:11" ht="26.1" customHeight="1" x14ac:dyDescent="0.2">
      <c r="A783" s="34" t="s">
        <v>1574</v>
      </c>
      <c r="B783" s="35">
        <v>151440</v>
      </c>
      <c r="C783" s="34" t="s">
        <v>18</v>
      </c>
      <c r="D783" s="34" t="s">
        <v>1575</v>
      </c>
      <c r="E783" s="36" t="s">
        <v>50</v>
      </c>
      <c r="F783" s="24">
        <v>15000</v>
      </c>
      <c r="G783" s="37"/>
      <c r="H783" s="37"/>
      <c r="I783" s="37"/>
      <c r="J783" s="38"/>
    </row>
    <row r="784" spans="1:11" ht="24" customHeight="1" x14ac:dyDescent="0.2">
      <c r="A784" s="28" t="s">
        <v>1576</v>
      </c>
      <c r="B784" s="28" t="s">
        <v>12</v>
      </c>
      <c r="C784" s="28"/>
      <c r="D784" s="28" t="s">
        <v>1577</v>
      </c>
      <c r="E784" s="29"/>
      <c r="F784" s="24"/>
      <c r="G784" s="37"/>
      <c r="H784" s="31"/>
      <c r="I784" s="32"/>
      <c r="J784" s="39"/>
      <c r="K784" s="23"/>
    </row>
    <row r="785" spans="1:11" ht="24" customHeight="1" x14ac:dyDescent="0.2">
      <c r="A785" s="34" t="s">
        <v>1578</v>
      </c>
      <c r="B785" s="35">
        <v>151503</v>
      </c>
      <c r="C785" s="34" t="s">
        <v>18</v>
      </c>
      <c r="D785" s="34" t="s">
        <v>1579</v>
      </c>
      <c r="E785" s="36" t="s">
        <v>59</v>
      </c>
      <c r="F785" s="24">
        <v>210</v>
      </c>
      <c r="G785" s="37"/>
      <c r="H785" s="37"/>
      <c r="I785" s="37"/>
      <c r="J785" s="38"/>
    </row>
    <row r="786" spans="1:11" ht="24" customHeight="1" x14ac:dyDescent="0.2">
      <c r="A786" s="34" t="s">
        <v>1580</v>
      </c>
      <c r="B786" s="35">
        <v>151504</v>
      </c>
      <c r="C786" s="34" t="s">
        <v>18</v>
      </c>
      <c r="D786" s="34" t="s">
        <v>1581</v>
      </c>
      <c r="E786" s="36" t="s">
        <v>59</v>
      </c>
      <c r="F786" s="24">
        <v>222</v>
      </c>
      <c r="G786" s="37"/>
      <c r="H786" s="37"/>
      <c r="I786" s="37"/>
      <c r="J786" s="38"/>
    </row>
    <row r="787" spans="1:11" ht="26.1" customHeight="1" x14ac:dyDescent="0.2">
      <c r="A787" s="34" t="s">
        <v>1582</v>
      </c>
      <c r="B787" s="35">
        <v>151506</v>
      </c>
      <c r="C787" s="34" t="s">
        <v>18</v>
      </c>
      <c r="D787" s="34" t="s">
        <v>1583</v>
      </c>
      <c r="E787" s="36" t="s">
        <v>59</v>
      </c>
      <c r="F787" s="24">
        <v>1500</v>
      </c>
      <c r="G787" s="37"/>
      <c r="H787" s="37"/>
      <c r="I787" s="37"/>
      <c r="J787" s="38"/>
    </row>
    <row r="788" spans="1:11" ht="24" customHeight="1" x14ac:dyDescent="0.2">
      <c r="A788" s="34" t="s">
        <v>1584</v>
      </c>
      <c r="B788" s="35">
        <v>151507</v>
      </c>
      <c r="C788" s="34" t="s">
        <v>18</v>
      </c>
      <c r="D788" s="34" t="s">
        <v>1585</v>
      </c>
      <c r="E788" s="36" t="s">
        <v>59</v>
      </c>
      <c r="F788" s="24">
        <v>51</v>
      </c>
      <c r="G788" s="37"/>
      <c r="H788" s="37"/>
      <c r="I788" s="37"/>
      <c r="J788" s="38"/>
    </row>
    <row r="789" spans="1:11" ht="26.1" customHeight="1" x14ac:dyDescent="0.2">
      <c r="A789" s="34" t="s">
        <v>1586</v>
      </c>
      <c r="B789" s="35">
        <v>151508</v>
      </c>
      <c r="C789" s="34" t="s">
        <v>18</v>
      </c>
      <c r="D789" s="34" t="s">
        <v>1587</v>
      </c>
      <c r="E789" s="36" t="s">
        <v>59</v>
      </c>
      <c r="F789" s="24">
        <v>1071</v>
      </c>
      <c r="G789" s="37"/>
      <c r="H789" s="37"/>
      <c r="I789" s="37"/>
      <c r="J789" s="38"/>
    </row>
    <row r="790" spans="1:11" ht="26.1" customHeight="1" x14ac:dyDescent="0.2">
      <c r="A790" s="34" t="s">
        <v>1588</v>
      </c>
      <c r="B790" s="35">
        <v>151509</v>
      </c>
      <c r="C790" s="34" t="s">
        <v>18</v>
      </c>
      <c r="D790" s="34" t="s">
        <v>1589</v>
      </c>
      <c r="E790" s="36" t="s">
        <v>59</v>
      </c>
      <c r="F790" s="24">
        <v>2142</v>
      </c>
      <c r="G790" s="37"/>
      <c r="H790" s="37"/>
      <c r="I790" s="37"/>
      <c r="J790" s="38"/>
    </row>
    <row r="791" spans="1:11" ht="26.1" customHeight="1" x14ac:dyDescent="0.2">
      <c r="A791" s="34" t="s">
        <v>1590</v>
      </c>
      <c r="B791" s="35">
        <v>151510</v>
      </c>
      <c r="C791" s="34" t="s">
        <v>18</v>
      </c>
      <c r="D791" s="34" t="s">
        <v>1591</v>
      </c>
      <c r="E791" s="36" t="s">
        <v>59</v>
      </c>
      <c r="F791" s="24">
        <v>1071</v>
      </c>
      <c r="G791" s="37"/>
      <c r="H791" s="37"/>
      <c r="I791" s="37"/>
      <c r="J791" s="38"/>
    </row>
    <row r="792" spans="1:11" ht="26.1" customHeight="1" x14ac:dyDescent="0.2">
      <c r="A792" s="34" t="s">
        <v>1592</v>
      </c>
      <c r="B792" s="35">
        <v>151511</v>
      </c>
      <c r="C792" s="34" t="s">
        <v>18</v>
      </c>
      <c r="D792" s="34" t="s">
        <v>1593</v>
      </c>
      <c r="E792" s="36" t="s">
        <v>59</v>
      </c>
      <c r="F792" s="24">
        <v>612</v>
      </c>
      <c r="G792" s="37"/>
      <c r="H792" s="37"/>
      <c r="I792" s="37"/>
      <c r="J792" s="38"/>
    </row>
    <row r="793" spans="1:11" ht="26.1" customHeight="1" x14ac:dyDescent="0.2">
      <c r="A793" s="34" t="s">
        <v>1594</v>
      </c>
      <c r="B793" s="35">
        <v>151513</v>
      </c>
      <c r="C793" s="34" t="s">
        <v>18</v>
      </c>
      <c r="D793" s="34" t="s">
        <v>1595</v>
      </c>
      <c r="E793" s="36" t="s">
        <v>59</v>
      </c>
      <c r="F793" s="24">
        <v>51</v>
      </c>
      <c r="G793" s="37"/>
      <c r="H793" s="37"/>
      <c r="I793" s="37"/>
      <c r="J793" s="38"/>
    </row>
    <row r="794" spans="1:11" ht="26.1" customHeight="1" x14ac:dyDescent="0.2">
      <c r="A794" s="28" t="s">
        <v>1596</v>
      </c>
      <c r="B794" s="28" t="s">
        <v>12</v>
      </c>
      <c r="C794" s="28"/>
      <c r="D794" s="28" t="s">
        <v>1201</v>
      </c>
      <c r="E794" s="29"/>
      <c r="F794" s="24"/>
      <c r="G794" s="37"/>
      <c r="H794" s="31"/>
      <c r="I794" s="32"/>
      <c r="J794" s="44"/>
      <c r="K794" s="23"/>
    </row>
    <row r="795" spans="1:11" ht="39" customHeight="1" x14ac:dyDescent="0.2">
      <c r="A795" s="34" t="s">
        <v>1597</v>
      </c>
      <c r="B795" s="35">
        <v>151601</v>
      </c>
      <c r="C795" s="34" t="s">
        <v>18</v>
      </c>
      <c r="D795" s="34" t="s">
        <v>1598</v>
      </c>
      <c r="E795" s="36" t="s">
        <v>50</v>
      </c>
      <c r="F795" s="24">
        <v>37500</v>
      </c>
      <c r="G795" s="37"/>
      <c r="H795" s="37"/>
      <c r="I795" s="37"/>
      <c r="J795" s="38"/>
    </row>
    <row r="796" spans="1:11" ht="39" customHeight="1" x14ac:dyDescent="0.2">
      <c r="A796" s="34" t="s">
        <v>1599</v>
      </c>
      <c r="B796" s="35">
        <v>151602</v>
      </c>
      <c r="C796" s="34" t="s">
        <v>18</v>
      </c>
      <c r="D796" s="34" t="s">
        <v>1600</v>
      </c>
      <c r="E796" s="36" t="s">
        <v>50</v>
      </c>
      <c r="F796" s="24">
        <v>9738</v>
      </c>
      <c r="G796" s="37"/>
      <c r="H796" s="37"/>
      <c r="I796" s="37"/>
      <c r="J796" s="38"/>
    </row>
    <row r="797" spans="1:11" ht="39" customHeight="1" x14ac:dyDescent="0.2">
      <c r="A797" s="34" t="s">
        <v>1601</v>
      </c>
      <c r="B797" s="35">
        <v>151603</v>
      </c>
      <c r="C797" s="34" t="s">
        <v>18</v>
      </c>
      <c r="D797" s="34" t="s">
        <v>1602</v>
      </c>
      <c r="E797" s="36" t="s">
        <v>50</v>
      </c>
      <c r="F797" s="24">
        <v>8550</v>
      </c>
      <c r="G797" s="37"/>
      <c r="H797" s="37"/>
      <c r="I797" s="37"/>
      <c r="J797" s="38"/>
    </row>
    <row r="798" spans="1:11" ht="26.1" customHeight="1" x14ac:dyDescent="0.2">
      <c r="A798" s="34" t="s">
        <v>1603</v>
      </c>
      <c r="B798" s="35">
        <v>151604</v>
      </c>
      <c r="C798" s="34" t="s">
        <v>18</v>
      </c>
      <c r="D798" s="34" t="s">
        <v>1604</v>
      </c>
      <c r="E798" s="36" t="s">
        <v>50</v>
      </c>
      <c r="F798" s="24">
        <v>1257</v>
      </c>
      <c r="G798" s="37"/>
      <c r="H798" s="37"/>
      <c r="I798" s="37"/>
      <c r="J798" s="38"/>
    </row>
    <row r="799" spans="1:11" ht="39" customHeight="1" x14ac:dyDescent="0.2">
      <c r="A799" s="34" t="s">
        <v>1605</v>
      </c>
      <c r="B799" s="35">
        <v>151605</v>
      </c>
      <c r="C799" s="34" t="s">
        <v>18</v>
      </c>
      <c r="D799" s="34" t="s">
        <v>1606</v>
      </c>
      <c r="E799" s="36" t="s">
        <v>50</v>
      </c>
      <c r="F799" s="24">
        <v>645</v>
      </c>
      <c r="G799" s="37"/>
      <c r="H799" s="37"/>
      <c r="I799" s="37"/>
      <c r="J799" s="38"/>
    </row>
    <row r="800" spans="1:11" ht="39" customHeight="1" x14ac:dyDescent="0.2">
      <c r="A800" s="34" t="s">
        <v>1607</v>
      </c>
      <c r="B800" s="35">
        <v>151606</v>
      </c>
      <c r="C800" s="34" t="s">
        <v>18</v>
      </c>
      <c r="D800" s="34" t="s">
        <v>1608</v>
      </c>
      <c r="E800" s="36" t="s">
        <v>50</v>
      </c>
      <c r="F800" s="24">
        <v>1107</v>
      </c>
      <c r="G800" s="37"/>
      <c r="H800" s="37"/>
      <c r="I800" s="37"/>
      <c r="J800" s="38"/>
    </row>
    <row r="801" spans="1:11" ht="26.1" customHeight="1" x14ac:dyDescent="0.2">
      <c r="A801" s="28" t="s">
        <v>1609</v>
      </c>
      <c r="B801" s="28" t="s">
        <v>12</v>
      </c>
      <c r="C801" s="28"/>
      <c r="D801" s="28" t="s">
        <v>1610</v>
      </c>
      <c r="E801" s="29"/>
      <c r="F801" s="24"/>
      <c r="G801" s="37"/>
      <c r="H801" s="31"/>
      <c r="I801" s="32"/>
      <c r="J801" s="44"/>
      <c r="K801" s="23"/>
    </row>
    <row r="802" spans="1:11" ht="39" customHeight="1" x14ac:dyDescent="0.2">
      <c r="A802" s="34" t="s">
        <v>1611</v>
      </c>
      <c r="B802" s="35">
        <v>151701</v>
      </c>
      <c r="C802" s="34" t="s">
        <v>18</v>
      </c>
      <c r="D802" s="34" t="s">
        <v>1612</v>
      </c>
      <c r="E802" s="36" t="s">
        <v>59</v>
      </c>
      <c r="F802" s="24">
        <v>18</v>
      </c>
      <c r="G802" s="37"/>
      <c r="H802" s="37"/>
      <c r="I802" s="37"/>
      <c r="J802" s="38"/>
    </row>
    <row r="803" spans="1:11" ht="39" customHeight="1" x14ac:dyDescent="0.2">
      <c r="A803" s="34" t="s">
        <v>1613</v>
      </c>
      <c r="B803" s="35">
        <v>151702</v>
      </c>
      <c r="C803" s="34" t="s">
        <v>18</v>
      </c>
      <c r="D803" s="34" t="s">
        <v>1614</v>
      </c>
      <c r="E803" s="36" t="s">
        <v>59</v>
      </c>
      <c r="F803" s="24">
        <v>18</v>
      </c>
      <c r="G803" s="37"/>
      <c r="H803" s="37"/>
      <c r="I803" s="37"/>
      <c r="J803" s="38"/>
    </row>
    <row r="804" spans="1:11" ht="39" customHeight="1" x14ac:dyDescent="0.2">
      <c r="A804" s="34" t="s">
        <v>1615</v>
      </c>
      <c r="B804" s="35">
        <v>151703</v>
      </c>
      <c r="C804" s="34" t="s">
        <v>18</v>
      </c>
      <c r="D804" s="34" t="s">
        <v>1616</v>
      </c>
      <c r="E804" s="36" t="s">
        <v>59</v>
      </c>
      <c r="F804" s="24">
        <v>18</v>
      </c>
      <c r="G804" s="37"/>
      <c r="H804" s="37"/>
      <c r="I804" s="37"/>
      <c r="J804" s="38"/>
    </row>
    <row r="805" spans="1:11" ht="39" customHeight="1" x14ac:dyDescent="0.2">
      <c r="A805" s="34" t="s">
        <v>1617</v>
      </c>
      <c r="B805" s="35">
        <v>151704</v>
      </c>
      <c r="C805" s="34" t="s">
        <v>18</v>
      </c>
      <c r="D805" s="34" t="s">
        <v>1618</v>
      </c>
      <c r="E805" s="36" t="s">
        <v>59</v>
      </c>
      <c r="F805" s="24">
        <v>18</v>
      </c>
      <c r="G805" s="37"/>
      <c r="H805" s="37"/>
      <c r="I805" s="37"/>
      <c r="J805" s="38"/>
    </row>
    <row r="806" spans="1:11" ht="39" customHeight="1" x14ac:dyDescent="0.2">
      <c r="A806" s="34" t="s">
        <v>1619</v>
      </c>
      <c r="B806" s="35">
        <v>151705</v>
      </c>
      <c r="C806" s="34" t="s">
        <v>18</v>
      </c>
      <c r="D806" s="34" t="s">
        <v>1620</v>
      </c>
      <c r="E806" s="36" t="s">
        <v>59</v>
      </c>
      <c r="F806" s="24">
        <v>18</v>
      </c>
      <c r="G806" s="37"/>
      <c r="H806" s="37"/>
      <c r="I806" s="37"/>
      <c r="J806" s="38"/>
    </row>
    <row r="807" spans="1:11" ht="39" customHeight="1" x14ac:dyDescent="0.2">
      <c r="A807" s="34" t="s">
        <v>1621</v>
      </c>
      <c r="B807" s="35">
        <v>151706</v>
      </c>
      <c r="C807" s="34" t="s">
        <v>18</v>
      </c>
      <c r="D807" s="34" t="s">
        <v>1622</v>
      </c>
      <c r="E807" s="36" t="s">
        <v>59</v>
      </c>
      <c r="F807" s="24">
        <v>15</v>
      </c>
      <c r="G807" s="37"/>
      <c r="H807" s="37"/>
      <c r="I807" s="37"/>
      <c r="J807" s="38"/>
    </row>
    <row r="808" spans="1:11" ht="51.95" customHeight="1" x14ac:dyDescent="0.2">
      <c r="A808" s="34" t="s">
        <v>1623</v>
      </c>
      <c r="B808" s="35">
        <v>151707</v>
      </c>
      <c r="C808" s="34" t="s">
        <v>18</v>
      </c>
      <c r="D808" s="34" t="s">
        <v>1624</v>
      </c>
      <c r="E808" s="36" t="s">
        <v>59</v>
      </c>
      <c r="F808" s="24">
        <v>18</v>
      </c>
      <c r="G808" s="37"/>
      <c r="H808" s="37"/>
      <c r="I808" s="37"/>
      <c r="J808" s="38"/>
    </row>
    <row r="809" spans="1:11" ht="39" customHeight="1" x14ac:dyDescent="0.2">
      <c r="A809" s="34" t="s">
        <v>1625</v>
      </c>
      <c r="B809" s="35">
        <v>151710</v>
      </c>
      <c r="C809" s="34" t="s">
        <v>18</v>
      </c>
      <c r="D809" s="34" t="s">
        <v>1626</v>
      </c>
      <c r="E809" s="36" t="s">
        <v>59</v>
      </c>
      <c r="F809" s="24">
        <v>15</v>
      </c>
      <c r="G809" s="37"/>
      <c r="H809" s="37"/>
      <c r="I809" s="37"/>
      <c r="J809" s="38"/>
    </row>
    <row r="810" spans="1:11" ht="51.95" customHeight="1" x14ac:dyDescent="0.2">
      <c r="A810" s="34" t="s">
        <v>1627</v>
      </c>
      <c r="B810" s="35">
        <v>151711</v>
      </c>
      <c r="C810" s="34" t="s">
        <v>18</v>
      </c>
      <c r="D810" s="34" t="s">
        <v>1628</v>
      </c>
      <c r="E810" s="36" t="s">
        <v>59</v>
      </c>
      <c r="F810" s="24">
        <v>15</v>
      </c>
      <c r="G810" s="37"/>
      <c r="H810" s="37"/>
      <c r="I810" s="37"/>
      <c r="J810" s="38"/>
    </row>
    <row r="811" spans="1:11" ht="24" customHeight="1" x14ac:dyDescent="0.2">
      <c r="A811" s="28" t="s">
        <v>1629</v>
      </c>
      <c r="B811" s="28" t="s">
        <v>12</v>
      </c>
      <c r="C811" s="28"/>
      <c r="D811" s="28" t="s">
        <v>1630</v>
      </c>
      <c r="E811" s="29"/>
      <c r="F811" s="24"/>
      <c r="G811" s="37"/>
      <c r="H811" s="31"/>
      <c r="I811" s="32"/>
      <c r="J811" s="39"/>
      <c r="K811" s="23"/>
    </row>
    <row r="812" spans="1:11" ht="51.95" customHeight="1" x14ac:dyDescent="0.2">
      <c r="A812" s="34" t="s">
        <v>1631</v>
      </c>
      <c r="B812" s="35">
        <v>151801</v>
      </c>
      <c r="C812" s="34" t="s">
        <v>18</v>
      </c>
      <c r="D812" s="34" t="s">
        <v>1632</v>
      </c>
      <c r="E812" s="36" t="s">
        <v>59</v>
      </c>
      <c r="F812" s="24">
        <v>7692</v>
      </c>
      <c r="G812" s="37"/>
      <c r="H812" s="37"/>
      <c r="I812" s="37"/>
      <c r="J812" s="38"/>
    </row>
    <row r="813" spans="1:11" ht="51.95" customHeight="1" x14ac:dyDescent="0.2">
      <c r="A813" s="34" t="s">
        <v>1633</v>
      </c>
      <c r="B813" s="35">
        <v>151802</v>
      </c>
      <c r="C813" s="34" t="s">
        <v>18</v>
      </c>
      <c r="D813" s="34" t="s">
        <v>1634</v>
      </c>
      <c r="E813" s="36" t="s">
        <v>59</v>
      </c>
      <c r="F813" s="24">
        <v>3486</v>
      </c>
      <c r="G813" s="37"/>
      <c r="H813" s="37"/>
      <c r="I813" s="37"/>
      <c r="J813" s="38"/>
    </row>
    <row r="814" spans="1:11" ht="51.95" customHeight="1" x14ac:dyDescent="0.2">
      <c r="A814" s="34" t="s">
        <v>1635</v>
      </c>
      <c r="B814" s="35">
        <v>151803</v>
      </c>
      <c r="C814" s="34" t="s">
        <v>18</v>
      </c>
      <c r="D814" s="34" t="s">
        <v>1636</v>
      </c>
      <c r="E814" s="36" t="s">
        <v>59</v>
      </c>
      <c r="F814" s="24">
        <v>15000</v>
      </c>
      <c r="G814" s="37"/>
      <c r="H814" s="37"/>
      <c r="I814" s="37"/>
      <c r="J814" s="38"/>
    </row>
    <row r="815" spans="1:11" ht="51.95" customHeight="1" x14ac:dyDescent="0.2">
      <c r="A815" s="34" t="s">
        <v>1637</v>
      </c>
      <c r="B815" s="35">
        <v>151805</v>
      </c>
      <c r="C815" s="34" t="s">
        <v>18</v>
      </c>
      <c r="D815" s="34" t="s">
        <v>1638</v>
      </c>
      <c r="E815" s="36" t="s">
        <v>59</v>
      </c>
      <c r="F815" s="24">
        <v>957</v>
      </c>
      <c r="G815" s="37"/>
      <c r="H815" s="37"/>
      <c r="I815" s="37"/>
      <c r="J815" s="38"/>
    </row>
    <row r="816" spans="1:11" ht="51.95" customHeight="1" x14ac:dyDescent="0.2">
      <c r="A816" s="34" t="s">
        <v>1639</v>
      </c>
      <c r="B816" s="35">
        <v>151806</v>
      </c>
      <c r="C816" s="34" t="s">
        <v>18</v>
      </c>
      <c r="D816" s="34" t="s">
        <v>1640</v>
      </c>
      <c r="E816" s="36" t="s">
        <v>59</v>
      </c>
      <c r="F816" s="24">
        <v>1332</v>
      </c>
      <c r="G816" s="37"/>
      <c r="H816" s="37"/>
      <c r="I816" s="37"/>
      <c r="J816" s="38"/>
    </row>
    <row r="817" spans="1:11" ht="51.95" customHeight="1" x14ac:dyDescent="0.2">
      <c r="A817" s="34" t="s">
        <v>1641</v>
      </c>
      <c r="B817" s="35">
        <v>151807</v>
      </c>
      <c r="C817" s="34" t="s">
        <v>18</v>
      </c>
      <c r="D817" s="34" t="s">
        <v>1642</v>
      </c>
      <c r="E817" s="36" t="s">
        <v>59</v>
      </c>
      <c r="F817" s="24">
        <v>117</v>
      </c>
      <c r="G817" s="37"/>
      <c r="H817" s="37"/>
      <c r="I817" s="37"/>
      <c r="J817" s="38"/>
    </row>
    <row r="818" spans="1:11" ht="51.95" customHeight="1" x14ac:dyDescent="0.2">
      <c r="A818" s="34" t="s">
        <v>1643</v>
      </c>
      <c r="B818" s="35">
        <v>151809</v>
      </c>
      <c r="C818" s="34" t="s">
        <v>18</v>
      </c>
      <c r="D818" s="34" t="s">
        <v>1644</v>
      </c>
      <c r="E818" s="36" t="s">
        <v>59</v>
      </c>
      <c r="F818" s="24">
        <v>2811</v>
      </c>
      <c r="G818" s="37"/>
      <c r="H818" s="37"/>
      <c r="I818" s="37"/>
      <c r="J818" s="38"/>
    </row>
    <row r="819" spans="1:11" ht="51.95" customHeight="1" x14ac:dyDescent="0.2">
      <c r="A819" s="34" t="s">
        <v>1645</v>
      </c>
      <c r="B819" s="35">
        <v>151810</v>
      </c>
      <c r="C819" s="34" t="s">
        <v>18</v>
      </c>
      <c r="D819" s="34" t="s">
        <v>1646</v>
      </c>
      <c r="E819" s="36" t="s">
        <v>59</v>
      </c>
      <c r="F819" s="24">
        <v>1278</v>
      </c>
      <c r="G819" s="37"/>
      <c r="H819" s="37"/>
      <c r="I819" s="37"/>
      <c r="J819" s="38"/>
    </row>
    <row r="820" spans="1:11" ht="65.099999999999994" customHeight="1" x14ac:dyDescent="0.2">
      <c r="A820" s="34" t="s">
        <v>1647</v>
      </c>
      <c r="B820" s="35">
        <v>151811</v>
      </c>
      <c r="C820" s="34" t="s">
        <v>18</v>
      </c>
      <c r="D820" s="34" t="s">
        <v>1648</v>
      </c>
      <c r="E820" s="36" t="s">
        <v>59</v>
      </c>
      <c r="F820" s="24">
        <v>807</v>
      </c>
      <c r="G820" s="37"/>
      <c r="H820" s="37"/>
      <c r="I820" s="37"/>
      <c r="J820" s="38"/>
    </row>
    <row r="821" spans="1:11" ht="65.099999999999994" customHeight="1" x14ac:dyDescent="0.2">
      <c r="A821" s="34" t="s">
        <v>1649</v>
      </c>
      <c r="B821" s="35">
        <v>151812</v>
      </c>
      <c r="C821" s="34" t="s">
        <v>18</v>
      </c>
      <c r="D821" s="34" t="s">
        <v>1650</v>
      </c>
      <c r="E821" s="36" t="s">
        <v>59</v>
      </c>
      <c r="F821" s="24">
        <v>474</v>
      </c>
      <c r="G821" s="37"/>
      <c r="H821" s="37"/>
      <c r="I821" s="37"/>
      <c r="J821" s="38"/>
    </row>
    <row r="822" spans="1:11" ht="51.95" customHeight="1" x14ac:dyDescent="0.2">
      <c r="A822" s="34" t="s">
        <v>1651</v>
      </c>
      <c r="B822" s="35">
        <v>151814</v>
      </c>
      <c r="C822" s="34" t="s">
        <v>18</v>
      </c>
      <c r="D822" s="34" t="s">
        <v>1652</v>
      </c>
      <c r="E822" s="36" t="s">
        <v>59</v>
      </c>
      <c r="F822" s="24">
        <v>414</v>
      </c>
      <c r="G822" s="37"/>
      <c r="H822" s="37"/>
      <c r="I822" s="37"/>
      <c r="J822" s="38"/>
    </row>
    <row r="823" spans="1:11" ht="51.95" customHeight="1" x14ac:dyDescent="0.2">
      <c r="A823" s="34" t="s">
        <v>1653</v>
      </c>
      <c r="B823" s="35">
        <v>151815</v>
      </c>
      <c r="C823" s="34" t="s">
        <v>18</v>
      </c>
      <c r="D823" s="34" t="s">
        <v>1654</v>
      </c>
      <c r="E823" s="36" t="s">
        <v>59</v>
      </c>
      <c r="F823" s="24">
        <v>117</v>
      </c>
      <c r="G823" s="37"/>
      <c r="H823" s="37"/>
      <c r="I823" s="37"/>
      <c r="J823" s="38"/>
    </row>
    <row r="824" spans="1:11" ht="51.95" customHeight="1" x14ac:dyDescent="0.2">
      <c r="A824" s="34" t="s">
        <v>1655</v>
      </c>
      <c r="B824" s="35">
        <v>151816</v>
      </c>
      <c r="C824" s="34" t="s">
        <v>18</v>
      </c>
      <c r="D824" s="34" t="s">
        <v>1656</v>
      </c>
      <c r="E824" s="36" t="s">
        <v>59</v>
      </c>
      <c r="F824" s="24">
        <v>261</v>
      </c>
      <c r="G824" s="37"/>
      <c r="H824" s="37"/>
      <c r="I824" s="37"/>
      <c r="J824" s="38"/>
    </row>
    <row r="825" spans="1:11" ht="51.95" customHeight="1" x14ac:dyDescent="0.2">
      <c r="A825" s="34" t="s">
        <v>1657</v>
      </c>
      <c r="B825" s="35">
        <v>151817</v>
      </c>
      <c r="C825" s="34" t="s">
        <v>18</v>
      </c>
      <c r="D825" s="34" t="s">
        <v>1658</v>
      </c>
      <c r="E825" s="36" t="s">
        <v>59</v>
      </c>
      <c r="F825" s="24">
        <v>255</v>
      </c>
      <c r="G825" s="37"/>
      <c r="H825" s="37"/>
      <c r="I825" s="37"/>
      <c r="J825" s="38"/>
    </row>
    <row r="826" spans="1:11" ht="51.95" customHeight="1" x14ac:dyDescent="0.2">
      <c r="A826" s="34" t="s">
        <v>1659</v>
      </c>
      <c r="B826" s="35">
        <v>151819</v>
      </c>
      <c r="C826" s="34" t="s">
        <v>18</v>
      </c>
      <c r="D826" s="34" t="s">
        <v>1660</v>
      </c>
      <c r="E826" s="36" t="s">
        <v>59</v>
      </c>
      <c r="F826" s="24">
        <v>51</v>
      </c>
      <c r="G826" s="37"/>
      <c r="H826" s="37"/>
      <c r="I826" s="37"/>
      <c r="J826" s="38"/>
    </row>
    <row r="827" spans="1:11" ht="51.95" customHeight="1" x14ac:dyDescent="0.2">
      <c r="A827" s="34" t="s">
        <v>1661</v>
      </c>
      <c r="B827" s="35">
        <v>151820</v>
      </c>
      <c r="C827" s="34" t="s">
        <v>18</v>
      </c>
      <c r="D827" s="34" t="s">
        <v>1662</v>
      </c>
      <c r="E827" s="36" t="s">
        <v>59</v>
      </c>
      <c r="F827" s="24">
        <v>147</v>
      </c>
      <c r="G827" s="37"/>
      <c r="H827" s="37"/>
      <c r="I827" s="37"/>
      <c r="J827" s="38"/>
    </row>
    <row r="828" spans="1:11" ht="26.1" customHeight="1" x14ac:dyDescent="0.2">
      <c r="A828" s="28" t="s">
        <v>1663</v>
      </c>
      <c r="B828" s="28" t="s">
        <v>12</v>
      </c>
      <c r="C828" s="28"/>
      <c r="D828" s="28" t="s">
        <v>1664</v>
      </c>
      <c r="E828" s="29"/>
      <c r="F828" s="24"/>
      <c r="G828" s="37"/>
      <c r="H828" s="31"/>
      <c r="I828" s="32"/>
      <c r="J828" s="44"/>
      <c r="K828" s="23"/>
    </row>
    <row r="829" spans="1:11" ht="65.099999999999994" customHeight="1" x14ac:dyDescent="0.2">
      <c r="A829" s="34" t="s">
        <v>1665</v>
      </c>
      <c r="B829" s="35">
        <v>151901</v>
      </c>
      <c r="C829" s="34" t="s">
        <v>18</v>
      </c>
      <c r="D829" s="34" t="s">
        <v>1666</v>
      </c>
      <c r="E829" s="36" t="s">
        <v>59</v>
      </c>
      <c r="F829" s="24">
        <v>180</v>
      </c>
      <c r="G829" s="37"/>
      <c r="H829" s="37"/>
      <c r="I829" s="37"/>
      <c r="J829" s="38"/>
    </row>
    <row r="830" spans="1:11" ht="65.099999999999994" customHeight="1" x14ac:dyDescent="0.2">
      <c r="A830" s="34" t="s">
        <v>1667</v>
      </c>
      <c r="B830" s="35">
        <v>151902</v>
      </c>
      <c r="C830" s="34" t="s">
        <v>18</v>
      </c>
      <c r="D830" s="34" t="s">
        <v>1668</v>
      </c>
      <c r="E830" s="36" t="s">
        <v>59</v>
      </c>
      <c r="F830" s="24">
        <v>102</v>
      </c>
      <c r="G830" s="37"/>
      <c r="H830" s="37"/>
      <c r="I830" s="37"/>
      <c r="J830" s="38"/>
    </row>
    <row r="831" spans="1:11" ht="65.099999999999994" customHeight="1" x14ac:dyDescent="0.2">
      <c r="A831" s="34" t="s">
        <v>1669</v>
      </c>
      <c r="B831" s="35">
        <v>151903</v>
      </c>
      <c r="C831" s="34" t="s">
        <v>18</v>
      </c>
      <c r="D831" s="34" t="s">
        <v>1670</v>
      </c>
      <c r="E831" s="36" t="s">
        <v>59</v>
      </c>
      <c r="F831" s="24">
        <v>27</v>
      </c>
      <c r="G831" s="37"/>
      <c r="H831" s="37"/>
      <c r="I831" s="37"/>
      <c r="J831" s="38"/>
    </row>
    <row r="832" spans="1:11" ht="65.099999999999994" customHeight="1" x14ac:dyDescent="0.2">
      <c r="A832" s="34" t="s">
        <v>1671</v>
      </c>
      <c r="B832" s="35">
        <v>151904</v>
      </c>
      <c r="C832" s="34" t="s">
        <v>18</v>
      </c>
      <c r="D832" s="34" t="s">
        <v>1672</v>
      </c>
      <c r="E832" s="36" t="s">
        <v>59</v>
      </c>
      <c r="F832" s="24">
        <v>180</v>
      </c>
      <c r="G832" s="37"/>
      <c r="H832" s="37"/>
      <c r="I832" s="37"/>
      <c r="J832" s="38"/>
    </row>
    <row r="833" spans="1:11" ht="65.099999999999994" customHeight="1" x14ac:dyDescent="0.2">
      <c r="A833" s="34" t="s">
        <v>1673</v>
      </c>
      <c r="B833" s="35">
        <v>151905</v>
      </c>
      <c r="C833" s="34" t="s">
        <v>18</v>
      </c>
      <c r="D833" s="34" t="s">
        <v>1674</v>
      </c>
      <c r="E833" s="36" t="s">
        <v>59</v>
      </c>
      <c r="F833" s="24">
        <v>78</v>
      </c>
      <c r="G833" s="37"/>
      <c r="H833" s="37"/>
      <c r="I833" s="37"/>
      <c r="J833" s="38"/>
    </row>
    <row r="834" spans="1:11" ht="24" customHeight="1" x14ac:dyDescent="0.2">
      <c r="A834" s="28" t="s">
        <v>1675</v>
      </c>
      <c r="B834" s="28" t="s">
        <v>12</v>
      </c>
      <c r="C834" s="28"/>
      <c r="D834" s="28" t="s">
        <v>1676</v>
      </c>
      <c r="E834" s="29"/>
      <c r="F834" s="24"/>
      <c r="G834" s="37"/>
      <c r="H834" s="31"/>
      <c r="I834" s="32"/>
      <c r="J834" s="44"/>
      <c r="K834" s="23"/>
    </row>
    <row r="835" spans="1:11" ht="26.1" customHeight="1" x14ac:dyDescent="0.2">
      <c r="A835" s="34" t="s">
        <v>1677</v>
      </c>
      <c r="B835" s="35">
        <v>152001</v>
      </c>
      <c r="C835" s="34" t="s">
        <v>18</v>
      </c>
      <c r="D835" s="34" t="s">
        <v>1678</v>
      </c>
      <c r="E835" s="36" t="s">
        <v>59</v>
      </c>
      <c r="F835" s="24">
        <v>4407</v>
      </c>
      <c r="G835" s="37"/>
      <c r="H835" s="37"/>
      <c r="I835" s="37"/>
      <c r="J835" s="38"/>
    </row>
    <row r="836" spans="1:11" ht="26.1" customHeight="1" x14ac:dyDescent="0.2">
      <c r="A836" s="34" t="s">
        <v>1679</v>
      </c>
      <c r="B836" s="35">
        <v>152002</v>
      </c>
      <c r="C836" s="34" t="s">
        <v>18</v>
      </c>
      <c r="D836" s="34" t="s">
        <v>1680</v>
      </c>
      <c r="E836" s="36" t="s">
        <v>59</v>
      </c>
      <c r="F836" s="24">
        <v>2940</v>
      </c>
      <c r="G836" s="37"/>
      <c r="H836" s="37"/>
      <c r="I836" s="37"/>
      <c r="J836" s="38"/>
    </row>
    <row r="837" spans="1:11" ht="26.1" customHeight="1" x14ac:dyDescent="0.2">
      <c r="A837" s="34" t="s">
        <v>1681</v>
      </c>
      <c r="B837" s="35">
        <v>152003</v>
      </c>
      <c r="C837" s="34" t="s">
        <v>18</v>
      </c>
      <c r="D837" s="34" t="s">
        <v>1682</v>
      </c>
      <c r="E837" s="36" t="s">
        <v>59</v>
      </c>
      <c r="F837" s="24">
        <v>2940</v>
      </c>
      <c r="G837" s="37"/>
      <c r="H837" s="37"/>
      <c r="I837" s="37"/>
      <c r="J837" s="38"/>
    </row>
    <row r="838" spans="1:11" ht="26.1" customHeight="1" x14ac:dyDescent="0.2">
      <c r="A838" s="34" t="s">
        <v>1683</v>
      </c>
      <c r="B838" s="35">
        <v>152004</v>
      </c>
      <c r="C838" s="34" t="s">
        <v>18</v>
      </c>
      <c r="D838" s="34" t="s">
        <v>1684</v>
      </c>
      <c r="E838" s="36" t="s">
        <v>59</v>
      </c>
      <c r="F838" s="24">
        <v>1071</v>
      </c>
      <c r="G838" s="37"/>
      <c r="H838" s="37"/>
      <c r="I838" s="37"/>
      <c r="J838" s="38"/>
    </row>
    <row r="839" spans="1:11" ht="26.1" customHeight="1" x14ac:dyDescent="0.2">
      <c r="A839" s="34" t="s">
        <v>1685</v>
      </c>
      <c r="B839" s="35">
        <v>152005</v>
      </c>
      <c r="C839" s="34" t="s">
        <v>18</v>
      </c>
      <c r="D839" s="34" t="s">
        <v>1686</v>
      </c>
      <c r="E839" s="36" t="s">
        <v>59</v>
      </c>
      <c r="F839" s="24">
        <v>894</v>
      </c>
      <c r="G839" s="37"/>
      <c r="H839" s="37"/>
      <c r="I839" s="37"/>
      <c r="J839" s="38"/>
    </row>
    <row r="840" spans="1:11" ht="26.1" customHeight="1" x14ac:dyDescent="0.2">
      <c r="A840" s="34" t="s">
        <v>1687</v>
      </c>
      <c r="B840" s="35">
        <v>152006</v>
      </c>
      <c r="C840" s="34" t="s">
        <v>18</v>
      </c>
      <c r="D840" s="34" t="s">
        <v>1688</v>
      </c>
      <c r="E840" s="36" t="s">
        <v>59</v>
      </c>
      <c r="F840" s="24">
        <v>714</v>
      </c>
      <c r="G840" s="37"/>
      <c r="H840" s="37"/>
      <c r="I840" s="37"/>
      <c r="J840" s="38"/>
    </row>
    <row r="841" spans="1:11" ht="26.1" customHeight="1" x14ac:dyDescent="0.2">
      <c r="A841" s="34" t="s">
        <v>1689</v>
      </c>
      <c r="B841" s="35">
        <v>152007</v>
      </c>
      <c r="C841" s="34" t="s">
        <v>18</v>
      </c>
      <c r="D841" s="34" t="s">
        <v>1690</v>
      </c>
      <c r="E841" s="36" t="s">
        <v>59</v>
      </c>
      <c r="F841" s="24">
        <v>384</v>
      </c>
      <c r="G841" s="37"/>
      <c r="H841" s="37"/>
      <c r="I841" s="37"/>
      <c r="J841" s="38"/>
    </row>
    <row r="842" spans="1:11" ht="26.1" customHeight="1" x14ac:dyDescent="0.2">
      <c r="A842" s="34" t="s">
        <v>1691</v>
      </c>
      <c r="B842" s="35">
        <v>152010</v>
      </c>
      <c r="C842" s="34" t="s">
        <v>18</v>
      </c>
      <c r="D842" s="34" t="s">
        <v>1692</v>
      </c>
      <c r="E842" s="36" t="s">
        <v>59</v>
      </c>
      <c r="F842" s="24">
        <v>369</v>
      </c>
      <c r="G842" s="37"/>
      <c r="H842" s="37"/>
      <c r="I842" s="37"/>
      <c r="J842" s="38"/>
    </row>
    <row r="843" spans="1:11" ht="26.1" customHeight="1" x14ac:dyDescent="0.2">
      <c r="A843" s="34" t="s">
        <v>1693</v>
      </c>
      <c r="B843" s="35">
        <v>152011</v>
      </c>
      <c r="C843" s="34" t="s">
        <v>18</v>
      </c>
      <c r="D843" s="34" t="s">
        <v>1694</v>
      </c>
      <c r="E843" s="36" t="s">
        <v>59</v>
      </c>
      <c r="F843" s="24">
        <v>399</v>
      </c>
      <c r="G843" s="37"/>
      <c r="H843" s="37"/>
      <c r="I843" s="37"/>
      <c r="J843" s="38"/>
    </row>
    <row r="844" spans="1:11" ht="26.1" customHeight="1" x14ac:dyDescent="0.2">
      <c r="A844" s="34" t="s">
        <v>1695</v>
      </c>
      <c r="B844" s="35">
        <v>152012</v>
      </c>
      <c r="C844" s="34" t="s">
        <v>18</v>
      </c>
      <c r="D844" s="34" t="s">
        <v>1696</v>
      </c>
      <c r="E844" s="36" t="s">
        <v>59</v>
      </c>
      <c r="F844" s="24">
        <v>639</v>
      </c>
      <c r="G844" s="37"/>
      <c r="H844" s="37"/>
      <c r="I844" s="37"/>
      <c r="J844" s="38"/>
    </row>
    <row r="845" spans="1:11" ht="26.1" customHeight="1" x14ac:dyDescent="0.2">
      <c r="A845" s="34" t="s">
        <v>1697</v>
      </c>
      <c r="B845" s="35">
        <v>152013</v>
      </c>
      <c r="C845" s="34" t="s">
        <v>18</v>
      </c>
      <c r="D845" s="34" t="s">
        <v>1698</v>
      </c>
      <c r="E845" s="36" t="s">
        <v>59</v>
      </c>
      <c r="F845" s="24">
        <v>174</v>
      </c>
      <c r="G845" s="37"/>
      <c r="H845" s="37"/>
      <c r="I845" s="37"/>
      <c r="J845" s="38"/>
    </row>
    <row r="846" spans="1:11" ht="26.1" customHeight="1" x14ac:dyDescent="0.2">
      <c r="A846" s="34" t="s">
        <v>1699</v>
      </c>
      <c r="B846" s="35">
        <v>152014</v>
      </c>
      <c r="C846" s="34" t="s">
        <v>18</v>
      </c>
      <c r="D846" s="34" t="s">
        <v>1700</v>
      </c>
      <c r="E846" s="36" t="s">
        <v>59</v>
      </c>
      <c r="F846" s="24">
        <v>102</v>
      </c>
      <c r="G846" s="37"/>
      <c r="H846" s="37"/>
      <c r="I846" s="37"/>
      <c r="J846" s="38"/>
    </row>
    <row r="847" spans="1:11" ht="26.1" customHeight="1" x14ac:dyDescent="0.2">
      <c r="A847" s="34" t="s">
        <v>1701</v>
      </c>
      <c r="B847" s="35">
        <v>152015</v>
      </c>
      <c r="C847" s="34" t="s">
        <v>18</v>
      </c>
      <c r="D847" s="34" t="s">
        <v>1702</v>
      </c>
      <c r="E847" s="36" t="s">
        <v>59</v>
      </c>
      <c r="F847" s="24">
        <v>828</v>
      </c>
      <c r="G847" s="37"/>
      <c r="H847" s="37"/>
      <c r="I847" s="37"/>
      <c r="J847" s="38"/>
    </row>
    <row r="848" spans="1:11" ht="26.1" customHeight="1" x14ac:dyDescent="0.2">
      <c r="A848" s="34" t="s">
        <v>1703</v>
      </c>
      <c r="B848" s="35">
        <v>152016</v>
      </c>
      <c r="C848" s="34" t="s">
        <v>18</v>
      </c>
      <c r="D848" s="34" t="s">
        <v>1704</v>
      </c>
      <c r="E848" s="36" t="s">
        <v>59</v>
      </c>
      <c r="F848" s="24">
        <v>204</v>
      </c>
      <c r="G848" s="37"/>
      <c r="H848" s="37"/>
      <c r="I848" s="37"/>
      <c r="J848" s="38"/>
    </row>
    <row r="849" spans="1:11" ht="26.1" customHeight="1" x14ac:dyDescent="0.2">
      <c r="A849" s="34" t="s">
        <v>1705</v>
      </c>
      <c r="B849" s="35">
        <v>152025</v>
      </c>
      <c r="C849" s="34" t="s">
        <v>18</v>
      </c>
      <c r="D849" s="34" t="s">
        <v>1706</v>
      </c>
      <c r="E849" s="36" t="s">
        <v>59</v>
      </c>
      <c r="F849" s="24">
        <v>495</v>
      </c>
      <c r="G849" s="37"/>
      <c r="H849" s="37"/>
      <c r="I849" s="37"/>
      <c r="J849" s="38"/>
    </row>
    <row r="850" spans="1:11" ht="26.1" customHeight="1" x14ac:dyDescent="0.2">
      <c r="A850" s="34" t="s">
        <v>1707</v>
      </c>
      <c r="B850" s="35">
        <v>152026</v>
      </c>
      <c r="C850" s="34" t="s">
        <v>18</v>
      </c>
      <c r="D850" s="34" t="s">
        <v>1708</v>
      </c>
      <c r="E850" s="36" t="s">
        <v>59</v>
      </c>
      <c r="F850" s="24">
        <v>519</v>
      </c>
      <c r="G850" s="37"/>
      <c r="H850" s="37"/>
      <c r="I850" s="37"/>
      <c r="J850" s="38"/>
    </row>
    <row r="851" spans="1:11" ht="26.1" customHeight="1" x14ac:dyDescent="0.2">
      <c r="A851" s="34" t="s">
        <v>1709</v>
      </c>
      <c r="B851" s="35">
        <v>152027</v>
      </c>
      <c r="C851" s="34" t="s">
        <v>18</v>
      </c>
      <c r="D851" s="34" t="s">
        <v>1710</v>
      </c>
      <c r="E851" s="36" t="s">
        <v>59</v>
      </c>
      <c r="F851" s="24">
        <v>204</v>
      </c>
      <c r="G851" s="37"/>
      <c r="H851" s="37"/>
      <c r="I851" s="37"/>
      <c r="J851" s="38"/>
    </row>
    <row r="852" spans="1:11" ht="26.1" customHeight="1" x14ac:dyDescent="0.2">
      <c r="A852" s="34" t="s">
        <v>1711</v>
      </c>
      <c r="B852" s="35">
        <v>152030</v>
      </c>
      <c r="C852" s="34" t="s">
        <v>18</v>
      </c>
      <c r="D852" s="34" t="s">
        <v>1712</v>
      </c>
      <c r="E852" s="36" t="s">
        <v>59</v>
      </c>
      <c r="F852" s="24">
        <v>765</v>
      </c>
      <c r="G852" s="37"/>
      <c r="H852" s="37"/>
      <c r="I852" s="37"/>
      <c r="J852" s="38"/>
    </row>
    <row r="853" spans="1:11" ht="26.1" customHeight="1" x14ac:dyDescent="0.2">
      <c r="A853" s="34" t="s">
        <v>1713</v>
      </c>
      <c r="B853" s="35">
        <v>152031</v>
      </c>
      <c r="C853" s="34" t="s">
        <v>18</v>
      </c>
      <c r="D853" s="34" t="s">
        <v>1714</v>
      </c>
      <c r="E853" s="36" t="s">
        <v>59</v>
      </c>
      <c r="F853" s="24">
        <v>384</v>
      </c>
      <c r="G853" s="37"/>
      <c r="H853" s="37"/>
      <c r="I853" s="37"/>
      <c r="J853" s="38"/>
    </row>
    <row r="854" spans="1:11" ht="24" customHeight="1" x14ac:dyDescent="0.2">
      <c r="A854" s="34" t="s">
        <v>1715</v>
      </c>
      <c r="B854" s="35">
        <v>152033</v>
      </c>
      <c r="C854" s="34" t="s">
        <v>18</v>
      </c>
      <c r="D854" s="34" t="s">
        <v>1716</v>
      </c>
      <c r="E854" s="36" t="s">
        <v>59</v>
      </c>
      <c r="F854" s="24">
        <v>384</v>
      </c>
      <c r="G854" s="37"/>
      <c r="H854" s="37"/>
      <c r="I854" s="37"/>
      <c r="J854" s="38"/>
    </row>
    <row r="855" spans="1:11" ht="26.1" customHeight="1" x14ac:dyDescent="0.2">
      <c r="A855" s="34" t="s">
        <v>1717</v>
      </c>
      <c r="B855" s="35">
        <v>152034</v>
      </c>
      <c r="C855" s="34" t="s">
        <v>18</v>
      </c>
      <c r="D855" s="34" t="s">
        <v>1718</v>
      </c>
      <c r="E855" s="36" t="s">
        <v>59</v>
      </c>
      <c r="F855" s="24">
        <v>384</v>
      </c>
      <c r="G855" s="37"/>
      <c r="H855" s="37"/>
      <c r="I855" s="37"/>
      <c r="J855" s="38"/>
    </row>
    <row r="856" spans="1:11" ht="26.1" customHeight="1" x14ac:dyDescent="0.2">
      <c r="A856" s="34" t="s">
        <v>1719</v>
      </c>
      <c r="B856" s="35">
        <v>152035</v>
      </c>
      <c r="C856" s="34" t="s">
        <v>18</v>
      </c>
      <c r="D856" s="34" t="s">
        <v>1720</v>
      </c>
      <c r="E856" s="36" t="s">
        <v>59</v>
      </c>
      <c r="F856" s="24">
        <v>306</v>
      </c>
      <c r="G856" s="37"/>
      <c r="H856" s="37"/>
      <c r="I856" s="37"/>
      <c r="J856" s="38"/>
    </row>
    <row r="857" spans="1:11" ht="39" customHeight="1" x14ac:dyDescent="0.2">
      <c r="A857" s="34" t="s">
        <v>1721</v>
      </c>
      <c r="B857" s="35">
        <v>152040</v>
      </c>
      <c r="C857" s="34" t="s">
        <v>18</v>
      </c>
      <c r="D857" s="34" t="s">
        <v>1722</v>
      </c>
      <c r="E857" s="36" t="s">
        <v>59</v>
      </c>
      <c r="F857" s="24">
        <v>612</v>
      </c>
      <c r="G857" s="37"/>
      <c r="H857" s="37"/>
      <c r="I857" s="37"/>
      <c r="J857" s="38"/>
    </row>
    <row r="858" spans="1:11" ht="39" customHeight="1" x14ac:dyDescent="0.2">
      <c r="A858" s="34" t="s">
        <v>1723</v>
      </c>
      <c r="B858" s="35">
        <v>152041</v>
      </c>
      <c r="C858" s="34" t="s">
        <v>18</v>
      </c>
      <c r="D858" s="34" t="s">
        <v>1724</v>
      </c>
      <c r="E858" s="36" t="s">
        <v>59</v>
      </c>
      <c r="F858" s="24">
        <v>1581</v>
      </c>
      <c r="G858" s="37"/>
      <c r="H858" s="37"/>
      <c r="I858" s="37"/>
      <c r="J858" s="38"/>
    </row>
    <row r="859" spans="1:11" ht="39" customHeight="1" x14ac:dyDescent="0.2">
      <c r="A859" s="34" t="s">
        <v>1725</v>
      </c>
      <c r="B859" s="35">
        <v>152042</v>
      </c>
      <c r="C859" s="34" t="s">
        <v>18</v>
      </c>
      <c r="D859" s="34" t="s">
        <v>1726</v>
      </c>
      <c r="E859" s="36" t="s">
        <v>59</v>
      </c>
      <c r="F859" s="24">
        <v>1581</v>
      </c>
      <c r="G859" s="37"/>
      <c r="H859" s="37"/>
      <c r="I859" s="37"/>
      <c r="J859" s="38"/>
    </row>
    <row r="860" spans="1:11" ht="26.1" customHeight="1" x14ac:dyDescent="0.2">
      <c r="A860" s="40" t="s">
        <v>1727</v>
      </c>
      <c r="B860" s="41">
        <v>39139</v>
      </c>
      <c r="C860" s="40" t="s">
        <v>118</v>
      </c>
      <c r="D860" s="40" t="s">
        <v>1728</v>
      </c>
      <c r="E860" s="42" t="s">
        <v>412</v>
      </c>
      <c r="F860" s="24">
        <v>10584</v>
      </c>
      <c r="G860" s="37"/>
      <c r="H860" s="37"/>
      <c r="I860" s="37"/>
      <c r="J860" s="38"/>
    </row>
    <row r="861" spans="1:11" ht="39" customHeight="1" x14ac:dyDescent="0.2">
      <c r="A861" s="28" t="s">
        <v>1729</v>
      </c>
      <c r="B861" s="28" t="s">
        <v>12</v>
      </c>
      <c r="C861" s="28"/>
      <c r="D861" s="28" t="s">
        <v>1730</v>
      </c>
      <c r="E861" s="29"/>
      <c r="F861" s="24"/>
      <c r="G861" s="37"/>
      <c r="H861" s="31"/>
      <c r="I861" s="32"/>
      <c r="J861" s="39"/>
      <c r="K861" s="23"/>
    </row>
    <row r="862" spans="1:11" ht="39" customHeight="1" x14ac:dyDescent="0.2">
      <c r="A862" s="34" t="s">
        <v>1731</v>
      </c>
      <c r="B862" s="35">
        <v>152201</v>
      </c>
      <c r="C862" s="34" t="s">
        <v>18</v>
      </c>
      <c r="D862" s="34" t="s">
        <v>1732</v>
      </c>
      <c r="E862" s="36" t="s">
        <v>59</v>
      </c>
      <c r="F862" s="24">
        <v>51</v>
      </c>
      <c r="G862" s="37"/>
      <c r="H862" s="37"/>
      <c r="I862" s="37"/>
      <c r="J862" s="38"/>
    </row>
    <row r="863" spans="1:11" ht="39" customHeight="1" x14ac:dyDescent="0.2">
      <c r="A863" s="34" t="s">
        <v>1733</v>
      </c>
      <c r="B863" s="35">
        <v>152202</v>
      </c>
      <c r="C863" s="34" t="s">
        <v>18</v>
      </c>
      <c r="D863" s="34" t="s">
        <v>1734</v>
      </c>
      <c r="E863" s="36" t="s">
        <v>59</v>
      </c>
      <c r="F863" s="24">
        <v>51</v>
      </c>
      <c r="G863" s="37"/>
      <c r="H863" s="37"/>
      <c r="I863" s="37"/>
      <c r="J863" s="38"/>
    </row>
    <row r="864" spans="1:11" ht="39" customHeight="1" x14ac:dyDescent="0.2">
      <c r="A864" s="34" t="s">
        <v>1735</v>
      </c>
      <c r="B864" s="35">
        <v>152203</v>
      </c>
      <c r="C864" s="34" t="s">
        <v>18</v>
      </c>
      <c r="D864" s="34" t="s">
        <v>1736</v>
      </c>
      <c r="E864" s="36" t="s">
        <v>59</v>
      </c>
      <c r="F864" s="24">
        <v>51</v>
      </c>
      <c r="G864" s="37"/>
      <c r="H864" s="37"/>
      <c r="I864" s="37"/>
      <c r="J864" s="38"/>
    </row>
    <row r="865" spans="1:10" ht="39" customHeight="1" x14ac:dyDescent="0.2">
      <c r="A865" s="34" t="s">
        <v>1737</v>
      </c>
      <c r="B865" s="35">
        <v>152204</v>
      </c>
      <c r="C865" s="34" t="s">
        <v>18</v>
      </c>
      <c r="D865" s="34" t="s">
        <v>1738</v>
      </c>
      <c r="E865" s="36" t="s">
        <v>50</v>
      </c>
      <c r="F865" s="24">
        <v>255</v>
      </c>
      <c r="G865" s="37"/>
      <c r="H865" s="37"/>
      <c r="I865" s="37"/>
      <c r="J865" s="38"/>
    </row>
    <row r="866" spans="1:10" ht="39" customHeight="1" x14ac:dyDescent="0.2">
      <c r="A866" s="34" t="s">
        <v>1739</v>
      </c>
      <c r="B866" s="35">
        <v>152205</v>
      </c>
      <c r="C866" s="34" t="s">
        <v>18</v>
      </c>
      <c r="D866" s="34" t="s">
        <v>1740</v>
      </c>
      <c r="E866" s="36" t="s">
        <v>50</v>
      </c>
      <c r="F866" s="24">
        <v>255</v>
      </c>
      <c r="G866" s="37"/>
      <c r="H866" s="37"/>
      <c r="I866" s="37"/>
      <c r="J866" s="38"/>
    </row>
    <row r="867" spans="1:10" ht="26.1" customHeight="1" x14ac:dyDescent="0.2">
      <c r="A867" s="34" t="s">
        <v>1741</v>
      </c>
      <c r="B867" s="35">
        <v>152206</v>
      </c>
      <c r="C867" s="34" t="s">
        <v>18</v>
      </c>
      <c r="D867" s="34" t="s">
        <v>1742</v>
      </c>
      <c r="E867" s="36" t="s">
        <v>59</v>
      </c>
      <c r="F867" s="24">
        <v>66</v>
      </c>
      <c r="G867" s="37"/>
      <c r="H867" s="37"/>
      <c r="I867" s="37"/>
      <c r="J867" s="38"/>
    </row>
    <row r="868" spans="1:10" ht="26.1" customHeight="1" x14ac:dyDescent="0.2">
      <c r="A868" s="34" t="s">
        <v>1743</v>
      </c>
      <c r="B868" s="35">
        <v>152207</v>
      </c>
      <c r="C868" s="34" t="s">
        <v>18</v>
      </c>
      <c r="D868" s="34" t="s">
        <v>1744</v>
      </c>
      <c r="E868" s="36" t="s">
        <v>50</v>
      </c>
      <c r="F868" s="24">
        <v>255</v>
      </c>
      <c r="G868" s="37"/>
      <c r="H868" s="37"/>
      <c r="I868" s="37"/>
      <c r="J868" s="38"/>
    </row>
    <row r="869" spans="1:10" ht="26.1" customHeight="1" x14ac:dyDescent="0.2">
      <c r="A869" s="34" t="s">
        <v>1745</v>
      </c>
      <c r="B869" s="35">
        <v>152208</v>
      </c>
      <c r="C869" s="34" t="s">
        <v>18</v>
      </c>
      <c r="D869" s="34" t="s">
        <v>1746</v>
      </c>
      <c r="E869" s="36" t="s">
        <v>59</v>
      </c>
      <c r="F869" s="24">
        <v>51</v>
      </c>
      <c r="G869" s="37"/>
      <c r="H869" s="37"/>
      <c r="I869" s="37"/>
      <c r="J869" s="38"/>
    </row>
    <row r="870" spans="1:10" ht="26.1" customHeight="1" x14ac:dyDescent="0.2">
      <c r="A870" s="34" t="s">
        <v>1747</v>
      </c>
      <c r="B870" s="35">
        <v>152209</v>
      </c>
      <c r="C870" s="34" t="s">
        <v>18</v>
      </c>
      <c r="D870" s="34" t="s">
        <v>1748</v>
      </c>
      <c r="E870" s="36" t="s">
        <v>59</v>
      </c>
      <c r="F870" s="24">
        <v>204</v>
      </c>
      <c r="G870" s="37"/>
      <c r="H870" s="37"/>
      <c r="I870" s="37"/>
      <c r="J870" s="38"/>
    </row>
    <row r="871" spans="1:10" ht="26.1" customHeight="1" x14ac:dyDescent="0.2">
      <c r="A871" s="34" t="s">
        <v>1749</v>
      </c>
      <c r="B871" s="35">
        <v>152210</v>
      </c>
      <c r="C871" s="34" t="s">
        <v>18</v>
      </c>
      <c r="D871" s="34" t="s">
        <v>1750</v>
      </c>
      <c r="E871" s="36" t="s">
        <v>59</v>
      </c>
      <c r="F871" s="24">
        <v>27</v>
      </c>
      <c r="G871" s="37"/>
      <c r="H871" s="37"/>
      <c r="I871" s="37"/>
      <c r="J871" s="38"/>
    </row>
    <row r="872" spans="1:10" ht="26.1" customHeight="1" x14ac:dyDescent="0.2">
      <c r="A872" s="34" t="s">
        <v>1751</v>
      </c>
      <c r="B872" s="35">
        <v>152211</v>
      </c>
      <c r="C872" s="34" t="s">
        <v>18</v>
      </c>
      <c r="D872" s="34" t="s">
        <v>1752</v>
      </c>
      <c r="E872" s="36" t="s">
        <v>59</v>
      </c>
      <c r="F872" s="24">
        <v>27</v>
      </c>
      <c r="G872" s="37"/>
      <c r="H872" s="37"/>
      <c r="I872" s="37"/>
      <c r="J872" s="38"/>
    </row>
    <row r="873" spans="1:10" ht="26.1" customHeight="1" x14ac:dyDescent="0.2">
      <c r="A873" s="34" t="s">
        <v>1753</v>
      </c>
      <c r="B873" s="35">
        <v>152213</v>
      </c>
      <c r="C873" s="34" t="s">
        <v>18</v>
      </c>
      <c r="D873" s="34" t="s">
        <v>1754</v>
      </c>
      <c r="E873" s="36" t="s">
        <v>59</v>
      </c>
      <c r="F873" s="24">
        <v>51</v>
      </c>
      <c r="G873" s="37"/>
      <c r="H873" s="37"/>
      <c r="I873" s="37"/>
      <c r="J873" s="38"/>
    </row>
    <row r="874" spans="1:10" ht="39" customHeight="1" x14ac:dyDescent="0.2">
      <c r="A874" s="34" t="s">
        <v>1755</v>
      </c>
      <c r="B874" s="35">
        <v>152214</v>
      </c>
      <c r="C874" s="34" t="s">
        <v>18</v>
      </c>
      <c r="D874" s="34" t="s">
        <v>1756</v>
      </c>
      <c r="E874" s="36" t="s">
        <v>59</v>
      </c>
      <c r="F874" s="24">
        <v>51</v>
      </c>
      <c r="G874" s="37"/>
      <c r="H874" s="37"/>
      <c r="I874" s="37"/>
      <c r="J874" s="38"/>
    </row>
    <row r="875" spans="1:10" ht="26.1" customHeight="1" x14ac:dyDescent="0.2">
      <c r="A875" s="34" t="s">
        <v>1757</v>
      </c>
      <c r="B875" s="35">
        <v>152215</v>
      </c>
      <c r="C875" s="34" t="s">
        <v>18</v>
      </c>
      <c r="D875" s="34" t="s">
        <v>1758</v>
      </c>
      <c r="E875" s="36" t="s">
        <v>59</v>
      </c>
      <c r="F875" s="24">
        <v>51</v>
      </c>
      <c r="G875" s="37"/>
      <c r="H875" s="37"/>
      <c r="I875" s="37"/>
      <c r="J875" s="38"/>
    </row>
    <row r="876" spans="1:10" ht="26.1" customHeight="1" x14ac:dyDescent="0.2">
      <c r="A876" s="34" t="s">
        <v>1759</v>
      </c>
      <c r="B876" s="35">
        <v>152216</v>
      </c>
      <c r="C876" s="34" t="s">
        <v>18</v>
      </c>
      <c r="D876" s="34" t="s">
        <v>1760</v>
      </c>
      <c r="E876" s="36" t="s">
        <v>59</v>
      </c>
      <c r="F876" s="24">
        <v>51</v>
      </c>
      <c r="G876" s="37"/>
      <c r="H876" s="37"/>
      <c r="I876" s="37"/>
      <c r="J876" s="38"/>
    </row>
    <row r="877" spans="1:10" ht="26.1" customHeight="1" x14ac:dyDescent="0.2">
      <c r="A877" s="34" t="s">
        <v>1761</v>
      </c>
      <c r="B877" s="35">
        <v>152217</v>
      </c>
      <c r="C877" s="34" t="s">
        <v>18</v>
      </c>
      <c r="D877" s="34" t="s">
        <v>1762</v>
      </c>
      <c r="E877" s="36" t="s">
        <v>59</v>
      </c>
      <c r="F877" s="24">
        <v>51</v>
      </c>
      <c r="G877" s="37"/>
      <c r="H877" s="37"/>
      <c r="I877" s="37"/>
      <c r="J877" s="38"/>
    </row>
    <row r="878" spans="1:10" ht="26.1" customHeight="1" x14ac:dyDescent="0.2">
      <c r="A878" s="34" t="s">
        <v>1763</v>
      </c>
      <c r="B878" s="35">
        <v>152218</v>
      </c>
      <c r="C878" s="34" t="s">
        <v>18</v>
      </c>
      <c r="D878" s="34" t="s">
        <v>1764</v>
      </c>
      <c r="E878" s="36" t="s">
        <v>59</v>
      </c>
      <c r="F878" s="24">
        <v>51</v>
      </c>
      <c r="G878" s="37"/>
      <c r="H878" s="37"/>
      <c r="I878" s="37"/>
      <c r="J878" s="38"/>
    </row>
    <row r="879" spans="1:10" ht="26.1" customHeight="1" x14ac:dyDescent="0.2">
      <c r="A879" s="34" t="s">
        <v>1765</v>
      </c>
      <c r="B879" s="35">
        <v>152219</v>
      </c>
      <c r="C879" s="34" t="s">
        <v>18</v>
      </c>
      <c r="D879" s="34" t="s">
        <v>1766</v>
      </c>
      <c r="E879" s="36" t="s">
        <v>59</v>
      </c>
      <c r="F879" s="24">
        <v>51</v>
      </c>
      <c r="G879" s="37"/>
      <c r="H879" s="37"/>
      <c r="I879" s="37"/>
      <c r="J879" s="38"/>
    </row>
    <row r="880" spans="1:10" ht="26.1" customHeight="1" x14ac:dyDescent="0.2">
      <c r="A880" s="34" t="s">
        <v>1767</v>
      </c>
      <c r="B880" s="35">
        <v>152220</v>
      </c>
      <c r="C880" s="34" t="s">
        <v>18</v>
      </c>
      <c r="D880" s="34" t="s">
        <v>1768</v>
      </c>
      <c r="E880" s="36" t="s">
        <v>59</v>
      </c>
      <c r="F880" s="24">
        <v>51</v>
      </c>
      <c r="G880" s="37"/>
      <c r="H880" s="37"/>
      <c r="I880" s="37"/>
      <c r="J880" s="38"/>
    </row>
    <row r="881" spans="1:10" ht="26.1" customHeight="1" x14ac:dyDescent="0.2">
      <c r="A881" s="34" t="s">
        <v>1769</v>
      </c>
      <c r="B881" s="35">
        <v>152221</v>
      </c>
      <c r="C881" s="34" t="s">
        <v>18</v>
      </c>
      <c r="D881" s="34" t="s">
        <v>1770</v>
      </c>
      <c r="E881" s="36" t="s">
        <v>59</v>
      </c>
      <c r="F881" s="24">
        <v>51</v>
      </c>
      <c r="G881" s="37"/>
      <c r="H881" s="37"/>
      <c r="I881" s="37"/>
      <c r="J881" s="38"/>
    </row>
    <row r="882" spans="1:10" ht="26.1" customHeight="1" x14ac:dyDescent="0.2">
      <c r="A882" s="34" t="s">
        <v>1771</v>
      </c>
      <c r="B882" s="35">
        <v>152222</v>
      </c>
      <c r="C882" s="34" t="s">
        <v>18</v>
      </c>
      <c r="D882" s="34" t="s">
        <v>1772</v>
      </c>
      <c r="E882" s="36" t="s">
        <v>59</v>
      </c>
      <c r="F882" s="24">
        <v>51</v>
      </c>
      <c r="G882" s="37"/>
      <c r="H882" s="37"/>
      <c r="I882" s="37"/>
      <c r="J882" s="38"/>
    </row>
    <row r="883" spans="1:10" ht="26.1" customHeight="1" x14ac:dyDescent="0.2">
      <c r="A883" s="34" t="s">
        <v>1773</v>
      </c>
      <c r="B883" s="35">
        <v>152223</v>
      </c>
      <c r="C883" s="34" t="s">
        <v>18</v>
      </c>
      <c r="D883" s="34" t="s">
        <v>1774</v>
      </c>
      <c r="E883" s="36" t="s">
        <v>59</v>
      </c>
      <c r="F883" s="24">
        <v>51</v>
      </c>
      <c r="G883" s="37"/>
      <c r="H883" s="37"/>
      <c r="I883" s="37"/>
      <c r="J883" s="38"/>
    </row>
    <row r="884" spans="1:10" ht="26.1" customHeight="1" x14ac:dyDescent="0.2">
      <c r="A884" s="34" t="s">
        <v>1775</v>
      </c>
      <c r="B884" s="35">
        <v>152224</v>
      </c>
      <c r="C884" s="34" t="s">
        <v>18</v>
      </c>
      <c r="D884" s="34" t="s">
        <v>1776</v>
      </c>
      <c r="E884" s="36" t="s">
        <v>59</v>
      </c>
      <c r="F884" s="24">
        <v>51</v>
      </c>
      <c r="G884" s="37"/>
      <c r="H884" s="37"/>
      <c r="I884" s="37"/>
      <c r="J884" s="38"/>
    </row>
    <row r="885" spans="1:10" ht="26.1" customHeight="1" x14ac:dyDescent="0.2">
      <c r="A885" s="34" t="s">
        <v>1777</v>
      </c>
      <c r="B885" s="35">
        <v>152225</v>
      </c>
      <c r="C885" s="34" t="s">
        <v>18</v>
      </c>
      <c r="D885" s="34" t="s">
        <v>1778</v>
      </c>
      <c r="E885" s="36" t="s">
        <v>59</v>
      </c>
      <c r="F885" s="24">
        <v>27</v>
      </c>
      <c r="G885" s="37"/>
      <c r="H885" s="37"/>
      <c r="I885" s="37"/>
      <c r="J885" s="38"/>
    </row>
    <row r="886" spans="1:10" ht="26.1" customHeight="1" x14ac:dyDescent="0.2">
      <c r="A886" s="34" t="s">
        <v>1779</v>
      </c>
      <c r="B886" s="35">
        <v>152226</v>
      </c>
      <c r="C886" s="34" t="s">
        <v>18</v>
      </c>
      <c r="D886" s="34" t="s">
        <v>1780</v>
      </c>
      <c r="E886" s="36" t="s">
        <v>59</v>
      </c>
      <c r="F886" s="24">
        <v>27</v>
      </c>
      <c r="G886" s="37"/>
      <c r="H886" s="37"/>
      <c r="I886" s="37"/>
      <c r="J886" s="38"/>
    </row>
    <row r="887" spans="1:10" ht="26.1" customHeight="1" x14ac:dyDescent="0.2">
      <c r="A887" s="34" t="s">
        <v>1781</v>
      </c>
      <c r="B887" s="35">
        <v>152227</v>
      </c>
      <c r="C887" s="34" t="s">
        <v>18</v>
      </c>
      <c r="D887" s="34" t="s">
        <v>1782</v>
      </c>
      <c r="E887" s="36" t="s">
        <v>59</v>
      </c>
      <c r="F887" s="24">
        <v>27</v>
      </c>
      <c r="G887" s="37"/>
      <c r="H887" s="37"/>
      <c r="I887" s="37"/>
      <c r="J887" s="38"/>
    </row>
    <row r="888" spans="1:10" ht="26.1" customHeight="1" x14ac:dyDescent="0.2">
      <c r="A888" s="34" t="s">
        <v>1783</v>
      </c>
      <c r="B888" s="35">
        <v>152228</v>
      </c>
      <c r="C888" s="34" t="s">
        <v>18</v>
      </c>
      <c r="D888" s="34" t="s">
        <v>1784</v>
      </c>
      <c r="E888" s="36" t="s">
        <v>59</v>
      </c>
      <c r="F888" s="24">
        <v>27</v>
      </c>
      <c r="G888" s="37"/>
      <c r="H888" s="37"/>
      <c r="I888" s="37"/>
      <c r="J888" s="38"/>
    </row>
    <row r="889" spans="1:10" ht="26.1" customHeight="1" x14ac:dyDescent="0.2">
      <c r="A889" s="34" t="s">
        <v>1785</v>
      </c>
      <c r="B889" s="35">
        <v>152229</v>
      </c>
      <c r="C889" s="34" t="s">
        <v>18</v>
      </c>
      <c r="D889" s="34" t="s">
        <v>1786</v>
      </c>
      <c r="E889" s="36" t="s">
        <v>59</v>
      </c>
      <c r="F889" s="24">
        <v>27</v>
      </c>
      <c r="G889" s="37"/>
      <c r="H889" s="37"/>
      <c r="I889" s="37"/>
      <c r="J889" s="38"/>
    </row>
    <row r="890" spans="1:10" ht="26.1" customHeight="1" x14ac:dyDescent="0.2">
      <c r="A890" s="34" t="s">
        <v>1787</v>
      </c>
      <c r="B890" s="35">
        <v>152230</v>
      </c>
      <c r="C890" s="34" t="s">
        <v>18</v>
      </c>
      <c r="D890" s="34" t="s">
        <v>1788</v>
      </c>
      <c r="E890" s="36" t="s">
        <v>59</v>
      </c>
      <c r="F890" s="24">
        <v>255</v>
      </c>
      <c r="G890" s="37"/>
      <c r="H890" s="37"/>
      <c r="I890" s="37"/>
      <c r="J890" s="38"/>
    </row>
    <row r="891" spans="1:10" ht="26.1" customHeight="1" x14ac:dyDescent="0.2">
      <c r="A891" s="34" t="s">
        <v>1789</v>
      </c>
      <c r="B891" s="35">
        <v>152231</v>
      </c>
      <c r="C891" s="34" t="s">
        <v>18</v>
      </c>
      <c r="D891" s="34" t="s">
        <v>1790</v>
      </c>
      <c r="E891" s="36" t="s">
        <v>59</v>
      </c>
      <c r="F891" s="24">
        <v>255</v>
      </c>
      <c r="G891" s="37"/>
      <c r="H891" s="37"/>
      <c r="I891" s="37"/>
      <c r="J891" s="38"/>
    </row>
    <row r="892" spans="1:10" ht="26.1" customHeight="1" x14ac:dyDescent="0.2">
      <c r="A892" s="34" t="s">
        <v>1791</v>
      </c>
      <c r="B892" s="35">
        <v>152232</v>
      </c>
      <c r="C892" s="34" t="s">
        <v>18</v>
      </c>
      <c r="D892" s="34" t="s">
        <v>1792</v>
      </c>
      <c r="E892" s="36" t="s">
        <v>59</v>
      </c>
      <c r="F892" s="24">
        <v>255</v>
      </c>
      <c r="G892" s="37"/>
      <c r="H892" s="37"/>
      <c r="I892" s="37"/>
      <c r="J892" s="38"/>
    </row>
    <row r="893" spans="1:10" ht="39" customHeight="1" x14ac:dyDescent="0.2">
      <c r="A893" s="34" t="s">
        <v>1793</v>
      </c>
      <c r="B893" s="35">
        <v>152233</v>
      </c>
      <c r="C893" s="34" t="s">
        <v>18</v>
      </c>
      <c r="D893" s="34" t="s">
        <v>1794</v>
      </c>
      <c r="E893" s="36" t="s">
        <v>59</v>
      </c>
      <c r="F893" s="24">
        <v>255</v>
      </c>
      <c r="G893" s="37"/>
      <c r="H893" s="37"/>
      <c r="I893" s="37"/>
      <c r="J893" s="38"/>
    </row>
    <row r="894" spans="1:10" ht="39" customHeight="1" x14ac:dyDescent="0.2">
      <c r="A894" s="34" t="s">
        <v>1795</v>
      </c>
      <c r="B894" s="35">
        <v>152234</v>
      </c>
      <c r="C894" s="34" t="s">
        <v>18</v>
      </c>
      <c r="D894" s="34" t="s">
        <v>1796</v>
      </c>
      <c r="E894" s="36" t="s">
        <v>59</v>
      </c>
      <c r="F894" s="24">
        <v>225</v>
      </c>
      <c r="G894" s="37"/>
      <c r="H894" s="37"/>
      <c r="I894" s="37"/>
      <c r="J894" s="38"/>
    </row>
    <row r="895" spans="1:10" ht="39" customHeight="1" x14ac:dyDescent="0.2">
      <c r="A895" s="34" t="s">
        <v>1797</v>
      </c>
      <c r="B895" s="35">
        <v>152235</v>
      </c>
      <c r="C895" s="34" t="s">
        <v>18</v>
      </c>
      <c r="D895" s="34" t="s">
        <v>1798</v>
      </c>
      <c r="E895" s="36" t="s">
        <v>59</v>
      </c>
      <c r="F895" s="24">
        <v>225</v>
      </c>
      <c r="G895" s="37"/>
      <c r="H895" s="37"/>
      <c r="I895" s="37"/>
      <c r="J895" s="38"/>
    </row>
    <row r="896" spans="1:10" ht="26.1" customHeight="1" x14ac:dyDescent="0.2">
      <c r="A896" s="34" t="s">
        <v>1799</v>
      </c>
      <c r="B896" s="35">
        <v>152236</v>
      </c>
      <c r="C896" s="34" t="s">
        <v>18</v>
      </c>
      <c r="D896" s="34" t="s">
        <v>1800</v>
      </c>
      <c r="E896" s="36" t="s">
        <v>50</v>
      </c>
      <c r="F896" s="24">
        <v>255</v>
      </c>
      <c r="G896" s="37"/>
      <c r="H896" s="37"/>
      <c r="I896" s="37"/>
      <c r="J896" s="38"/>
    </row>
    <row r="897" spans="1:11" ht="26.1" customHeight="1" x14ac:dyDescent="0.2">
      <c r="A897" s="34" t="s">
        <v>1801</v>
      </c>
      <c r="B897" s="35">
        <v>152238</v>
      </c>
      <c r="C897" s="34" t="s">
        <v>18</v>
      </c>
      <c r="D897" s="34" t="s">
        <v>1802</v>
      </c>
      <c r="E897" s="36" t="s">
        <v>59</v>
      </c>
      <c r="F897" s="24">
        <v>27</v>
      </c>
      <c r="G897" s="37"/>
      <c r="H897" s="37"/>
      <c r="I897" s="37"/>
      <c r="J897" s="38"/>
    </row>
    <row r="898" spans="1:11" ht="24" customHeight="1" x14ac:dyDescent="0.2">
      <c r="A898" s="28" t="s">
        <v>1803</v>
      </c>
      <c r="B898" s="28" t="s">
        <v>12</v>
      </c>
      <c r="C898" s="28"/>
      <c r="D898" s="28" t="s">
        <v>1804</v>
      </c>
      <c r="E898" s="29"/>
      <c r="F898" s="24"/>
      <c r="G898" s="37"/>
      <c r="H898" s="31"/>
      <c r="I898" s="32"/>
      <c r="J898" s="39"/>
      <c r="K898" s="23"/>
    </row>
    <row r="899" spans="1:11" ht="24" customHeight="1" x14ac:dyDescent="0.2">
      <c r="A899" s="28" t="s">
        <v>1805</v>
      </c>
      <c r="B899" s="28" t="s">
        <v>12</v>
      </c>
      <c r="C899" s="28"/>
      <c r="D899" s="28" t="s">
        <v>1806</v>
      </c>
      <c r="E899" s="29"/>
      <c r="F899" s="24"/>
      <c r="G899" s="37"/>
      <c r="H899" s="31"/>
      <c r="I899" s="32"/>
      <c r="J899" s="39"/>
      <c r="K899" s="23"/>
    </row>
    <row r="900" spans="1:11" ht="26.1" customHeight="1" x14ac:dyDescent="0.2">
      <c r="A900" s="34" t="s">
        <v>1807</v>
      </c>
      <c r="B900" s="35">
        <v>160105</v>
      </c>
      <c r="C900" s="34" t="s">
        <v>18</v>
      </c>
      <c r="D900" s="34" t="s">
        <v>1808</v>
      </c>
      <c r="E900" s="36" t="s">
        <v>59</v>
      </c>
      <c r="F900" s="24">
        <v>12</v>
      </c>
      <c r="G900" s="37"/>
      <c r="H900" s="37"/>
      <c r="I900" s="37"/>
      <c r="J900" s="38"/>
    </row>
    <row r="901" spans="1:11" ht="26.1" customHeight="1" x14ac:dyDescent="0.2">
      <c r="A901" s="34" t="s">
        <v>1809</v>
      </c>
      <c r="B901" s="35">
        <v>160108</v>
      </c>
      <c r="C901" s="34" t="s">
        <v>18</v>
      </c>
      <c r="D901" s="34" t="s">
        <v>1810</v>
      </c>
      <c r="E901" s="36" t="s">
        <v>59</v>
      </c>
      <c r="F901" s="24">
        <v>12</v>
      </c>
      <c r="G901" s="37"/>
      <c r="H901" s="37"/>
      <c r="I901" s="37"/>
      <c r="J901" s="38"/>
    </row>
    <row r="902" spans="1:11" ht="26.1" customHeight="1" x14ac:dyDescent="0.2">
      <c r="A902" s="34" t="s">
        <v>1811</v>
      </c>
      <c r="B902" s="35">
        <v>160110</v>
      </c>
      <c r="C902" s="34" t="s">
        <v>18</v>
      </c>
      <c r="D902" s="34" t="s">
        <v>1812</v>
      </c>
      <c r="E902" s="36" t="s">
        <v>59</v>
      </c>
      <c r="F902" s="24">
        <v>12</v>
      </c>
      <c r="G902" s="37"/>
      <c r="H902" s="37"/>
      <c r="I902" s="37"/>
      <c r="J902" s="38"/>
    </row>
    <row r="903" spans="1:11" ht="39" customHeight="1" x14ac:dyDescent="0.2">
      <c r="A903" s="34" t="s">
        <v>1813</v>
      </c>
      <c r="B903" s="35">
        <v>160111</v>
      </c>
      <c r="C903" s="34" t="s">
        <v>18</v>
      </c>
      <c r="D903" s="34" t="s">
        <v>1814</v>
      </c>
      <c r="E903" s="36" t="s">
        <v>59</v>
      </c>
      <c r="F903" s="24">
        <v>42</v>
      </c>
      <c r="G903" s="37"/>
      <c r="H903" s="37"/>
      <c r="I903" s="37"/>
      <c r="J903" s="38"/>
    </row>
    <row r="904" spans="1:11" ht="24" customHeight="1" x14ac:dyDescent="0.2">
      <c r="A904" s="34" t="s">
        <v>1815</v>
      </c>
      <c r="B904" s="35">
        <v>160120</v>
      </c>
      <c r="C904" s="34" t="s">
        <v>18</v>
      </c>
      <c r="D904" s="34" t="s">
        <v>1816</v>
      </c>
      <c r="E904" s="36" t="s">
        <v>59</v>
      </c>
      <c r="F904" s="24">
        <v>78</v>
      </c>
      <c r="G904" s="37"/>
      <c r="H904" s="37"/>
      <c r="I904" s="37"/>
      <c r="J904" s="38"/>
    </row>
    <row r="905" spans="1:11" ht="26.1" customHeight="1" x14ac:dyDescent="0.2">
      <c r="A905" s="34" t="s">
        <v>1817</v>
      </c>
      <c r="B905" s="35">
        <v>160121</v>
      </c>
      <c r="C905" s="34" t="s">
        <v>18</v>
      </c>
      <c r="D905" s="34" t="s">
        <v>1818</v>
      </c>
      <c r="E905" s="36" t="s">
        <v>59</v>
      </c>
      <c r="F905" s="24">
        <v>39</v>
      </c>
      <c r="G905" s="37"/>
      <c r="H905" s="37"/>
      <c r="I905" s="37"/>
      <c r="J905" s="38"/>
    </row>
    <row r="906" spans="1:11" ht="26.1" customHeight="1" x14ac:dyDescent="0.2">
      <c r="A906" s="34" t="s">
        <v>1819</v>
      </c>
      <c r="B906" s="35">
        <v>160122</v>
      </c>
      <c r="C906" s="34" t="s">
        <v>18</v>
      </c>
      <c r="D906" s="34" t="s">
        <v>1820</v>
      </c>
      <c r="E906" s="36" t="s">
        <v>59</v>
      </c>
      <c r="F906" s="24">
        <v>39</v>
      </c>
      <c r="G906" s="37"/>
      <c r="H906" s="37"/>
      <c r="I906" s="37"/>
      <c r="J906" s="38"/>
    </row>
    <row r="907" spans="1:11" ht="26.1" customHeight="1" x14ac:dyDescent="0.2">
      <c r="A907" s="34" t="s">
        <v>1821</v>
      </c>
      <c r="B907" s="35">
        <v>160123</v>
      </c>
      <c r="C907" s="34" t="s">
        <v>18</v>
      </c>
      <c r="D907" s="34" t="s">
        <v>1822</v>
      </c>
      <c r="E907" s="36" t="s">
        <v>59</v>
      </c>
      <c r="F907" s="24">
        <v>36</v>
      </c>
      <c r="G907" s="37"/>
      <c r="H907" s="37"/>
      <c r="I907" s="37"/>
      <c r="J907" s="38"/>
    </row>
    <row r="908" spans="1:11" ht="26.1" customHeight="1" x14ac:dyDescent="0.2">
      <c r="A908" s="34" t="s">
        <v>1823</v>
      </c>
      <c r="B908" s="35">
        <v>160124</v>
      </c>
      <c r="C908" s="34" t="s">
        <v>18</v>
      </c>
      <c r="D908" s="34" t="s">
        <v>1824</v>
      </c>
      <c r="E908" s="36" t="s">
        <v>50</v>
      </c>
      <c r="F908" s="24">
        <v>510</v>
      </c>
      <c r="G908" s="37"/>
      <c r="H908" s="37"/>
      <c r="I908" s="37"/>
      <c r="J908" s="38"/>
    </row>
    <row r="909" spans="1:11" ht="26.1" customHeight="1" x14ac:dyDescent="0.2">
      <c r="A909" s="34" t="s">
        <v>1825</v>
      </c>
      <c r="B909" s="35">
        <v>160125</v>
      </c>
      <c r="C909" s="34" t="s">
        <v>18</v>
      </c>
      <c r="D909" s="34" t="s">
        <v>1826</v>
      </c>
      <c r="E909" s="36" t="s">
        <v>50</v>
      </c>
      <c r="F909" s="24">
        <v>510</v>
      </c>
      <c r="G909" s="37"/>
      <c r="H909" s="37"/>
      <c r="I909" s="37"/>
      <c r="J909" s="38"/>
    </row>
    <row r="910" spans="1:11" ht="26.1" customHeight="1" x14ac:dyDescent="0.2">
      <c r="A910" s="34" t="s">
        <v>1827</v>
      </c>
      <c r="B910" s="35">
        <v>160126</v>
      </c>
      <c r="C910" s="34" t="s">
        <v>18</v>
      </c>
      <c r="D910" s="34" t="s">
        <v>1828</v>
      </c>
      <c r="E910" s="36" t="s">
        <v>50</v>
      </c>
      <c r="F910" s="24">
        <v>510</v>
      </c>
      <c r="G910" s="37"/>
      <c r="H910" s="37"/>
      <c r="I910" s="37"/>
      <c r="J910" s="38"/>
    </row>
    <row r="911" spans="1:11" ht="24" customHeight="1" x14ac:dyDescent="0.2">
      <c r="A911" s="28" t="s">
        <v>1829</v>
      </c>
      <c r="B911" s="28" t="s">
        <v>12</v>
      </c>
      <c r="C911" s="28"/>
      <c r="D911" s="28" t="s">
        <v>1830</v>
      </c>
      <c r="E911" s="29"/>
      <c r="F911" s="24"/>
      <c r="G911" s="37"/>
      <c r="H911" s="31"/>
      <c r="I911" s="32"/>
      <c r="J911" s="39"/>
      <c r="K911" s="23"/>
    </row>
    <row r="912" spans="1:11" ht="39" customHeight="1" x14ac:dyDescent="0.2">
      <c r="A912" s="34" t="s">
        <v>1831</v>
      </c>
      <c r="B912" s="34" t="s">
        <v>1832</v>
      </c>
      <c r="C912" s="34" t="s">
        <v>341</v>
      </c>
      <c r="D912" s="34" t="s">
        <v>1833</v>
      </c>
      <c r="E912" s="36" t="s">
        <v>50</v>
      </c>
      <c r="F912" s="24">
        <v>1125</v>
      </c>
      <c r="G912" s="37"/>
      <c r="H912" s="37"/>
      <c r="I912" s="37"/>
      <c r="J912" s="38"/>
    </row>
    <row r="913" spans="1:11" ht="39" customHeight="1" x14ac:dyDescent="0.2">
      <c r="A913" s="34" t="s">
        <v>1834</v>
      </c>
      <c r="B913" s="34" t="s">
        <v>1835</v>
      </c>
      <c r="C913" s="34" t="s">
        <v>341</v>
      </c>
      <c r="D913" s="34" t="s">
        <v>1836</v>
      </c>
      <c r="E913" s="36" t="s">
        <v>50</v>
      </c>
      <c r="F913" s="24">
        <v>510</v>
      </c>
      <c r="G913" s="37"/>
      <c r="H913" s="37"/>
      <c r="I913" s="37"/>
      <c r="J913" s="38"/>
    </row>
    <row r="914" spans="1:11" ht="39" customHeight="1" x14ac:dyDescent="0.2">
      <c r="A914" s="34" t="s">
        <v>1837</v>
      </c>
      <c r="B914" s="34" t="s">
        <v>1838</v>
      </c>
      <c r="C914" s="34" t="s">
        <v>341</v>
      </c>
      <c r="D914" s="34" t="s">
        <v>1839</v>
      </c>
      <c r="E914" s="36" t="s">
        <v>50</v>
      </c>
      <c r="F914" s="24">
        <v>306</v>
      </c>
      <c r="G914" s="37"/>
      <c r="H914" s="37"/>
      <c r="I914" s="37"/>
      <c r="J914" s="38"/>
    </row>
    <row r="915" spans="1:11" ht="24" customHeight="1" x14ac:dyDescent="0.2">
      <c r="A915" s="28" t="s">
        <v>1840</v>
      </c>
      <c r="B915" s="28" t="s">
        <v>12</v>
      </c>
      <c r="C915" s="28"/>
      <c r="D915" s="28" t="s">
        <v>1841</v>
      </c>
      <c r="E915" s="29"/>
      <c r="F915" s="24"/>
      <c r="G915" s="37"/>
      <c r="H915" s="31"/>
      <c r="I915" s="32"/>
      <c r="J915" s="44"/>
      <c r="K915" s="23"/>
    </row>
    <row r="916" spans="1:11" ht="39" customHeight="1" x14ac:dyDescent="0.2">
      <c r="A916" s="34" t="s">
        <v>1842</v>
      </c>
      <c r="B916" s="35">
        <v>160303</v>
      </c>
      <c r="C916" s="34" t="s">
        <v>18</v>
      </c>
      <c r="D916" s="34" t="s">
        <v>1843</v>
      </c>
      <c r="E916" s="36" t="s">
        <v>59</v>
      </c>
      <c r="F916" s="24">
        <v>1200</v>
      </c>
      <c r="G916" s="37"/>
      <c r="H916" s="37"/>
      <c r="I916" s="37"/>
      <c r="J916" s="38"/>
    </row>
    <row r="917" spans="1:11" ht="51.95" customHeight="1" x14ac:dyDescent="0.2">
      <c r="A917" s="34" t="s">
        <v>1844</v>
      </c>
      <c r="B917" s="35">
        <v>160304</v>
      </c>
      <c r="C917" s="34" t="s">
        <v>18</v>
      </c>
      <c r="D917" s="34" t="s">
        <v>1845</v>
      </c>
      <c r="E917" s="36" t="s">
        <v>59</v>
      </c>
      <c r="F917" s="24">
        <v>114</v>
      </c>
      <c r="G917" s="37"/>
      <c r="H917" s="37"/>
      <c r="I917" s="37"/>
      <c r="J917" s="38"/>
    </row>
    <row r="918" spans="1:11" ht="39" customHeight="1" x14ac:dyDescent="0.2">
      <c r="A918" s="34" t="s">
        <v>1846</v>
      </c>
      <c r="B918" s="35">
        <v>160305</v>
      </c>
      <c r="C918" s="34" t="s">
        <v>18</v>
      </c>
      <c r="D918" s="34" t="s">
        <v>1847</v>
      </c>
      <c r="E918" s="36" t="s">
        <v>50</v>
      </c>
      <c r="F918" s="24">
        <v>8601</v>
      </c>
      <c r="G918" s="37"/>
      <c r="H918" s="37"/>
      <c r="I918" s="37"/>
      <c r="J918" s="38"/>
    </row>
    <row r="919" spans="1:11" ht="39" customHeight="1" x14ac:dyDescent="0.2">
      <c r="A919" s="34" t="s">
        <v>1848</v>
      </c>
      <c r="B919" s="35">
        <v>160308</v>
      </c>
      <c r="C919" s="34" t="s">
        <v>18</v>
      </c>
      <c r="D919" s="34" t="s">
        <v>1849</v>
      </c>
      <c r="E919" s="36" t="s">
        <v>50</v>
      </c>
      <c r="F919" s="24">
        <v>3579</v>
      </c>
      <c r="G919" s="37"/>
      <c r="H919" s="37"/>
      <c r="I919" s="37"/>
      <c r="J919" s="38"/>
    </row>
    <row r="920" spans="1:11" ht="65.099999999999994" customHeight="1" x14ac:dyDescent="0.2">
      <c r="A920" s="34" t="s">
        <v>1850</v>
      </c>
      <c r="B920" s="35">
        <v>160309</v>
      </c>
      <c r="C920" s="34" t="s">
        <v>18</v>
      </c>
      <c r="D920" s="34" t="s">
        <v>1851</v>
      </c>
      <c r="E920" s="36" t="s">
        <v>59</v>
      </c>
      <c r="F920" s="24">
        <v>255</v>
      </c>
      <c r="G920" s="37"/>
      <c r="H920" s="37"/>
      <c r="I920" s="37"/>
      <c r="J920" s="38"/>
    </row>
    <row r="921" spans="1:11" ht="39" customHeight="1" x14ac:dyDescent="0.2">
      <c r="A921" s="34" t="s">
        <v>1852</v>
      </c>
      <c r="B921" s="35">
        <v>160310</v>
      </c>
      <c r="C921" s="34" t="s">
        <v>18</v>
      </c>
      <c r="D921" s="34" t="s">
        <v>1853</v>
      </c>
      <c r="E921" s="36" t="s">
        <v>59</v>
      </c>
      <c r="F921" s="24">
        <v>255</v>
      </c>
      <c r="G921" s="37"/>
      <c r="H921" s="37"/>
      <c r="I921" s="37"/>
      <c r="J921" s="38"/>
    </row>
    <row r="922" spans="1:11" ht="51.95" customHeight="1" x14ac:dyDescent="0.2">
      <c r="A922" s="34" t="s">
        <v>1854</v>
      </c>
      <c r="B922" s="35">
        <v>160312</v>
      </c>
      <c r="C922" s="34" t="s">
        <v>18</v>
      </c>
      <c r="D922" s="34" t="s">
        <v>1855</v>
      </c>
      <c r="E922" s="36" t="s">
        <v>59</v>
      </c>
      <c r="F922" s="24">
        <v>714</v>
      </c>
      <c r="G922" s="37"/>
      <c r="H922" s="37"/>
      <c r="I922" s="37"/>
      <c r="J922" s="38"/>
    </row>
    <row r="923" spans="1:11" ht="65.099999999999994" customHeight="1" x14ac:dyDescent="0.2">
      <c r="A923" s="34" t="s">
        <v>1856</v>
      </c>
      <c r="B923" s="35">
        <v>160313</v>
      </c>
      <c r="C923" s="34" t="s">
        <v>18</v>
      </c>
      <c r="D923" s="34" t="s">
        <v>1857</v>
      </c>
      <c r="E923" s="36" t="s">
        <v>59</v>
      </c>
      <c r="F923" s="24">
        <v>3600</v>
      </c>
      <c r="G923" s="37"/>
      <c r="H923" s="37"/>
      <c r="I923" s="37"/>
      <c r="J923" s="38"/>
    </row>
    <row r="924" spans="1:11" ht="65.099999999999994" customHeight="1" x14ac:dyDescent="0.2">
      <c r="A924" s="34" t="s">
        <v>1858</v>
      </c>
      <c r="B924" s="35">
        <v>160314</v>
      </c>
      <c r="C924" s="34" t="s">
        <v>18</v>
      </c>
      <c r="D924" s="34" t="s">
        <v>1859</v>
      </c>
      <c r="E924" s="36" t="s">
        <v>59</v>
      </c>
      <c r="F924" s="24">
        <v>114</v>
      </c>
      <c r="G924" s="37"/>
      <c r="H924" s="37"/>
      <c r="I924" s="37"/>
      <c r="J924" s="38"/>
    </row>
    <row r="925" spans="1:11" ht="65.099999999999994" customHeight="1" x14ac:dyDescent="0.2">
      <c r="A925" s="34" t="s">
        <v>1860</v>
      </c>
      <c r="B925" s="35">
        <v>160315</v>
      </c>
      <c r="C925" s="34" t="s">
        <v>18</v>
      </c>
      <c r="D925" s="34" t="s">
        <v>1861</v>
      </c>
      <c r="E925" s="36" t="s">
        <v>59</v>
      </c>
      <c r="F925" s="24">
        <v>180</v>
      </c>
      <c r="G925" s="37"/>
      <c r="H925" s="37"/>
      <c r="I925" s="37"/>
      <c r="J925" s="38"/>
    </row>
    <row r="926" spans="1:11" ht="39" customHeight="1" x14ac:dyDescent="0.2">
      <c r="A926" s="34" t="s">
        <v>1862</v>
      </c>
      <c r="B926" s="35">
        <v>160316</v>
      </c>
      <c r="C926" s="34" t="s">
        <v>18</v>
      </c>
      <c r="D926" s="34" t="s">
        <v>1863</v>
      </c>
      <c r="E926" s="36" t="s">
        <v>59</v>
      </c>
      <c r="F926" s="24">
        <v>819</v>
      </c>
      <c r="G926" s="37"/>
      <c r="H926" s="37"/>
      <c r="I926" s="37"/>
      <c r="J926" s="38"/>
    </row>
    <row r="927" spans="1:11" ht="26.1" customHeight="1" x14ac:dyDescent="0.2">
      <c r="A927" s="34" t="s">
        <v>1864</v>
      </c>
      <c r="B927" s="35">
        <v>160317</v>
      </c>
      <c r="C927" s="34" t="s">
        <v>18</v>
      </c>
      <c r="D927" s="34" t="s">
        <v>1865</v>
      </c>
      <c r="E927" s="36" t="s">
        <v>50</v>
      </c>
      <c r="F927" s="24">
        <v>10875</v>
      </c>
      <c r="G927" s="37"/>
      <c r="H927" s="37"/>
      <c r="I927" s="37"/>
      <c r="J927" s="38"/>
    </row>
    <row r="928" spans="1:11" ht="26.1" customHeight="1" x14ac:dyDescent="0.2">
      <c r="A928" s="34" t="s">
        <v>1866</v>
      </c>
      <c r="B928" s="35">
        <v>160318</v>
      </c>
      <c r="C928" s="34" t="s">
        <v>18</v>
      </c>
      <c r="D928" s="34" t="s">
        <v>1867</v>
      </c>
      <c r="E928" s="36" t="s">
        <v>50</v>
      </c>
      <c r="F928" s="24">
        <v>5439</v>
      </c>
      <c r="G928" s="37"/>
      <c r="H928" s="37"/>
      <c r="I928" s="37"/>
      <c r="J928" s="38"/>
    </row>
    <row r="929" spans="1:10" ht="51.95" customHeight="1" x14ac:dyDescent="0.2">
      <c r="A929" s="34" t="s">
        <v>1868</v>
      </c>
      <c r="B929" s="35">
        <v>160319</v>
      </c>
      <c r="C929" s="34" t="s">
        <v>18</v>
      </c>
      <c r="D929" s="34" t="s">
        <v>1869</v>
      </c>
      <c r="E929" s="36" t="s">
        <v>59</v>
      </c>
      <c r="F929" s="24">
        <v>7140</v>
      </c>
      <c r="G929" s="37"/>
      <c r="H929" s="37"/>
      <c r="I929" s="37"/>
      <c r="J929" s="38"/>
    </row>
    <row r="930" spans="1:10" ht="39" customHeight="1" x14ac:dyDescent="0.2">
      <c r="A930" s="34" t="s">
        <v>1870</v>
      </c>
      <c r="B930" s="35">
        <v>160321</v>
      </c>
      <c r="C930" s="34" t="s">
        <v>18</v>
      </c>
      <c r="D930" s="34" t="s">
        <v>1871</v>
      </c>
      <c r="E930" s="36" t="s">
        <v>59</v>
      </c>
      <c r="F930" s="24">
        <v>1800</v>
      </c>
      <c r="G930" s="37"/>
      <c r="H930" s="37"/>
      <c r="I930" s="37"/>
      <c r="J930" s="38"/>
    </row>
    <row r="931" spans="1:10" ht="39" customHeight="1" x14ac:dyDescent="0.2">
      <c r="A931" s="34" t="s">
        <v>1872</v>
      </c>
      <c r="B931" s="35">
        <v>160322</v>
      </c>
      <c r="C931" s="34" t="s">
        <v>18</v>
      </c>
      <c r="D931" s="34" t="s">
        <v>1873</v>
      </c>
      <c r="E931" s="36" t="s">
        <v>59</v>
      </c>
      <c r="F931" s="24">
        <v>2040</v>
      </c>
      <c r="G931" s="37"/>
      <c r="H931" s="37"/>
      <c r="I931" s="37"/>
      <c r="J931" s="38"/>
    </row>
    <row r="932" spans="1:10" ht="26.1" customHeight="1" x14ac:dyDescent="0.2">
      <c r="A932" s="34" t="s">
        <v>1874</v>
      </c>
      <c r="B932" s="35">
        <v>160323</v>
      </c>
      <c r="C932" s="34" t="s">
        <v>18</v>
      </c>
      <c r="D932" s="34" t="s">
        <v>1875</v>
      </c>
      <c r="E932" s="36" t="s">
        <v>59</v>
      </c>
      <c r="F932" s="24">
        <v>255</v>
      </c>
      <c r="G932" s="37"/>
      <c r="H932" s="37"/>
      <c r="I932" s="37"/>
      <c r="J932" s="38"/>
    </row>
    <row r="933" spans="1:10" ht="51.95" customHeight="1" x14ac:dyDescent="0.2">
      <c r="A933" s="34" t="s">
        <v>1876</v>
      </c>
      <c r="B933" s="35">
        <v>160324</v>
      </c>
      <c r="C933" s="34" t="s">
        <v>18</v>
      </c>
      <c r="D933" s="34" t="s">
        <v>1877</v>
      </c>
      <c r="E933" s="36" t="s">
        <v>59</v>
      </c>
      <c r="F933" s="24">
        <v>255</v>
      </c>
      <c r="G933" s="37"/>
      <c r="H933" s="37"/>
      <c r="I933" s="37"/>
      <c r="J933" s="38"/>
    </row>
    <row r="934" spans="1:10" ht="65.099999999999994" customHeight="1" x14ac:dyDescent="0.2">
      <c r="A934" s="34" t="s">
        <v>1878</v>
      </c>
      <c r="B934" s="35">
        <v>160325</v>
      </c>
      <c r="C934" s="34" t="s">
        <v>18</v>
      </c>
      <c r="D934" s="34" t="s">
        <v>1879</v>
      </c>
      <c r="E934" s="36" t="s">
        <v>59</v>
      </c>
      <c r="F934" s="24">
        <v>450</v>
      </c>
      <c r="G934" s="37"/>
      <c r="H934" s="37"/>
      <c r="I934" s="37"/>
      <c r="J934" s="38"/>
    </row>
    <row r="935" spans="1:10" ht="39" customHeight="1" x14ac:dyDescent="0.2">
      <c r="A935" s="34" t="s">
        <v>1880</v>
      </c>
      <c r="B935" s="35">
        <v>160326</v>
      </c>
      <c r="C935" s="34" t="s">
        <v>18</v>
      </c>
      <c r="D935" s="34" t="s">
        <v>1881</v>
      </c>
      <c r="E935" s="36" t="s">
        <v>50</v>
      </c>
      <c r="F935" s="24">
        <v>2250</v>
      </c>
      <c r="G935" s="37"/>
      <c r="H935" s="37"/>
      <c r="I935" s="37"/>
      <c r="J935" s="38"/>
    </row>
    <row r="936" spans="1:10" ht="39" customHeight="1" x14ac:dyDescent="0.2">
      <c r="A936" s="34" t="s">
        <v>1882</v>
      </c>
      <c r="B936" s="35">
        <v>160327</v>
      </c>
      <c r="C936" s="34" t="s">
        <v>18</v>
      </c>
      <c r="D936" s="34" t="s">
        <v>1883</v>
      </c>
      <c r="E936" s="36" t="s">
        <v>50</v>
      </c>
      <c r="F936" s="24">
        <v>11250</v>
      </c>
      <c r="G936" s="37"/>
      <c r="H936" s="37"/>
      <c r="I936" s="37"/>
      <c r="J936" s="38"/>
    </row>
    <row r="937" spans="1:10" ht="39" customHeight="1" x14ac:dyDescent="0.2">
      <c r="A937" s="34" t="s">
        <v>1884</v>
      </c>
      <c r="B937" s="35">
        <v>160328</v>
      </c>
      <c r="C937" s="34" t="s">
        <v>18</v>
      </c>
      <c r="D937" s="34" t="s">
        <v>1885</v>
      </c>
      <c r="E937" s="36" t="s">
        <v>59</v>
      </c>
      <c r="F937" s="24">
        <v>384</v>
      </c>
      <c r="G937" s="37"/>
      <c r="H937" s="37"/>
      <c r="I937" s="37"/>
      <c r="J937" s="38"/>
    </row>
    <row r="938" spans="1:10" ht="39" customHeight="1" x14ac:dyDescent="0.2">
      <c r="A938" s="34" t="s">
        <v>1886</v>
      </c>
      <c r="B938" s="35">
        <v>160329</v>
      </c>
      <c r="C938" s="34" t="s">
        <v>18</v>
      </c>
      <c r="D938" s="34" t="s">
        <v>1887</v>
      </c>
      <c r="E938" s="36" t="s">
        <v>59</v>
      </c>
      <c r="F938" s="24">
        <v>1020</v>
      </c>
      <c r="G938" s="37"/>
      <c r="H938" s="37"/>
      <c r="I938" s="37"/>
      <c r="J938" s="38"/>
    </row>
    <row r="939" spans="1:10" ht="51.95" customHeight="1" x14ac:dyDescent="0.2">
      <c r="A939" s="34" t="s">
        <v>1888</v>
      </c>
      <c r="B939" s="35">
        <v>160330</v>
      </c>
      <c r="C939" s="34" t="s">
        <v>18</v>
      </c>
      <c r="D939" s="34" t="s">
        <v>1889</v>
      </c>
      <c r="E939" s="36" t="s">
        <v>59</v>
      </c>
      <c r="F939" s="24">
        <v>7335</v>
      </c>
      <c r="G939" s="37"/>
      <c r="H939" s="37"/>
      <c r="I939" s="37"/>
      <c r="J939" s="38"/>
    </row>
    <row r="940" spans="1:10" ht="39" customHeight="1" x14ac:dyDescent="0.2">
      <c r="A940" s="34" t="s">
        <v>1890</v>
      </c>
      <c r="B940" s="35">
        <v>160331</v>
      </c>
      <c r="C940" s="34" t="s">
        <v>18</v>
      </c>
      <c r="D940" s="34" t="s">
        <v>1891</v>
      </c>
      <c r="E940" s="36" t="s">
        <v>59</v>
      </c>
      <c r="F940" s="24">
        <v>561</v>
      </c>
      <c r="G940" s="37"/>
      <c r="H940" s="37"/>
      <c r="I940" s="37"/>
      <c r="J940" s="38"/>
    </row>
    <row r="941" spans="1:10" ht="39" customHeight="1" x14ac:dyDescent="0.2">
      <c r="A941" s="34" t="s">
        <v>1892</v>
      </c>
      <c r="B941" s="35">
        <v>160332</v>
      </c>
      <c r="C941" s="34" t="s">
        <v>18</v>
      </c>
      <c r="D941" s="34" t="s">
        <v>1893</v>
      </c>
      <c r="E941" s="36" t="s">
        <v>50</v>
      </c>
      <c r="F941" s="24">
        <v>5625</v>
      </c>
      <c r="G941" s="37"/>
      <c r="H941" s="37"/>
      <c r="I941" s="37"/>
      <c r="J941" s="38"/>
    </row>
    <row r="942" spans="1:10" ht="51.95" customHeight="1" x14ac:dyDescent="0.2">
      <c r="A942" s="34" t="s">
        <v>1894</v>
      </c>
      <c r="B942" s="35">
        <v>160333</v>
      </c>
      <c r="C942" s="34" t="s">
        <v>18</v>
      </c>
      <c r="D942" s="34" t="s">
        <v>1895</v>
      </c>
      <c r="E942" s="36" t="s">
        <v>50</v>
      </c>
      <c r="F942" s="24">
        <v>10500</v>
      </c>
      <c r="G942" s="37"/>
      <c r="H942" s="37"/>
      <c r="I942" s="37"/>
      <c r="J942" s="38"/>
    </row>
    <row r="943" spans="1:10" ht="39" customHeight="1" x14ac:dyDescent="0.2">
      <c r="A943" s="34" t="s">
        <v>1896</v>
      </c>
      <c r="B943" s="35">
        <v>160334</v>
      </c>
      <c r="C943" s="34" t="s">
        <v>18</v>
      </c>
      <c r="D943" s="34" t="s">
        <v>1897</v>
      </c>
      <c r="E943" s="36" t="s">
        <v>59</v>
      </c>
      <c r="F943" s="24">
        <v>384</v>
      </c>
      <c r="G943" s="37"/>
      <c r="H943" s="37"/>
      <c r="I943" s="37"/>
      <c r="J943" s="38"/>
    </row>
    <row r="944" spans="1:10" ht="39" customHeight="1" x14ac:dyDescent="0.2">
      <c r="A944" s="34" t="s">
        <v>1898</v>
      </c>
      <c r="B944" s="35">
        <v>160335</v>
      </c>
      <c r="C944" s="34" t="s">
        <v>18</v>
      </c>
      <c r="D944" s="34" t="s">
        <v>1899</v>
      </c>
      <c r="E944" s="36" t="s">
        <v>50</v>
      </c>
      <c r="F944" s="24">
        <v>255</v>
      </c>
      <c r="G944" s="37"/>
      <c r="H944" s="37"/>
      <c r="I944" s="37"/>
      <c r="J944" s="38"/>
    </row>
    <row r="945" spans="1:11" ht="24" customHeight="1" x14ac:dyDescent="0.2">
      <c r="A945" s="28" t="s">
        <v>1900</v>
      </c>
      <c r="B945" s="28" t="s">
        <v>12</v>
      </c>
      <c r="C945" s="28"/>
      <c r="D945" s="28" t="s">
        <v>1901</v>
      </c>
      <c r="E945" s="29"/>
      <c r="F945" s="24"/>
      <c r="G945" s="37"/>
      <c r="H945" s="31"/>
      <c r="I945" s="32"/>
      <c r="J945" s="39"/>
      <c r="K945" s="23"/>
    </row>
    <row r="946" spans="1:11" ht="78" customHeight="1" x14ac:dyDescent="0.2">
      <c r="A946" s="34" t="s">
        <v>1902</v>
      </c>
      <c r="B946" s="35">
        <v>160603</v>
      </c>
      <c r="C946" s="34" t="s">
        <v>18</v>
      </c>
      <c r="D946" s="34" t="s">
        <v>1903</v>
      </c>
      <c r="E946" s="36" t="s">
        <v>59</v>
      </c>
      <c r="F946" s="24">
        <v>27</v>
      </c>
      <c r="G946" s="37"/>
      <c r="H946" s="37"/>
      <c r="I946" s="37"/>
      <c r="J946" s="38"/>
    </row>
    <row r="947" spans="1:11" ht="65.099999999999994" customHeight="1" x14ac:dyDescent="0.2">
      <c r="A947" s="34" t="s">
        <v>1904</v>
      </c>
      <c r="B947" s="35">
        <v>160604</v>
      </c>
      <c r="C947" s="34" t="s">
        <v>18</v>
      </c>
      <c r="D947" s="34" t="s">
        <v>1905</v>
      </c>
      <c r="E947" s="36" t="s">
        <v>59</v>
      </c>
      <c r="F947" s="24">
        <v>312</v>
      </c>
      <c r="G947" s="37"/>
      <c r="H947" s="37"/>
      <c r="I947" s="37"/>
      <c r="J947" s="38"/>
    </row>
    <row r="948" spans="1:11" ht="65.099999999999994" customHeight="1" x14ac:dyDescent="0.2">
      <c r="A948" s="34" t="s">
        <v>1906</v>
      </c>
      <c r="B948" s="35">
        <v>160605</v>
      </c>
      <c r="C948" s="34" t="s">
        <v>18</v>
      </c>
      <c r="D948" s="34" t="s">
        <v>1907</v>
      </c>
      <c r="E948" s="36" t="s">
        <v>59</v>
      </c>
      <c r="F948" s="24">
        <v>222</v>
      </c>
      <c r="G948" s="37"/>
      <c r="H948" s="37"/>
      <c r="I948" s="37"/>
      <c r="J948" s="38"/>
    </row>
    <row r="949" spans="1:11" ht="51.95" customHeight="1" x14ac:dyDescent="0.2">
      <c r="A949" s="34" t="s">
        <v>1908</v>
      </c>
      <c r="B949" s="35">
        <v>160606</v>
      </c>
      <c r="C949" s="34" t="s">
        <v>18</v>
      </c>
      <c r="D949" s="34" t="s">
        <v>1909</v>
      </c>
      <c r="E949" s="36" t="s">
        <v>59</v>
      </c>
      <c r="F949" s="24">
        <v>129</v>
      </c>
      <c r="G949" s="37"/>
      <c r="H949" s="37"/>
      <c r="I949" s="37"/>
      <c r="J949" s="38"/>
    </row>
    <row r="950" spans="1:11" ht="65.099999999999994" customHeight="1" x14ac:dyDescent="0.2">
      <c r="A950" s="34" t="s">
        <v>1910</v>
      </c>
      <c r="B950" s="35">
        <v>160612</v>
      </c>
      <c r="C950" s="34" t="s">
        <v>18</v>
      </c>
      <c r="D950" s="34" t="s">
        <v>1911</v>
      </c>
      <c r="E950" s="36" t="s">
        <v>59</v>
      </c>
      <c r="F950" s="24">
        <v>24</v>
      </c>
      <c r="G950" s="37"/>
      <c r="H950" s="37"/>
      <c r="I950" s="37"/>
      <c r="J950" s="38"/>
    </row>
    <row r="951" spans="1:11" ht="39" customHeight="1" x14ac:dyDescent="0.2">
      <c r="A951" s="34" t="s">
        <v>1912</v>
      </c>
      <c r="B951" s="35">
        <v>160613</v>
      </c>
      <c r="C951" s="34" t="s">
        <v>18</v>
      </c>
      <c r="D951" s="34" t="s">
        <v>1913</v>
      </c>
      <c r="E951" s="36" t="s">
        <v>59</v>
      </c>
      <c r="F951" s="24">
        <v>1080</v>
      </c>
      <c r="G951" s="37"/>
      <c r="H951" s="37"/>
      <c r="I951" s="37"/>
      <c r="J951" s="38"/>
    </row>
    <row r="952" spans="1:11" ht="104.1" customHeight="1" x14ac:dyDescent="0.2">
      <c r="A952" s="34" t="s">
        <v>1914</v>
      </c>
      <c r="B952" s="35">
        <v>160625</v>
      </c>
      <c r="C952" s="34" t="s">
        <v>18</v>
      </c>
      <c r="D952" s="34" t="s">
        <v>1915</v>
      </c>
      <c r="E952" s="36" t="s">
        <v>59</v>
      </c>
      <c r="F952" s="24">
        <v>27</v>
      </c>
      <c r="G952" s="37"/>
      <c r="H952" s="37"/>
      <c r="I952" s="37"/>
      <c r="J952" s="38"/>
    </row>
    <row r="953" spans="1:11" ht="117" customHeight="1" x14ac:dyDescent="0.2">
      <c r="A953" s="34" t="s">
        <v>1916</v>
      </c>
      <c r="B953" s="35">
        <v>160626</v>
      </c>
      <c r="C953" s="34" t="s">
        <v>18</v>
      </c>
      <c r="D953" s="34" t="s">
        <v>1917</v>
      </c>
      <c r="E953" s="36" t="s">
        <v>59</v>
      </c>
      <c r="F953" s="24">
        <v>90</v>
      </c>
      <c r="G953" s="37"/>
      <c r="H953" s="37"/>
      <c r="I953" s="37"/>
      <c r="J953" s="38"/>
    </row>
    <row r="954" spans="1:11" ht="117" customHeight="1" x14ac:dyDescent="0.2">
      <c r="A954" s="34" t="s">
        <v>1918</v>
      </c>
      <c r="B954" s="35">
        <v>160627</v>
      </c>
      <c r="C954" s="34" t="s">
        <v>18</v>
      </c>
      <c r="D954" s="34" t="s">
        <v>1919</v>
      </c>
      <c r="E954" s="36" t="s">
        <v>59</v>
      </c>
      <c r="F954" s="24">
        <v>90</v>
      </c>
      <c r="G954" s="37"/>
      <c r="H954" s="37"/>
      <c r="I954" s="37"/>
      <c r="J954" s="38"/>
    </row>
    <row r="955" spans="1:11" ht="117" customHeight="1" x14ac:dyDescent="0.2">
      <c r="A955" s="34" t="s">
        <v>1920</v>
      </c>
      <c r="B955" s="35">
        <v>160628</v>
      </c>
      <c r="C955" s="34" t="s">
        <v>18</v>
      </c>
      <c r="D955" s="34" t="s">
        <v>1921</v>
      </c>
      <c r="E955" s="36" t="s">
        <v>59</v>
      </c>
      <c r="F955" s="24">
        <v>90</v>
      </c>
      <c r="G955" s="37"/>
      <c r="H955" s="37"/>
      <c r="I955" s="37"/>
      <c r="J955" s="38"/>
    </row>
    <row r="956" spans="1:11" ht="51.95" customHeight="1" x14ac:dyDescent="0.2">
      <c r="A956" s="34" t="s">
        <v>1922</v>
      </c>
      <c r="B956" s="35">
        <v>160629</v>
      </c>
      <c r="C956" s="34" t="s">
        <v>18</v>
      </c>
      <c r="D956" s="34" t="s">
        <v>1923</v>
      </c>
      <c r="E956" s="36" t="s">
        <v>50</v>
      </c>
      <c r="F956" s="24">
        <v>2250</v>
      </c>
      <c r="G956" s="37"/>
      <c r="H956" s="37"/>
      <c r="I956" s="37"/>
      <c r="J956" s="38"/>
    </row>
    <row r="957" spans="1:11" ht="51.95" customHeight="1" x14ac:dyDescent="0.2">
      <c r="A957" s="34" t="s">
        <v>1924</v>
      </c>
      <c r="B957" s="35">
        <v>160630</v>
      </c>
      <c r="C957" s="34" t="s">
        <v>18</v>
      </c>
      <c r="D957" s="34" t="s">
        <v>1925</v>
      </c>
      <c r="E957" s="36" t="s">
        <v>50</v>
      </c>
      <c r="F957" s="24">
        <v>1500</v>
      </c>
      <c r="G957" s="37"/>
      <c r="H957" s="37"/>
      <c r="I957" s="37"/>
      <c r="J957" s="38"/>
    </row>
    <row r="958" spans="1:11" ht="51.95" customHeight="1" x14ac:dyDescent="0.2">
      <c r="A958" s="34" t="s">
        <v>1926</v>
      </c>
      <c r="B958" s="35">
        <v>160631</v>
      </c>
      <c r="C958" s="34" t="s">
        <v>18</v>
      </c>
      <c r="D958" s="34" t="s">
        <v>1927</v>
      </c>
      <c r="E958" s="36" t="s">
        <v>50</v>
      </c>
      <c r="F958" s="24">
        <v>1500</v>
      </c>
      <c r="G958" s="37"/>
      <c r="H958" s="37"/>
      <c r="I958" s="37"/>
      <c r="J958" s="38"/>
    </row>
    <row r="959" spans="1:11" ht="51.95" customHeight="1" x14ac:dyDescent="0.2">
      <c r="A959" s="34" t="s">
        <v>1928</v>
      </c>
      <c r="B959" s="35">
        <v>160632</v>
      </c>
      <c r="C959" s="34" t="s">
        <v>18</v>
      </c>
      <c r="D959" s="34" t="s">
        <v>1929</v>
      </c>
      <c r="E959" s="36" t="s">
        <v>50</v>
      </c>
      <c r="F959" s="24">
        <v>1500</v>
      </c>
      <c r="G959" s="37"/>
      <c r="H959" s="37"/>
      <c r="I959" s="37"/>
      <c r="J959" s="38"/>
    </row>
    <row r="960" spans="1:11" ht="39" customHeight="1" x14ac:dyDescent="0.2">
      <c r="A960" s="34" t="s">
        <v>1930</v>
      </c>
      <c r="B960" s="35">
        <v>160633</v>
      </c>
      <c r="C960" s="34" t="s">
        <v>18</v>
      </c>
      <c r="D960" s="34" t="s">
        <v>1931</v>
      </c>
      <c r="E960" s="36" t="s">
        <v>59</v>
      </c>
      <c r="F960" s="24">
        <v>69</v>
      </c>
      <c r="G960" s="37"/>
      <c r="H960" s="37"/>
      <c r="I960" s="37"/>
      <c r="J960" s="38"/>
    </row>
    <row r="961" spans="1:10" ht="39" customHeight="1" x14ac:dyDescent="0.2">
      <c r="A961" s="34" t="s">
        <v>1932</v>
      </c>
      <c r="B961" s="35">
        <v>160634</v>
      </c>
      <c r="C961" s="34" t="s">
        <v>18</v>
      </c>
      <c r="D961" s="34" t="s">
        <v>1933</v>
      </c>
      <c r="E961" s="36" t="s">
        <v>59</v>
      </c>
      <c r="F961" s="24">
        <v>69</v>
      </c>
      <c r="G961" s="37"/>
      <c r="H961" s="37"/>
      <c r="I961" s="37"/>
      <c r="J961" s="38"/>
    </row>
    <row r="962" spans="1:10" ht="39" customHeight="1" x14ac:dyDescent="0.2">
      <c r="A962" s="34" t="s">
        <v>1934</v>
      </c>
      <c r="B962" s="35">
        <v>160635</v>
      </c>
      <c r="C962" s="34" t="s">
        <v>18</v>
      </c>
      <c r="D962" s="34" t="s">
        <v>1935</v>
      </c>
      <c r="E962" s="36" t="s">
        <v>59</v>
      </c>
      <c r="F962" s="24">
        <v>69</v>
      </c>
      <c r="G962" s="37"/>
      <c r="H962" s="37"/>
      <c r="I962" s="37"/>
      <c r="J962" s="38"/>
    </row>
    <row r="963" spans="1:10" ht="39" customHeight="1" x14ac:dyDescent="0.2">
      <c r="A963" s="34" t="s">
        <v>1936</v>
      </c>
      <c r="B963" s="35">
        <v>160636</v>
      </c>
      <c r="C963" s="34" t="s">
        <v>18</v>
      </c>
      <c r="D963" s="34" t="s">
        <v>1937</v>
      </c>
      <c r="E963" s="36" t="s">
        <v>59</v>
      </c>
      <c r="F963" s="24">
        <v>69</v>
      </c>
      <c r="G963" s="37"/>
      <c r="H963" s="37"/>
      <c r="I963" s="37"/>
      <c r="J963" s="38"/>
    </row>
    <row r="964" spans="1:10" ht="51.95" customHeight="1" x14ac:dyDescent="0.2">
      <c r="A964" s="34" t="s">
        <v>1938</v>
      </c>
      <c r="B964" s="35">
        <v>160637</v>
      </c>
      <c r="C964" s="34" t="s">
        <v>18</v>
      </c>
      <c r="D964" s="34" t="s">
        <v>1939</v>
      </c>
      <c r="E964" s="36" t="s">
        <v>59</v>
      </c>
      <c r="F964" s="24">
        <v>69</v>
      </c>
      <c r="G964" s="37"/>
      <c r="H964" s="37"/>
      <c r="I964" s="37"/>
      <c r="J964" s="38"/>
    </row>
    <row r="965" spans="1:10" ht="51.95" customHeight="1" x14ac:dyDescent="0.2">
      <c r="A965" s="34" t="s">
        <v>1940</v>
      </c>
      <c r="B965" s="35">
        <v>160638</v>
      </c>
      <c r="C965" s="34" t="s">
        <v>18</v>
      </c>
      <c r="D965" s="34" t="s">
        <v>1941</v>
      </c>
      <c r="E965" s="36" t="s">
        <v>59</v>
      </c>
      <c r="F965" s="24">
        <v>69</v>
      </c>
      <c r="G965" s="37"/>
      <c r="H965" s="37"/>
      <c r="I965" s="37"/>
      <c r="J965" s="38"/>
    </row>
    <row r="966" spans="1:10" ht="51.95" customHeight="1" x14ac:dyDescent="0.2">
      <c r="A966" s="34" t="s">
        <v>1942</v>
      </c>
      <c r="B966" s="35">
        <v>160639</v>
      </c>
      <c r="C966" s="34" t="s">
        <v>18</v>
      </c>
      <c r="D966" s="34" t="s">
        <v>1943</v>
      </c>
      <c r="E966" s="36" t="s">
        <v>59</v>
      </c>
      <c r="F966" s="24">
        <v>69</v>
      </c>
      <c r="G966" s="37"/>
      <c r="H966" s="37"/>
      <c r="I966" s="37"/>
      <c r="J966" s="38"/>
    </row>
    <row r="967" spans="1:10" ht="51.95" customHeight="1" x14ac:dyDescent="0.2">
      <c r="A967" s="34" t="s">
        <v>1944</v>
      </c>
      <c r="B967" s="35">
        <v>160640</v>
      </c>
      <c r="C967" s="34" t="s">
        <v>18</v>
      </c>
      <c r="D967" s="34" t="s">
        <v>1945</v>
      </c>
      <c r="E967" s="36" t="s">
        <v>59</v>
      </c>
      <c r="F967" s="24">
        <v>69</v>
      </c>
      <c r="G967" s="37"/>
      <c r="H967" s="37"/>
      <c r="I967" s="37"/>
      <c r="J967" s="38"/>
    </row>
    <row r="968" spans="1:10" ht="51.95" customHeight="1" x14ac:dyDescent="0.2">
      <c r="A968" s="34" t="s">
        <v>1946</v>
      </c>
      <c r="B968" s="35">
        <v>160641</v>
      </c>
      <c r="C968" s="34" t="s">
        <v>18</v>
      </c>
      <c r="D968" s="34" t="s">
        <v>1947</v>
      </c>
      <c r="E968" s="36" t="s">
        <v>59</v>
      </c>
      <c r="F968" s="24">
        <v>528</v>
      </c>
      <c r="G968" s="37"/>
      <c r="H968" s="37"/>
      <c r="I968" s="37"/>
      <c r="J968" s="38"/>
    </row>
    <row r="969" spans="1:10" ht="51.95" customHeight="1" x14ac:dyDescent="0.2">
      <c r="A969" s="34" t="s">
        <v>1948</v>
      </c>
      <c r="B969" s="35">
        <v>160642</v>
      </c>
      <c r="C969" s="34" t="s">
        <v>18</v>
      </c>
      <c r="D969" s="34" t="s">
        <v>1949</v>
      </c>
      <c r="E969" s="36" t="s">
        <v>59</v>
      </c>
      <c r="F969" s="24">
        <v>528</v>
      </c>
      <c r="G969" s="37"/>
      <c r="H969" s="37"/>
      <c r="I969" s="37"/>
      <c r="J969" s="38"/>
    </row>
    <row r="970" spans="1:10" ht="51.95" customHeight="1" x14ac:dyDescent="0.2">
      <c r="A970" s="34" t="s">
        <v>1950</v>
      </c>
      <c r="B970" s="35">
        <v>160643</v>
      </c>
      <c r="C970" s="34" t="s">
        <v>18</v>
      </c>
      <c r="D970" s="34" t="s">
        <v>1951</v>
      </c>
      <c r="E970" s="36" t="s">
        <v>59</v>
      </c>
      <c r="F970" s="24">
        <v>528</v>
      </c>
      <c r="G970" s="37"/>
      <c r="H970" s="37"/>
      <c r="I970" s="37"/>
      <c r="J970" s="38"/>
    </row>
    <row r="971" spans="1:10" ht="51.95" customHeight="1" x14ac:dyDescent="0.2">
      <c r="A971" s="34" t="s">
        <v>1952</v>
      </c>
      <c r="B971" s="35">
        <v>160644</v>
      </c>
      <c r="C971" s="34" t="s">
        <v>18</v>
      </c>
      <c r="D971" s="34" t="s">
        <v>1953</v>
      </c>
      <c r="E971" s="36" t="s">
        <v>59</v>
      </c>
      <c r="F971" s="24">
        <v>468</v>
      </c>
      <c r="G971" s="37"/>
      <c r="H971" s="37"/>
      <c r="I971" s="37"/>
      <c r="J971" s="38"/>
    </row>
    <row r="972" spans="1:10" ht="51.95" customHeight="1" x14ac:dyDescent="0.2">
      <c r="A972" s="34" t="s">
        <v>1954</v>
      </c>
      <c r="B972" s="35">
        <v>160645</v>
      </c>
      <c r="C972" s="34" t="s">
        <v>18</v>
      </c>
      <c r="D972" s="34" t="s">
        <v>1955</v>
      </c>
      <c r="E972" s="36" t="s">
        <v>59</v>
      </c>
      <c r="F972" s="24">
        <v>69</v>
      </c>
      <c r="G972" s="37"/>
      <c r="H972" s="37"/>
      <c r="I972" s="37"/>
      <c r="J972" s="38"/>
    </row>
    <row r="973" spans="1:10" ht="51.95" customHeight="1" x14ac:dyDescent="0.2">
      <c r="A973" s="34" t="s">
        <v>1956</v>
      </c>
      <c r="B973" s="35">
        <v>160646</v>
      </c>
      <c r="C973" s="34" t="s">
        <v>18</v>
      </c>
      <c r="D973" s="34" t="s">
        <v>1957</v>
      </c>
      <c r="E973" s="36" t="s">
        <v>59</v>
      </c>
      <c r="F973" s="24">
        <v>69</v>
      </c>
      <c r="G973" s="37"/>
      <c r="H973" s="37"/>
      <c r="I973" s="37"/>
      <c r="J973" s="38"/>
    </row>
    <row r="974" spans="1:10" ht="51.95" customHeight="1" x14ac:dyDescent="0.2">
      <c r="A974" s="34" t="s">
        <v>1958</v>
      </c>
      <c r="B974" s="35">
        <v>160647</v>
      </c>
      <c r="C974" s="34" t="s">
        <v>18</v>
      </c>
      <c r="D974" s="34" t="s">
        <v>1959</v>
      </c>
      <c r="E974" s="36" t="s">
        <v>59</v>
      </c>
      <c r="F974" s="24">
        <v>69</v>
      </c>
      <c r="G974" s="37"/>
      <c r="H974" s="37"/>
      <c r="I974" s="37"/>
      <c r="J974" s="38"/>
    </row>
    <row r="975" spans="1:10" ht="51.95" customHeight="1" x14ac:dyDescent="0.2">
      <c r="A975" s="34" t="s">
        <v>1960</v>
      </c>
      <c r="B975" s="35">
        <v>160648</v>
      </c>
      <c r="C975" s="34" t="s">
        <v>18</v>
      </c>
      <c r="D975" s="34" t="s">
        <v>1961</v>
      </c>
      <c r="E975" s="36" t="s">
        <v>59</v>
      </c>
      <c r="F975" s="24">
        <v>69</v>
      </c>
      <c r="G975" s="37"/>
      <c r="H975" s="37"/>
      <c r="I975" s="37"/>
      <c r="J975" s="38"/>
    </row>
    <row r="976" spans="1:10" ht="51.95" customHeight="1" x14ac:dyDescent="0.2">
      <c r="A976" s="34" t="s">
        <v>1962</v>
      </c>
      <c r="B976" s="35">
        <v>160649</v>
      </c>
      <c r="C976" s="34" t="s">
        <v>18</v>
      </c>
      <c r="D976" s="34" t="s">
        <v>1963</v>
      </c>
      <c r="E976" s="36" t="s">
        <v>59</v>
      </c>
      <c r="F976" s="24">
        <v>69</v>
      </c>
      <c r="G976" s="37"/>
      <c r="H976" s="37"/>
      <c r="I976" s="37"/>
      <c r="J976" s="38"/>
    </row>
    <row r="977" spans="1:10" ht="51.95" customHeight="1" x14ac:dyDescent="0.2">
      <c r="A977" s="34" t="s">
        <v>1964</v>
      </c>
      <c r="B977" s="35">
        <v>160650</v>
      </c>
      <c r="C977" s="34" t="s">
        <v>18</v>
      </c>
      <c r="D977" s="34" t="s">
        <v>1965</v>
      </c>
      <c r="E977" s="36" t="s">
        <v>59</v>
      </c>
      <c r="F977" s="24">
        <v>69</v>
      </c>
      <c r="G977" s="37"/>
      <c r="H977" s="37"/>
      <c r="I977" s="37"/>
      <c r="J977" s="38"/>
    </row>
    <row r="978" spans="1:10" ht="51.95" customHeight="1" x14ac:dyDescent="0.2">
      <c r="A978" s="34" t="s">
        <v>1966</v>
      </c>
      <c r="B978" s="35">
        <v>160651</v>
      </c>
      <c r="C978" s="34" t="s">
        <v>18</v>
      </c>
      <c r="D978" s="34" t="s">
        <v>1967</v>
      </c>
      <c r="E978" s="36" t="s">
        <v>59</v>
      </c>
      <c r="F978" s="24">
        <v>69</v>
      </c>
      <c r="G978" s="37"/>
      <c r="H978" s="37"/>
      <c r="I978" s="37"/>
      <c r="J978" s="38"/>
    </row>
    <row r="979" spans="1:10" ht="51.95" customHeight="1" x14ac:dyDescent="0.2">
      <c r="A979" s="34" t="s">
        <v>1968</v>
      </c>
      <c r="B979" s="35">
        <v>160652</v>
      </c>
      <c r="C979" s="34" t="s">
        <v>18</v>
      </c>
      <c r="D979" s="34" t="s">
        <v>1969</v>
      </c>
      <c r="E979" s="36" t="s">
        <v>59</v>
      </c>
      <c r="F979" s="24">
        <v>90</v>
      </c>
      <c r="G979" s="37"/>
      <c r="H979" s="37"/>
      <c r="I979" s="37"/>
      <c r="J979" s="38"/>
    </row>
    <row r="980" spans="1:10" ht="51.95" customHeight="1" x14ac:dyDescent="0.2">
      <c r="A980" s="34" t="s">
        <v>1970</v>
      </c>
      <c r="B980" s="35">
        <v>160653</v>
      </c>
      <c r="C980" s="34" t="s">
        <v>18</v>
      </c>
      <c r="D980" s="34" t="s">
        <v>1971</v>
      </c>
      <c r="E980" s="36" t="s">
        <v>59</v>
      </c>
      <c r="F980" s="24">
        <v>69</v>
      </c>
      <c r="G980" s="37"/>
      <c r="H980" s="37"/>
      <c r="I980" s="37"/>
      <c r="J980" s="38"/>
    </row>
    <row r="981" spans="1:10" ht="51.95" customHeight="1" x14ac:dyDescent="0.2">
      <c r="A981" s="34" t="s">
        <v>1972</v>
      </c>
      <c r="B981" s="35">
        <v>160654</v>
      </c>
      <c r="C981" s="34" t="s">
        <v>18</v>
      </c>
      <c r="D981" s="34" t="s">
        <v>1973</v>
      </c>
      <c r="E981" s="36" t="s">
        <v>59</v>
      </c>
      <c r="F981" s="24">
        <v>69</v>
      </c>
      <c r="G981" s="37"/>
      <c r="H981" s="37"/>
      <c r="I981" s="37"/>
      <c r="J981" s="38"/>
    </row>
    <row r="982" spans="1:10" ht="51.95" customHeight="1" x14ac:dyDescent="0.2">
      <c r="A982" s="34" t="s">
        <v>1974</v>
      </c>
      <c r="B982" s="35">
        <v>160655</v>
      </c>
      <c r="C982" s="34" t="s">
        <v>18</v>
      </c>
      <c r="D982" s="34" t="s">
        <v>1975</v>
      </c>
      <c r="E982" s="36" t="s">
        <v>59</v>
      </c>
      <c r="F982" s="24">
        <v>69</v>
      </c>
      <c r="G982" s="37"/>
      <c r="H982" s="37"/>
      <c r="I982" s="37"/>
      <c r="J982" s="38"/>
    </row>
    <row r="983" spans="1:10" ht="51.95" customHeight="1" x14ac:dyDescent="0.2">
      <c r="A983" s="34" t="s">
        <v>1976</v>
      </c>
      <c r="B983" s="35">
        <v>160656</v>
      </c>
      <c r="C983" s="34" t="s">
        <v>18</v>
      </c>
      <c r="D983" s="34" t="s">
        <v>1977</v>
      </c>
      <c r="E983" s="36" t="s">
        <v>59</v>
      </c>
      <c r="F983" s="24">
        <v>69</v>
      </c>
      <c r="G983" s="37"/>
      <c r="H983" s="37"/>
      <c r="I983" s="37"/>
      <c r="J983" s="38"/>
    </row>
    <row r="984" spans="1:10" ht="39" customHeight="1" x14ac:dyDescent="0.2">
      <c r="A984" s="34" t="s">
        <v>1978</v>
      </c>
      <c r="B984" s="35">
        <v>160657</v>
      </c>
      <c r="C984" s="34" t="s">
        <v>18</v>
      </c>
      <c r="D984" s="34" t="s">
        <v>1979</v>
      </c>
      <c r="E984" s="36" t="s">
        <v>59</v>
      </c>
      <c r="F984" s="24">
        <v>27</v>
      </c>
      <c r="G984" s="37"/>
      <c r="H984" s="37"/>
      <c r="I984" s="37"/>
      <c r="J984" s="38"/>
    </row>
    <row r="985" spans="1:10" ht="39" customHeight="1" x14ac:dyDescent="0.2">
      <c r="A985" s="34" t="s">
        <v>1980</v>
      </c>
      <c r="B985" s="35">
        <v>160658</v>
      </c>
      <c r="C985" s="34" t="s">
        <v>18</v>
      </c>
      <c r="D985" s="34" t="s">
        <v>1981</v>
      </c>
      <c r="E985" s="36" t="s">
        <v>59</v>
      </c>
      <c r="F985" s="24">
        <v>27</v>
      </c>
      <c r="G985" s="37"/>
      <c r="H985" s="37"/>
      <c r="I985" s="37"/>
      <c r="J985" s="38"/>
    </row>
    <row r="986" spans="1:10" ht="39" customHeight="1" x14ac:dyDescent="0.2">
      <c r="A986" s="34" t="s">
        <v>1982</v>
      </c>
      <c r="B986" s="35">
        <v>160659</v>
      </c>
      <c r="C986" s="34" t="s">
        <v>18</v>
      </c>
      <c r="D986" s="34" t="s">
        <v>1983</v>
      </c>
      <c r="E986" s="36" t="s">
        <v>59</v>
      </c>
      <c r="F986" s="24">
        <v>27</v>
      </c>
      <c r="G986" s="37"/>
      <c r="H986" s="37"/>
      <c r="I986" s="37"/>
      <c r="J986" s="38"/>
    </row>
    <row r="987" spans="1:10" ht="39" customHeight="1" x14ac:dyDescent="0.2">
      <c r="A987" s="34" t="s">
        <v>1984</v>
      </c>
      <c r="B987" s="35">
        <v>160660</v>
      </c>
      <c r="C987" s="34" t="s">
        <v>18</v>
      </c>
      <c r="D987" s="34" t="s">
        <v>1985</v>
      </c>
      <c r="E987" s="36" t="s">
        <v>59</v>
      </c>
      <c r="F987" s="24">
        <v>27</v>
      </c>
      <c r="G987" s="37"/>
      <c r="H987" s="37"/>
      <c r="I987" s="37"/>
      <c r="J987" s="38"/>
    </row>
    <row r="988" spans="1:10" ht="39" customHeight="1" x14ac:dyDescent="0.2">
      <c r="A988" s="34" t="s">
        <v>1986</v>
      </c>
      <c r="B988" s="35">
        <v>160661</v>
      </c>
      <c r="C988" s="34" t="s">
        <v>18</v>
      </c>
      <c r="D988" s="34" t="s">
        <v>1987</v>
      </c>
      <c r="E988" s="36" t="s">
        <v>59</v>
      </c>
      <c r="F988" s="24">
        <v>27</v>
      </c>
      <c r="G988" s="37"/>
      <c r="H988" s="37"/>
      <c r="I988" s="37"/>
      <c r="J988" s="38"/>
    </row>
    <row r="989" spans="1:10" ht="39" customHeight="1" x14ac:dyDescent="0.2">
      <c r="A989" s="34" t="s">
        <v>1988</v>
      </c>
      <c r="B989" s="35">
        <v>160662</v>
      </c>
      <c r="C989" s="34" t="s">
        <v>18</v>
      </c>
      <c r="D989" s="34" t="s">
        <v>1989</v>
      </c>
      <c r="E989" s="36" t="s">
        <v>59</v>
      </c>
      <c r="F989" s="24">
        <v>27</v>
      </c>
      <c r="G989" s="37"/>
      <c r="H989" s="37"/>
      <c r="I989" s="37"/>
      <c r="J989" s="38"/>
    </row>
    <row r="990" spans="1:10" ht="39" customHeight="1" x14ac:dyDescent="0.2">
      <c r="A990" s="34" t="s">
        <v>1990</v>
      </c>
      <c r="B990" s="35">
        <v>160663</v>
      </c>
      <c r="C990" s="34" t="s">
        <v>18</v>
      </c>
      <c r="D990" s="34" t="s">
        <v>1991</v>
      </c>
      <c r="E990" s="36" t="s">
        <v>59</v>
      </c>
      <c r="F990" s="24">
        <v>51</v>
      </c>
      <c r="G990" s="37"/>
      <c r="H990" s="37"/>
      <c r="I990" s="37"/>
      <c r="J990" s="38"/>
    </row>
    <row r="991" spans="1:10" ht="117" customHeight="1" x14ac:dyDescent="0.2">
      <c r="A991" s="34" t="s">
        <v>1992</v>
      </c>
      <c r="B991" s="35">
        <v>160665</v>
      </c>
      <c r="C991" s="34" t="s">
        <v>18</v>
      </c>
      <c r="D991" s="34" t="s">
        <v>1993</v>
      </c>
      <c r="E991" s="36" t="s">
        <v>59</v>
      </c>
      <c r="F991" s="24">
        <v>90</v>
      </c>
      <c r="G991" s="37"/>
      <c r="H991" s="37"/>
      <c r="I991" s="37"/>
      <c r="J991" s="38"/>
    </row>
    <row r="992" spans="1:10" ht="104.1" customHeight="1" x14ac:dyDescent="0.2">
      <c r="A992" s="34" t="s">
        <v>1994</v>
      </c>
      <c r="B992" s="35">
        <v>160671</v>
      </c>
      <c r="C992" s="34" t="s">
        <v>18</v>
      </c>
      <c r="D992" s="34" t="s">
        <v>1995</v>
      </c>
      <c r="E992" s="36" t="s">
        <v>59</v>
      </c>
      <c r="F992" s="24">
        <v>90</v>
      </c>
      <c r="G992" s="37"/>
      <c r="H992" s="37"/>
      <c r="I992" s="37"/>
      <c r="J992" s="38"/>
    </row>
    <row r="993" spans="1:10" ht="51.95" customHeight="1" x14ac:dyDescent="0.2">
      <c r="A993" s="34" t="s">
        <v>1996</v>
      </c>
      <c r="B993" s="35">
        <v>160673</v>
      </c>
      <c r="C993" s="34" t="s">
        <v>18</v>
      </c>
      <c r="D993" s="34" t="s">
        <v>1997</v>
      </c>
      <c r="E993" s="36" t="s">
        <v>59</v>
      </c>
      <c r="F993" s="24">
        <v>45</v>
      </c>
      <c r="G993" s="37"/>
      <c r="H993" s="37"/>
      <c r="I993" s="37"/>
      <c r="J993" s="38"/>
    </row>
    <row r="994" spans="1:10" ht="39" customHeight="1" x14ac:dyDescent="0.2">
      <c r="A994" s="34" t="s">
        <v>1998</v>
      </c>
      <c r="B994" s="35">
        <v>160674</v>
      </c>
      <c r="C994" s="34" t="s">
        <v>18</v>
      </c>
      <c r="D994" s="34" t="s">
        <v>1999</v>
      </c>
      <c r="E994" s="36" t="s">
        <v>59</v>
      </c>
      <c r="F994" s="24">
        <v>408</v>
      </c>
      <c r="G994" s="37"/>
      <c r="H994" s="37"/>
      <c r="I994" s="37"/>
      <c r="J994" s="38"/>
    </row>
    <row r="995" spans="1:10" ht="39" customHeight="1" x14ac:dyDescent="0.2">
      <c r="A995" s="34" t="s">
        <v>2000</v>
      </c>
      <c r="B995" s="35">
        <v>160675</v>
      </c>
      <c r="C995" s="34" t="s">
        <v>18</v>
      </c>
      <c r="D995" s="34" t="s">
        <v>2001</v>
      </c>
      <c r="E995" s="36" t="s">
        <v>59</v>
      </c>
      <c r="F995" s="24">
        <v>4332</v>
      </c>
      <c r="G995" s="37"/>
      <c r="H995" s="37"/>
      <c r="I995" s="37"/>
      <c r="J995" s="38"/>
    </row>
    <row r="996" spans="1:10" ht="26.1" customHeight="1" x14ac:dyDescent="0.2">
      <c r="A996" s="34" t="s">
        <v>2002</v>
      </c>
      <c r="B996" s="35">
        <v>160676</v>
      </c>
      <c r="C996" s="34" t="s">
        <v>18</v>
      </c>
      <c r="D996" s="34" t="s">
        <v>2003</v>
      </c>
      <c r="E996" s="36" t="s">
        <v>59</v>
      </c>
      <c r="F996" s="24">
        <v>408</v>
      </c>
      <c r="G996" s="37"/>
      <c r="H996" s="37"/>
      <c r="I996" s="37"/>
      <c r="J996" s="38"/>
    </row>
    <row r="997" spans="1:10" ht="39" customHeight="1" x14ac:dyDescent="0.2">
      <c r="A997" s="34" t="s">
        <v>2004</v>
      </c>
      <c r="B997" s="35">
        <v>101909</v>
      </c>
      <c r="C997" s="34" t="s">
        <v>118</v>
      </c>
      <c r="D997" s="34" t="s">
        <v>2005</v>
      </c>
      <c r="E997" s="36" t="s">
        <v>412</v>
      </c>
      <c r="F997" s="24">
        <v>240</v>
      </c>
      <c r="G997" s="37"/>
      <c r="H997" s="37"/>
      <c r="I997" s="37"/>
      <c r="J997" s="38"/>
    </row>
    <row r="998" spans="1:10" ht="39" customHeight="1" x14ac:dyDescent="0.2">
      <c r="A998" s="34" t="s">
        <v>2006</v>
      </c>
      <c r="B998" s="35">
        <v>102619</v>
      </c>
      <c r="C998" s="34" t="s">
        <v>118</v>
      </c>
      <c r="D998" s="34" t="s">
        <v>2007</v>
      </c>
      <c r="E998" s="36" t="s">
        <v>412</v>
      </c>
      <c r="F998" s="24">
        <v>24</v>
      </c>
      <c r="G998" s="37"/>
      <c r="H998" s="37"/>
      <c r="I998" s="37"/>
      <c r="J998" s="38"/>
    </row>
    <row r="999" spans="1:10" ht="26.1" customHeight="1" x14ac:dyDescent="0.2">
      <c r="A999" s="40" t="s">
        <v>2008</v>
      </c>
      <c r="B999" s="41">
        <v>3148</v>
      </c>
      <c r="C999" s="40" t="s">
        <v>118</v>
      </c>
      <c r="D999" s="40" t="s">
        <v>2009</v>
      </c>
      <c r="E999" s="42" t="s">
        <v>412</v>
      </c>
      <c r="F999" s="24">
        <v>90</v>
      </c>
      <c r="G999" s="37"/>
      <c r="H999" s="37"/>
      <c r="I999" s="37"/>
      <c r="J999" s="38"/>
    </row>
    <row r="1000" spans="1:10" ht="51.95" customHeight="1" x14ac:dyDescent="0.2">
      <c r="A1000" s="40" t="s">
        <v>2010</v>
      </c>
      <c r="B1000" s="41">
        <v>37556</v>
      </c>
      <c r="C1000" s="40" t="s">
        <v>118</v>
      </c>
      <c r="D1000" s="40" t="s">
        <v>2011</v>
      </c>
      <c r="E1000" s="42" t="s">
        <v>412</v>
      </c>
      <c r="F1000" s="24">
        <v>894</v>
      </c>
      <c r="G1000" s="37"/>
      <c r="H1000" s="37"/>
      <c r="I1000" s="37"/>
      <c r="J1000" s="38"/>
    </row>
    <row r="1001" spans="1:10" ht="51.95" customHeight="1" x14ac:dyDescent="0.2">
      <c r="A1001" s="34" t="s">
        <v>2012</v>
      </c>
      <c r="B1001" s="34" t="s">
        <v>2013</v>
      </c>
      <c r="C1001" s="34" t="s">
        <v>341</v>
      </c>
      <c r="D1001" s="34" t="s">
        <v>2014</v>
      </c>
      <c r="E1001" s="36" t="s">
        <v>59</v>
      </c>
      <c r="F1001" s="24">
        <v>24</v>
      </c>
      <c r="G1001" s="37"/>
      <c r="H1001" s="37"/>
      <c r="I1001" s="37"/>
      <c r="J1001" s="38"/>
    </row>
    <row r="1002" spans="1:10" ht="65.099999999999994" customHeight="1" x14ac:dyDescent="0.2">
      <c r="A1002" s="34" t="s">
        <v>2015</v>
      </c>
      <c r="B1002" s="34" t="s">
        <v>2016</v>
      </c>
      <c r="C1002" s="34" t="s">
        <v>341</v>
      </c>
      <c r="D1002" s="34" t="s">
        <v>2017</v>
      </c>
      <c r="E1002" s="36" t="s">
        <v>59</v>
      </c>
      <c r="F1002" s="24">
        <v>21</v>
      </c>
      <c r="G1002" s="37"/>
      <c r="H1002" s="37"/>
      <c r="I1002" s="37"/>
      <c r="J1002" s="38"/>
    </row>
    <row r="1003" spans="1:10" ht="51.95" customHeight="1" x14ac:dyDescent="0.2">
      <c r="A1003" s="34" t="s">
        <v>2018</v>
      </c>
      <c r="B1003" s="34" t="s">
        <v>2019</v>
      </c>
      <c r="C1003" s="34" t="s">
        <v>341</v>
      </c>
      <c r="D1003" s="34" t="s">
        <v>2020</v>
      </c>
      <c r="E1003" s="36" t="s">
        <v>59</v>
      </c>
      <c r="F1003" s="24">
        <v>54</v>
      </c>
      <c r="G1003" s="37"/>
      <c r="H1003" s="37"/>
      <c r="I1003" s="37"/>
      <c r="J1003" s="38"/>
    </row>
    <row r="1004" spans="1:10" ht="51.95" customHeight="1" x14ac:dyDescent="0.2">
      <c r="A1004" s="34" t="s">
        <v>2021</v>
      </c>
      <c r="B1004" s="34" t="s">
        <v>2022</v>
      </c>
      <c r="C1004" s="34" t="s">
        <v>341</v>
      </c>
      <c r="D1004" s="34" t="s">
        <v>2023</v>
      </c>
      <c r="E1004" s="36" t="s">
        <v>59</v>
      </c>
      <c r="F1004" s="24">
        <v>3603</v>
      </c>
      <c r="G1004" s="37"/>
      <c r="H1004" s="37"/>
      <c r="I1004" s="37"/>
      <c r="J1004" s="38"/>
    </row>
    <row r="1005" spans="1:10" ht="90.95" customHeight="1" x14ac:dyDescent="0.2">
      <c r="A1005" s="34" t="s">
        <v>2024</v>
      </c>
      <c r="B1005" s="34" t="s">
        <v>2025</v>
      </c>
      <c r="C1005" s="34" t="s">
        <v>341</v>
      </c>
      <c r="D1005" s="34" t="s">
        <v>2026</v>
      </c>
      <c r="E1005" s="36" t="s">
        <v>59</v>
      </c>
      <c r="F1005" s="24">
        <v>90</v>
      </c>
      <c r="G1005" s="37"/>
      <c r="H1005" s="37"/>
      <c r="I1005" s="37"/>
      <c r="J1005" s="38"/>
    </row>
    <row r="1006" spans="1:10" ht="90.95" customHeight="1" x14ac:dyDescent="0.2">
      <c r="A1006" s="34" t="s">
        <v>2027</v>
      </c>
      <c r="B1006" s="34" t="s">
        <v>2028</v>
      </c>
      <c r="C1006" s="34" t="s">
        <v>341</v>
      </c>
      <c r="D1006" s="34" t="s">
        <v>2029</v>
      </c>
      <c r="E1006" s="36" t="s">
        <v>59</v>
      </c>
      <c r="F1006" s="24">
        <v>90</v>
      </c>
      <c r="G1006" s="37"/>
      <c r="H1006" s="37"/>
      <c r="I1006" s="37"/>
      <c r="J1006" s="38"/>
    </row>
    <row r="1007" spans="1:10" ht="90.95" customHeight="1" x14ac:dyDescent="0.2">
      <c r="A1007" s="34" t="s">
        <v>2030</v>
      </c>
      <c r="B1007" s="34" t="s">
        <v>2031</v>
      </c>
      <c r="C1007" s="34" t="s">
        <v>341</v>
      </c>
      <c r="D1007" s="34" t="s">
        <v>2032</v>
      </c>
      <c r="E1007" s="36" t="s">
        <v>59</v>
      </c>
      <c r="F1007" s="24">
        <v>90</v>
      </c>
      <c r="G1007" s="37"/>
      <c r="H1007" s="37"/>
      <c r="I1007" s="37"/>
      <c r="J1007" s="38"/>
    </row>
    <row r="1008" spans="1:10" ht="26.1" customHeight="1" x14ac:dyDescent="0.2">
      <c r="A1008" s="34" t="s">
        <v>2033</v>
      </c>
      <c r="B1008" s="34" t="s">
        <v>2034</v>
      </c>
      <c r="C1008" s="34" t="s">
        <v>341</v>
      </c>
      <c r="D1008" s="34" t="s">
        <v>2035</v>
      </c>
      <c r="E1008" s="36" t="s">
        <v>59</v>
      </c>
      <c r="F1008" s="24">
        <v>153</v>
      </c>
      <c r="G1008" s="37"/>
      <c r="H1008" s="37"/>
      <c r="I1008" s="37"/>
      <c r="J1008" s="38"/>
    </row>
    <row r="1009" spans="1:11" ht="51.95" customHeight="1" x14ac:dyDescent="0.2">
      <c r="A1009" s="34" t="s">
        <v>2036</v>
      </c>
      <c r="B1009" s="34" t="s">
        <v>2037</v>
      </c>
      <c r="C1009" s="34" t="s">
        <v>341</v>
      </c>
      <c r="D1009" s="34" t="s">
        <v>2038</v>
      </c>
      <c r="E1009" s="36" t="s">
        <v>59</v>
      </c>
      <c r="F1009" s="24">
        <v>495</v>
      </c>
      <c r="G1009" s="37"/>
      <c r="H1009" s="37"/>
      <c r="I1009" s="37"/>
      <c r="J1009" s="38"/>
    </row>
    <row r="1010" spans="1:11" ht="24" customHeight="1" x14ac:dyDescent="0.2">
      <c r="A1010" s="34" t="s">
        <v>2039</v>
      </c>
      <c r="B1010" s="34" t="s">
        <v>2040</v>
      </c>
      <c r="C1010" s="34" t="s">
        <v>341</v>
      </c>
      <c r="D1010" s="34" t="s">
        <v>2041</v>
      </c>
      <c r="E1010" s="36" t="s">
        <v>59</v>
      </c>
      <c r="F1010" s="24">
        <v>330</v>
      </c>
      <c r="G1010" s="37"/>
      <c r="H1010" s="37"/>
      <c r="I1010" s="37"/>
      <c r="J1010" s="38"/>
    </row>
    <row r="1011" spans="1:11" ht="26.1" customHeight="1" x14ac:dyDescent="0.2">
      <c r="A1011" s="34" t="s">
        <v>2042</v>
      </c>
      <c r="B1011" s="34" t="s">
        <v>2043</v>
      </c>
      <c r="C1011" s="34" t="s">
        <v>341</v>
      </c>
      <c r="D1011" s="34" t="s">
        <v>2044</v>
      </c>
      <c r="E1011" s="36" t="s">
        <v>59</v>
      </c>
      <c r="F1011" s="24">
        <v>102</v>
      </c>
      <c r="G1011" s="37"/>
      <c r="H1011" s="37"/>
      <c r="I1011" s="37"/>
      <c r="J1011" s="38"/>
    </row>
    <row r="1012" spans="1:11" ht="24" customHeight="1" x14ac:dyDescent="0.2">
      <c r="A1012" s="28" t="s">
        <v>2045</v>
      </c>
      <c r="B1012" s="28" t="s">
        <v>12</v>
      </c>
      <c r="C1012" s="28"/>
      <c r="D1012" s="28" t="s">
        <v>2046</v>
      </c>
      <c r="E1012" s="29"/>
      <c r="F1012" s="24"/>
      <c r="G1012" s="37"/>
      <c r="H1012" s="31"/>
      <c r="I1012" s="32"/>
      <c r="J1012" s="39"/>
      <c r="K1012" s="23"/>
    </row>
    <row r="1013" spans="1:11" ht="26.1" customHeight="1" x14ac:dyDescent="0.2">
      <c r="A1013" s="34" t="s">
        <v>2047</v>
      </c>
      <c r="B1013" s="35">
        <v>160709</v>
      </c>
      <c r="C1013" s="34" t="s">
        <v>18</v>
      </c>
      <c r="D1013" s="34" t="s">
        <v>2048</v>
      </c>
      <c r="E1013" s="36" t="s">
        <v>20</v>
      </c>
      <c r="F1013" s="24">
        <v>300</v>
      </c>
      <c r="G1013" s="37"/>
      <c r="H1013" s="37"/>
      <c r="I1013" s="37"/>
      <c r="J1013" s="38"/>
    </row>
    <row r="1014" spans="1:11" ht="51.95" customHeight="1" x14ac:dyDescent="0.2">
      <c r="A1014" s="34" t="s">
        <v>2049</v>
      </c>
      <c r="B1014" s="35">
        <v>160710</v>
      </c>
      <c r="C1014" s="34" t="s">
        <v>18</v>
      </c>
      <c r="D1014" s="34" t="s">
        <v>2050</v>
      </c>
      <c r="E1014" s="36" t="s">
        <v>20</v>
      </c>
      <c r="F1014" s="24">
        <v>3120</v>
      </c>
      <c r="G1014" s="37"/>
      <c r="H1014" s="37"/>
      <c r="I1014" s="37"/>
      <c r="J1014" s="38"/>
    </row>
    <row r="1015" spans="1:11" ht="39" customHeight="1" x14ac:dyDescent="0.2">
      <c r="A1015" s="34" t="s">
        <v>2051</v>
      </c>
      <c r="B1015" s="35">
        <v>160712</v>
      </c>
      <c r="C1015" s="34" t="s">
        <v>18</v>
      </c>
      <c r="D1015" s="34" t="s">
        <v>2052</v>
      </c>
      <c r="E1015" s="36" t="s">
        <v>20</v>
      </c>
      <c r="F1015" s="24">
        <v>1800</v>
      </c>
      <c r="G1015" s="37"/>
      <c r="H1015" s="37"/>
      <c r="I1015" s="37"/>
      <c r="J1015" s="38"/>
    </row>
    <row r="1016" spans="1:11" ht="39" customHeight="1" x14ac:dyDescent="0.2">
      <c r="A1016" s="34" t="s">
        <v>2053</v>
      </c>
      <c r="B1016" s="35">
        <v>160713</v>
      </c>
      <c r="C1016" s="34" t="s">
        <v>18</v>
      </c>
      <c r="D1016" s="34" t="s">
        <v>2054</v>
      </c>
      <c r="E1016" s="36" t="s">
        <v>20</v>
      </c>
      <c r="F1016" s="24">
        <v>450</v>
      </c>
      <c r="G1016" s="37"/>
      <c r="H1016" s="37"/>
      <c r="I1016" s="37"/>
      <c r="J1016" s="38"/>
    </row>
    <row r="1017" spans="1:11" ht="65.099999999999994" customHeight="1" x14ac:dyDescent="0.2">
      <c r="A1017" s="34" t="s">
        <v>2055</v>
      </c>
      <c r="B1017" s="35">
        <v>160715</v>
      </c>
      <c r="C1017" s="34" t="s">
        <v>18</v>
      </c>
      <c r="D1017" s="34" t="s">
        <v>2056</v>
      </c>
      <c r="E1017" s="36" t="s">
        <v>20</v>
      </c>
      <c r="F1017" s="24">
        <v>789</v>
      </c>
      <c r="G1017" s="37"/>
      <c r="H1017" s="37"/>
      <c r="I1017" s="37"/>
      <c r="J1017" s="38"/>
    </row>
    <row r="1018" spans="1:11" ht="39" customHeight="1" x14ac:dyDescent="0.2">
      <c r="A1018" s="34" t="s">
        <v>2057</v>
      </c>
      <c r="B1018" s="35">
        <v>160718</v>
      </c>
      <c r="C1018" s="34" t="s">
        <v>18</v>
      </c>
      <c r="D1018" s="34" t="s">
        <v>2058</v>
      </c>
      <c r="E1018" s="36" t="s">
        <v>20</v>
      </c>
      <c r="F1018" s="24">
        <v>4050</v>
      </c>
      <c r="G1018" s="37"/>
      <c r="H1018" s="37"/>
      <c r="I1018" s="37"/>
      <c r="J1018" s="38"/>
    </row>
    <row r="1019" spans="1:11" ht="24" customHeight="1" x14ac:dyDescent="0.2">
      <c r="A1019" s="28" t="s">
        <v>2059</v>
      </c>
      <c r="B1019" s="28" t="s">
        <v>12</v>
      </c>
      <c r="C1019" s="28"/>
      <c r="D1019" s="28" t="s">
        <v>2060</v>
      </c>
      <c r="E1019" s="29"/>
      <c r="F1019" s="24"/>
      <c r="G1019" s="37"/>
      <c r="H1019" s="31"/>
      <c r="I1019" s="32"/>
      <c r="J1019" s="39"/>
      <c r="K1019" s="23"/>
    </row>
    <row r="1020" spans="1:11" ht="24" customHeight="1" x14ac:dyDescent="0.2">
      <c r="A1020" s="34" t="s">
        <v>2061</v>
      </c>
      <c r="B1020" s="35">
        <v>160807</v>
      </c>
      <c r="C1020" s="34" t="s">
        <v>18</v>
      </c>
      <c r="D1020" s="34" t="s">
        <v>2062</v>
      </c>
      <c r="E1020" s="36" t="s">
        <v>59</v>
      </c>
      <c r="F1020" s="24">
        <v>22500</v>
      </c>
      <c r="G1020" s="37"/>
      <c r="H1020" s="37"/>
      <c r="I1020" s="37"/>
      <c r="J1020" s="38"/>
    </row>
    <row r="1021" spans="1:11" ht="26.1" customHeight="1" x14ac:dyDescent="0.2">
      <c r="A1021" s="34" t="s">
        <v>2063</v>
      </c>
      <c r="B1021" s="35">
        <v>160851</v>
      </c>
      <c r="C1021" s="34" t="s">
        <v>18</v>
      </c>
      <c r="D1021" s="34" t="s">
        <v>2064</v>
      </c>
      <c r="E1021" s="36" t="s">
        <v>50</v>
      </c>
      <c r="F1021" s="24">
        <v>20589</v>
      </c>
      <c r="G1021" s="37"/>
      <c r="H1021" s="37"/>
      <c r="I1021" s="37"/>
      <c r="J1021" s="38"/>
    </row>
    <row r="1022" spans="1:11" ht="26.1" customHeight="1" x14ac:dyDescent="0.2">
      <c r="A1022" s="34" t="s">
        <v>2065</v>
      </c>
      <c r="B1022" s="35">
        <v>160872</v>
      </c>
      <c r="C1022" s="34" t="s">
        <v>18</v>
      </c>
      <c r="D1022" s="34" t="s">
        <v>2066</v>
      </c>
      <c r="E1022" s="36" t="s">
        <v>59</v>
      </c>
      <c r="F1022" s="24">
        <v>15000</v>
      </c>
      <c r="G1022" s="37"/>
      <c r="H1022" s="37"/>
      <c r="I1022" s="37"/>
      <c r="J1022" s="38"/>
    </row>
    <row r="1023" spans="1:11" ht="24" customHeight="1" x14ac:dyDescent="0.2">
      <c r="A1023" s="28" t="s">
        <v>2067</v>
      </c>
      <c r="B1023" s="28" t="s">
        <v>12</v>
      </c>
      <c r="C1023" s="28"/>
      <c r="D1023" s="28" t="s">
        <v>2068</v>
      </c>
      <c r="E1023" s="29"/>
      <c r="F1023" s="24"/>
      <c r="G1023" s="37"/>
      <c r="H1023" s="31"/>
      <c r="I1023" s="32"/>
      <c r="J1023" s="44"/>
      <c r="K1023" s="23"/>
    </row>
    <row r="1024" spans="1:11" ht="24" customHeight="1" x14ac:dyDescent="0.2">
      <c r="A1024" s="28" t="s">
        <v>2069</v>
      </c>
      <c r="B1024" s="28" t="s">
        <v>12</v>
      </c>
      <c r="C1024" s="28"/>
      <c r="D1024" s="28" t="s">
        <v>2070</v>
      </c>
      <c r="E1024" s="29"/>
      <c r="F1024" s="24"/>
      <c r="G1024" s="37"/>
      <c r="H1024" s="31"/>
      <c r="I1024" s="32"/>
      <c r="J1024" s="39"/>
      <c r="K1024" s="23"/>
    </row>
    <row r="1025" spans="1:11" ht="24" customHeight="1" x14ac:dyDescent="0.2">
      <c r="A1025" s="28" t="s">
        <v>2071</v>
      </c>
      <c r="B1025" s="28" t="s">
        <v>12</v>
      </c>
      <c r="C1025" s="28"/>
      <c r="D1025" s="28" t="s">
        <v>2072</v>
      </c>
      <c r="E1025" s="29"/>
      <c r="F1025" s="24"/>
      <c r="G1025" s="37"/>
      <c r="H1025" s="31"/>
      <c r="I1025" s="32"/>
      <c r="J1025" s="39"/>
      <c r="K1025" s="23"/>
    </row>
    <row r="1026" spans="1:11" ht="65.099999999999994" customHeight="1" x14ac:dyDescent="0.2">
      <c r="A1026" s="34" t="s">
        <v>2073</v>
      </c>
      <c r="B1026" s="35">
        <v>170101</v>
      </c>
      <c r="C1026" s="34" t="s">
        <v>18</v>
      </c>
      <c r="D1026" s="34" t="s">
        <v>2074</v>
      </c>
      <c r="E1026" s="36" t="s">
        <v>59</v>
      </c>
      <c r="F1026" s="24">
        <v>216</v>
      </c>
      <c r="G1026" s="37"/>
      <c r="H1026" s="37"/>
      <c r="I1026" s="37"/>
      <c r="J1026" s="38"/>
    </row>
    <row r="1027" spans="1:11" ht="39" customHeight="1" x14ac:dyDescent="0.2">
      <c r="A1027" s="34" t="s">
        <v>2075</v>
      </c>
      <c r="B1027" s="35">
        <v>170107</v>
      </c>
      <c r="C1027" s="34" t="s">
        <v>18</v>
      </c>
      <c r="D1027" s="34" t="s">
        <v>2076</v>
      </c>
      <c r="E1027" s="36" t="s">
        <v>59</v>
      </c>
      <c r="F1027" s="24">
        <v>270</v>
      </c>
      <c r="G1027" s="37"/>
      <c r="H1027" s="37"/>
      <c r="I1027" s="37"/>
      <c r="J1027" s="38"/>
    </row>
    <row r="1028" spans="1:11" ht="26.1" customHeight="1" x14ac:dyDescent="0.2">
      <c r="A1028" s="34" t="s">
        <v>2077</v>
      </c>
      <c r="B1028" s="35">
        <v>170110</v>
      </c>
      <c r="C1028" s="34" t="s">
        <v>18</v>
      </c>
      <c r="D1028" s="34" t="s">
        <v>2078</v>
      </c>
      <c r="E1028" s="36" t="s">
        <v>59</v>
      </c>
      <c r="F1028" s="24">
        <v>78</v>
      </c>
      <c r="G1028" s="37"/>
      <c r="H1028" s="37"/>
      <c r="I1028" s="37"/>
      <c r="J1028" s="38"/>
    </row>
    <row r="1029" spans="1:11" ht="65.099999999999994" customHeight="1" x14ac:dyDescent="0.2">
      <c r="A1029" s="34" t="s">
        <v>2079</v>
      </c>
      <c r="B1029" s="35">
        <v>170115</v>
      </c>
      <c r="C1029" s="34" t="s">
        <v>18</v>
      </c>
      <c r="D1029" s="34" t="s">
        <v>2080</v>
      </c>
      <c r="E1029" s="36" t="s">
        <v>59</v>
      </c>
      <c r="F1029" s="24">
        <v>9</v>
      </c>
      <c r="G1029" s="37"/>
      <c r="H1029" s="37"/>
      <c r="I1029" s="37"/>
      <c r="J1029" s="38"/>
    </row>
    <row r="1030" spans="1:11" ht="51.95" customHeight="1" x14ac:dyDescent="0.2">
      <c r="A1030" s="34" t="s">
        <v>2081</v>
      </c>
      <c r="B1030" s="35">
        <v>170116</v>
      </c>
      <c r="C1030" s="34" t="s">
        <v>18</v>
      </c>
      <c r="D1030" s="34" t="s">
        <v>2082</v>
      </c>
      <c r="E1030" s="36" t="s">
        <v>59</v>
      </c>
      <c r="F1030" s="24">
        <v>135</v>
      </c>
      <c r="G1030" s="37"/>
      <c r="H1030" s="37"/>
      <c r="I1030" s="37"/>
      <c r="J1030" s="38"/>
    </row>
    <row r="1031" spans="1:11" ht="65.099999999999994" customHeight="1" x14ac:dyDescent="0.2">
      <c r="A1031" s="34" t="s">
        <v>2083</v>
      </c>
      <c r="B1031" s="35">
        <v>170117</v>
      </c>
      <c r="C1031" s="34" t="s">
        <v>18</v>
      </c>
      <c r="D1031" s="34" t="s">
        <v>2084</v>
      </c>
      <c r="E1031" s="36" t="s">
        <v>59</v>
      </c>
      <c r="F1031" s="24">
        <v>306</v>
      </c>
      <c r="G1031" s="37"/>
      <c r="H1031" s="37"/>
      <c r="I1031" s="37"/>
      <c r="J1031" s="38"/>
    </row>
    <row r="1032" spans="1:11" ht="65.099999999999994" customHeight="1" x14ac:dyDescent="0.2">
      <c r="A1032" s="34" t="s">
        <v>2085</v>
      </c>
      <c r="B1032" s="35">
        <v>170120</v>
      </c>
      <c r="C1032" s="34" t="s">
        <v>18</v>
      </c>
      <c r="D1032" s="34" t="s">
        <v>2086</v>
      </c>
      <c r="E1032" s="36" t="s">
        <v>59</v>
      </c>
      <c r="F1032" s="24">
        <v>249</v>
      </c>
      <c r="G1032" s="37"/>
      <c r="H1032" s="37"/>
      <c r="I1032" s="37"/>
      <c r="J1032" s="38"/>
    </row>
    <row r="1033" spans="1:11" ht="65.099999999999994" customHeight="1" x14ac:dyDescent="0.2">
      <c r="A1033" s="34" t="s">
        <v>2087</v>
      </c>
      <c r="B1033" s="35">
        <v>170121</v>
      </c>
      <c r="C1033" s="34" t="s">
        <v>18</v>
      </c>
      <c r="D1033" s="34" t="s">
        <v>2088</v>
      </c>
      <c r="E1033" s="36" t="s">
        <v>59</v>
      </c>
      <c r="F1033" s="24">
        <v>270</v>
      </c>
      <c r="G1033" s="37"/>
      <c r="H1033" s="37"/>
      <c r="I1033" s="37"/>
      <c r="J1033" s="38"/>
    </row>
    <row r="1034" spans="1:11" ht="65.099999999999994" customHeight="1" x14ac:dyDescent="0.2">
      <c r="A1034" s="34" t="s">
        <v>2089</v>
      </c>
      <c r="B1034" s="35">
        <v>170122</v>
      </c>
      <c r="C1034" s="34" t="s">
        <v>18</v>
      </c>
      <c r="D1034" s="34" t="s">
        <v>2090</v>
      </c>
      <c r="E1034" s="36" t="s">
        <v>59</v>
      </c>
      <c r="F1034" s="24">
        <v>294</v>
      </c>
      <c r="G1034" s="37"/>
      <c r="H1034" s="37"/>
      <c r="I1034" s="37"/>
      <c r="J1034" s="38"/>
    </row>
    <row r="1035" spans="1:11" ht="39" customHeight="1" x14ac:dyDescent="0.2">
      <c r="A1035" s="34" t="s">
        <v>2091</v>
      </c>
      <c r="B1035" s="35">
        <v>170123</v>
      </c>
      <c r="C1035" s="34" t="s">
        <v>18</v>
      </c>
      <c r="D1035" s="34" t="s">
        <v>2092</v>
      </c>
      <c r="E1035" s="36" t="s">
        <v>59</v>
      </c>
      <c r="F1035" s="24">
        <v>333</v>
      </c>
      <c r="G1035" s="37"/>
      <c r="H1035" s="37"/>
      <c r="I1035" s="37"/>
      <c r="J1035" s="38"/>
    </row>
    <row r="1036" spans="1:11" ht="65.099999999999994" customHeight="1" x14ac:dyDescent="0.2">
      <c r="A1036" s="34" t="s">
        <v>2093</v>
      </c>
      <c r="B1036" s="35">
        <v>170124</v>
      </c>
      <c r="C1036" s="34" t="s">
        <v>18</v>
      </c>
      <c r="D1036" s="34" t="s">
        <v>2094</v>
      </c>
      <c r="E1036" s="36" t="s">
        <v>59</v>
      </c>
      <c r="F1036" s="24">
        <v>9</v>
      </c>
      <c r="G1036" s="37"/>
      <c r="H1036" s="37"/>
      <c r="I1036" s="37"/>
      <c r="J1036" s="38"/>
    </row>
    <row r="1037" spans="1:11" ht="78" customHeight="1" x14ac:dyDescent="0.2">
      <c r="A1037" s="34" t="s">
        <v>2095</v>
      </c>
      <c r="B1037" s="35">
        <v>170126</v>
      </c>
      <c r="C1037" s="34" t="s">
        <v>18</v>
      </c>
      <c r="D1037" s="34" t="s">
        <v>2096</v>
      </c>
      <c r="E1037" s="36" t="s">
        <v>59</v>
      </c>
      <c r="F1037" s="24">
        <v>9</v>
      </c>
      <c r="G1037" s="37"/>
      <c r="H1037" s="37"/>
      <c r="I1037" s="37"/>
      <c r="J1037" s="38"/>
    </row>
    <row r="1038" spans="1:11" ht="78" customHeight="1" x14ac:dyDescent="0.2">
      <c r="A1038" s="34" t="s">
        <v>2097</v>
      </c>
      <c r="B1038" s="35">
        <v>170128</v>
      </c>
      <c r="C1038" s="34" t="s">
        <v>18</v>
      </c>
      <c r="D1038" s="34" t="s">
        <v>2098</v>
      </c>
      <c r="E1038" s="36" t="s">
        <v>59</v>
      </c>
      <c r="F1038" s="24">
        <v>24</v>
      </c>
      <c r="G1038" s="37"/>
      <c r="H1038" s="37"/>
      <c r="I1038" s="37"/>
      <c r="J1038" s="38"/>
    </row>
    <row r="1039" spans="1:11" ht="78" customHeight="1" x14ac:dyDescent="0.2">
      <c r="A1039" s="34" t="s">
        <v>2099</v>
      </c>
      <c r="B1039" s="35">
        <v>170129</v>
      </c>
      <c r="C1039" s="34" t="s">
        <v>18</v>
      </c>
      <c r="D1039" s="34" t="s">
        <v>2100</v>
      </c>
      <c r="E1039" s="36" t="s">
        <v>59</v>
      </c>
      <c r="F1039" s="24">
        <v>339</v>
      </c>
      <c r="G1039" s="37"/>
      <c r="H1039" s="37"/>
      <c r="I1039" s="37"/>
      <c r="J1039" s="38"/>
    </row>
    <row r="1040" spans="1:11" ht="65.099999999999994" customHeight="1" x14ac:dyDescent="0.2">
      <c r="A1040" s="34" t="s">
        <v>2101</v>
      </c>
      <c r="B1040" s="35">
        <v>170130</v>
      </c>
      <c r="C1040" s="34" t="s">
        <v>18</v>
      </c>
      <c r="D1040" s="34" t="s">
        <v>2102</v>
      </c>
      <c r="E1040" s="36" t="s">
        <v>59</v>
      </c>
      <c r="F1040" s="24">
        <v>135</v>
      </c>
      <c r="G1040" s="37"/>
      <c r="H1040" s="37"/>
      <c r="I1040" s="37"/>
      <c r="J1040" s="38"/>
    </row>
    <row r="1041" spans="1:11" ht="51.95" customHeight="1" x14ac:dyDescent="0.2">
      <c r="A1041" s="34" t="s">
        <v>2103</v>
      </c>
      <c r="B1041" s="35">
        <v>170131</v>
      </c>
      <c r="C1041" s="34" t="s">
        <v>18</v>
      </c>
      <c r="D1041" s="34" t="s">
        <v>2104</v>
      </c>
      <c r="E1041" s="36" t="s">
        <v>59</v>
      </c>
      <c r="F1041" s="24">
        <v>270</v>
      </c>
      <c r="G1041" s="37"/>
      <c r="H1041" s="37"/>
      <c r="I1041" s="37"/>
      <c r="J1041" s="38"/>
    </row>
    <row r="1042" spans="1:11" ht="78" customHeight="1" x14ac:dyDescent="0.2">
      <c r="A1042" s="34" t="s">
        <v>2105</v>
      </c>
      <c r="B1042" s="35">
        <v>170132</v>
      </c>
      <c r="C1042" s="34" t="s">
        <v>18</v>
      </c>
      <c r="D1042" s="34" t="s">
        <v>2106</v>
      </c>
      <c r="E1042" s="36" t="s">
        <v>59</v>
      </c>
      <c r="F1042" s="24">
        <v>69</v>
      </c>
      <c r="G1042" s="37"/>
      <c r="H1042" s="37"/>
      <c r="I1042" s="37"/>
      <c r="J1042" s="38"/>
    </row>
    <row r="1043" spans="1:11" ht="65.099999999999994" customHeight="1" x14ac:dyDescent="0.2">
      <c r="A1043" s="34" t="s">
        <v>2107</v>
      </c>
      <c r="B1043" s="35">
        <v>170133</v>
      </c>
      <c r="C1043" s="34" t="s">
        <v>18</v>
      </c>
      <c r="D1043" s="34" t="s">
        <v>2108</v>
      </c>
      <c r="E1043" s="36" t="s">
        <v>59</v>
      </c>
      <c r="F1043" s="24">
        <v>153</v>
      </c>
      <c r="G1043" s="37"/>
      <c r="H1043" s="37"/>
      <c r="I1043" s="37"/>
      <c r="J1043" s="38"/>
    </row>
    <row r="1044" spans="1:11" ht="51.95" customHeight="1" x14ac:dyDescent="0.2">
      <c r="A1044" s="34" t="s">
        <v>2109</v>
      </c>
      <c r="B1044" s="35">
        <v>170134</v>
      </c>
      <c r="C1044" s="34" t="s">
        <v>18</v>
      </c>
      <c r="D1044" s="34" t="s">
        <v>2110</v>
      </c>
      <c r="E1044" s="36" t="s">
        <v>59</v>
      </c>
      <c r="F1044" s="24">
        <v>135</v>
      </c>
      <c r="G1044" s="37"/>
      <c r="H1044" s="37"/>
      <c r="I1044" s="37"/>
      <c r="J1044" s="38"/>
    </row>
    <row r="1045" spans="1:11" ht="78" customHeight="1" x14ac:dyDescent="0.2">
      <c r="A1045" s="34" t="s">
        <v>2111</v>
      </c>
      <c r="B1045" s="35">
        <v>170136</v>
      </c>
      <c r="C1045" s="34" t="s">
        <v>18</v>
      </c>
      <c r="D1045" s="34" t="s">
        <v>2112</v>
      </c>
      <c r="E1045" s="36" t="s">
        <v>59</v>
      </c>
      <c r="F1045" s="24">
        <v>240</v>
      </c>
      <c r="G1045" s="37"/>
      <c r="H1045" s="37"/>
      <c r="I1045" s="37"/>
      <c r="J1045" s="38"/>
    </row>
    <row r="1046" spans="1:11" ht="26.1" customHeight="1" x14ac:dyDescent="0.2">
      <c r="A1046" s="34" t="s">
        <v>2113</v>
      </c>
      <c r="B1046" s="35">
        <v>95545</v>
      </c>
      <c r="C1046" s="34" t="s">
        <v>118</v>
      </c>
      <c r="D1046" s="34" t="s">
        <v>2114</v>
      </c>
      <c r="E1046" s="36" t="s">
        <v>412</v>
      </c>
      <c r="F1046" s="24">
        <v>1914</v>
      </c>
      <c r="G1046" s="37"/>
      <c r="H1046" s="37"/>
      <c r="I1046" s="37"/>
      <c r="J1046" s="38"/>
    </row>
    <row r="1047" spans="1:11" ht="51.95" customHeight="1" x14ac:dyDescent="0.2">
      <c r="A1047" s="34" t="s">
        <v>2115</v>
      </c>
      <c r="B1047" s="35">
        <v>86922</v>
      </c>
      <c r="C1047" s="34" t="s">
        <v>118</v>
      </c>
      <c r="D1047" s="34" t="s">
        <v>2116</v>
      </c>
      <c r="E1047" s="36" t="s">
        <v>412</v>
      </c>
      <c r="F1047" s="24">
        <v>195</v>
      </c>
      <c r="G1047" s="37"/>
      <c r="H1047" s="37"/>
      <c r="I1047" s="37"/>
      <c r="J1047" s="38"/>
    </row>
    <row r="1048" spans="1:11" ht="24" customHeight="1" x14ac:dyDescent="0.2">
      <c r="A1048" s="28" t="s">
        <v>2117</v>
      </c>
      <c r="B1048" s="28" t="s">
        <v>12</v>
      </c>
      <c r="C1048" s="28"/>
      <c r="D1048" s="28" t="s">
        <v>2118</v>
      </c>
      <c r="E1048" s="29"/>
      <c r="F1048" s="24"/>
      <c r="G1048" s="37"/>
      <c r="H1048" s="31"/>
      <c r="I1048" s="32"/>
      <c r="J1048" s="44"/>
      <c r="K1048" s="23"/>
    </row>
    <row r="1049" spans="1:11" ht="24" customHeight="1" x14ac:dyDescent="0.2">
      <c r="A1049" s="34" t="s">
        <v>2119</v>
      </c>
      <c r="B1049" s="35">
        <v>170205</v>
      </c>
      <c r="C1049" s="34" t="s">
        <v>18</v>
      </c>
      <c r="D1049" s="34" t="s">
        <v>2120</v>
      </c>
      <c r="E1049" s="36" t="s">
        <v>20</v>
      </c>
      <c r="F1049" s="24">
        <v>81</v>
      </c>
      <c r="G1049" s="37"/>
      <c r="H1049" s="37"/>
      <c r="I1049" s="37"/>
      <c r="J1049" s="38"/>
    </row>
    <row r="1050" spans="1:11" ht="24" customHeight="1" x14ac:dyDescent="0.2">
      <c r="A1050" s="34" t="s">
        <v>2121</v>
      </c>
      <c r="B1050" s="35">
        <v>170220</v>
      </c>
      <c r="C1050" s="34" t="s">
        <v>18</v>
      </c>
      <c r="D1050" s="34" t="s">
        <v>2122</v>
      </c>
      <c r="E1050" s="36" t="s">
        <v>20</v>
      </c>
      <c r="F1050" s="24">
        <v>675</v>
      </c>
      <c r="G1050" s="37"/>
      <c r="H1050" s="37"/>
      <c r="I1050" s="37"/>
      <c r="J1050" s="38"/>
    </row>
    <row r="1051" spans="1:11" ht="39" customHeight="1" x14ac:dyDescent="0.2">
      <c r="A1051" s="34" t="s">
        <v>2123</v>
      </c>
      <c r="B1051" s="34" t="s">
        <v>2124</v>
      </c>
      <c r="C1051" s="34" t="s">
        <v>341</v>
      </c>
      <c r="D1051" s="34" t="s">
        <v>2125</v>
      </c>
      <c r="E1051" s="36" t="s">
        <v>20</v>
      </c>
      <c r="F1051" s="24">
        <v>375</v>
      </c>
      <c r="G1051" s="37"/>
      <c r="H1051" s="37"/>
      <c r="I1051" s="37"/>
      <c r="J1051" s="38"/>
    </row>
    <row r="1052" spans="1:11" ht="24" customHeight="1" x14ac:dyDescent="0.2">
      <c r="A1052" s="28" t="s">
        <v>2126</v>
      </c>
      <c r="B1052" s="28" t="s">
        <v>12</v>
      </c>
      <c r="C1052" s="28"/>
      <c r="D1052" s="28" t="s">
        <v>2127</v>
      </c>
      <c r="E1052" s="29"/>
      <c r="F1052" s="24"/>
      <c r="G1052" s="37"/>
      <c r="H1052" s="31"/>
      <c r="I1052" s="32"/>
      <c r="J1052" s="39"/>
      <c r="K1052" s="23"/>
    </row>
    <row r="1053" spans="1:11" ht="39" customHeight="1" x14ac:dyDescent="0.2">
      <c r="A1053" s="34" t="s">
        <v>2128</v>
      </c>
      <c r="B1053" s="35">
        <v>170304</v>
      </c>
      <c r="C1053" s="34" t="s">
        <v>18</v>
      </c>
      <c r="D1053" s="34" t="s">
        <v>2129</v>
      </c>
      <c r="E1053" s="36" t="s">
        <v>59</v>
      </c>
      <c r="F1053" s="24">
        <v>810</v>
      </c>
      <c r="G1053" s="37"/>
      <c r="H1053" s="37"/>
      <c r="I1053" s="37"/>
      <c r="J1053" s="38"/>
    </row>
    <row r="1054" spans="1:11" ht="26.1" customHeight="1" x14ac:dyDescent="0.2">
      <c r="A1054" s="34" t="s">
        <v>2130</v>
      </c>
      <c r="B1054" s="35">
        <v>170306</v>
      </c>
      <c r="C1054" s="34" t="s">
        <v>18</v>
      </c>
      <c r="D1054" s="34" t="s">
        <v>2131</v>
      </c>
      <c r="E1054" s="36" t="s">
        <v>59</v>
      </c>
      <c r="F1054" s="24">
        <v>129</v>
      </c>
      <c r="G1054" s="37"/>
      <c r="H1054" s="37"/>
      <c r="I1054" s="37"/>
      <c r="J1054" s="38"/>
    </row>
    <row r="1055" spans="1:11" ht="26.1" customHeight="1" x14ac:dyDescent="0.2">
      <c r="A1055" s="34" t="s">
        <v>2132</v>
      </c>
      <c r="B1055" s="35">
        <v>170309</v>
      </c>
      <c r="C1055" s="34" t="s">
        <v>18</v>
      </c>
      <c r="D1055" s="34" t="s">
        <v>2133</v>
      </c>
      <c r="E1055" s="36" t="s">
        <v>59</v>
      </c>
      <c r="F1055" s="24">
        <v>78</v>
      </c>
      <c r="G1055" s="37"/>
      <c r="H1055" s="37"/>
      <c r="I1055" s="37"/>
      <c r="J1055" s="38"/>
    </row>
    <row r="1056" spans="1:11" ht="26.1" customHeight="1" x14ac:dyDescent="0.2">
      <c r="A1056" s="34" t="s">
        <v>2134</v>
      </c>
      <c r="B1056" s="35">
        <v>170310</v>
      </c>
      <c r="C1056" s="34" t="s">
        <v>18</v>
      </c>
      <c r="D1056" s="34" t="s">
        <v>2135</v>
      </c>
      <c r="E1056" s="36" t="s">
        <v>59</v>
      </c>
      <c r="F1056" s="24">
        <v>459</v>
      </c>
      <c r="G1056" s="37"/>
      <c r="H1056" s="37"/>
      <c r="I1056" s="37"/>
      <c r="J1056" s="38"/>
    </row>
    <row r="1057" spans="1:10" ht="26.1" customHeight="1" x14ac:dyDescent="0.2">
      <c r="A1057" s="34" t="s">
        <v>2136</v>
      </c>
      <c r="B1057" s="35">
        <v>170311</v>
      </c>
      <c r="C1057" s="34" t="s">
        <v>18</v>
      </c>
      <c r="D1057" s="34" t="s">
        <v>2137</v>
      </c>
      <c r="E1057" s="36" t="s">
        <v>59</v>
      </c>
      <c r="F1057" s="24">
        <v>27</v>
      </c>
      <c r="G1057" s="37"/>
      <c r="H1057" s="37"/>
      <c r="I1057" s="37"/>
      <c r="J1057" s="38"/>
    </row>
    <row r="1058" spans="1:10" ht="26.1" customHeight="1" x14ac:dyDescent="0.2">
      <c r="A1058" s="34" t="s">
        <v>2138</v>
      </c>
      <c r="B1058" s="35">
        <v>170313</v>
      </c>
      <c r="C1058" s="34" t="s">
        <v>18</v>
      </c>
      <c r="D1058" s="34" t="s">
        <v>2139</v>
      </c>
      <c r="E1058" s="36" t="s">
        <v>59</v>
      </c>
      <c r="F1058" s="24">
        <v>384</v>
      </c>
      <c r="G1058" s="37"/>
      <c r="H1058" s="37"/>
      <c r="I1058" s="37"/>
      <c r="J1058" s="38"/>
    </row>
    <row r="1059" spans="1:10" ht="26.1" customHeight="1" x14ac:dyDescent="0.2">
      <c r="A1059" s="34" t="s">
        <v>2140</v>
      </c>
      <c r="B1059" s="35">
        <v>170315</v>
      </c>
      <c r="C1059" s="34" t="s">
        <v>18</v>
      </c>
      <c r="D1059" s="34" t="s">
        <v>2141</v>
      </c>
      <c r="E1059" s="36" t="s">
        <v>59</v>
      </c>
      <c r="F1059" s="24">
        <v>564</v>
      </c>
      <c r="G1059" s="37"/>
      <c r="H1059" s="37"/>
      <c r="I1059" s="37"/>
      <c r="J1059" s="38"/>
    </row>
    <row r="1060" spans="1:10" ht="39" customHeight="1" x14ac:dyDescent="0.2">
      <c r="A1060" s="34" t="s">
        <v>2142</v>
      </c>
      <c r="B1060" s="35">
        <v>170316</v>
      </c>
      <c r="C1060" s="34" t="s">
        <v>18</v>
      </c>
      <c r="D1060" s="34" t="s">
        <v>2143</v>
      </c>
      <c r="E1060" s="36" t="s">
        <v>59</v>
      </c>
      <c r="F1060" s="24">
        <v>18</v>
      </c>
      <c r="G1060" s="37"/>
      <c r="H1060" s="37"/>
      <c r="I1060" s="37"/>
      <c r="J1060" s="38"/>
    </row>
    <row r="1061" spans="1:10" ht="39" customHeight="1" x14ac:dyDescent="0.2">
      <c r="A1061" s="34" t="s">
        <v>2144</v>
      </c>
      <c r="B1061" s="35">
        <v>170317</v>
      </c>
      <c r="C1061" s="34" t="s">
        <v>18</v>
      </c>
      <c r="D1061" s="34" t="s">
        <v>2145</v>
      </c>
      <c r="E1061" s="36" t="s">
        <v>59</v>
      </c>
      <c r="F1061" s="24">
        <v>1170</v>
      </c>
      <c r="G1061" s="37"/>
      <c r="H1061" s="37"/>
      <c r="I1061" s="37"/>
      <c r="J1061" s="38"/>
    </row>
    <row r="1062" spans="1:10" ht="26.1" customHeight="1" x14ac:dyDescent="0.2">
      <c r="A1062" s="34" t="s">
        <v>2146</v>
      </c>
      <c r="B1062" s="35">
        <v>170318</v>
      </c>
      <c r="C1062" s="34" t="s">
        <v>18</v>
      </c>
      <c r="D1062" s="34" t="s">
        <v>2147</v>
      </c>
      <c r="E1062" s="36" t="s">
        <v>59</v>
      </c>
      <c r="F1062" s="24">
        <v>1350</v>
      </c>
      <c r="G1062" s="37"/>
      <c r="H1062" s="37"/>
      <c r="I1062" s="37"/>
      <c r="J1062" s="38"/>
    </row>
    <row r="1063" spans="1:10" ht="26.1" customHeight="1" x14ac:dyDescent="0.2">
      <c r="A1063" s="34" t="s">
        <v>2148</v>
      </c>
      <c r="B1063" s="35">
        <v>170319</v>
      </c>
      <c r="C1063" s="34" t="s">
        <v>18</v>
      </c>
      <c r="D1063" s="34" t="s">
        <v>2149</v>
      </c>
      <c r="E1063" s="36" t="s">
        <v>59</v>
      </c>
      <c r="F1063" s="24">
        <v>27</v>
      </c>
      <c r="G1063" s="37"/>
      <c r="H1063" s="37"/>
      <c r="I1063" s="37"/>
      <c r="J1063" s="38"/>
    </row>
    <row r="1064" spans="1:10" ht="26.1" customHeight="1" x14ac:dyDescent="0.2">
      <c r="A1064" s="34" t="s">
        <v>2150</v>
      </c>
      <c r="B1064" s="35">
        <v>170320</v>
      </c>
      <c r="C1064" s="34" t="s">
        <v>18</v>
      </c>
      <c r="D1064" s="34" t="s">
        <v>2151</v>
      </c>
      <c r="E1064" s="36" t="s">
        <v>59</v>
      </c>
      <c r="F1064" s="24">
        <v>510</v>
      </c>
      <c r="G1064" s="37"/>
      <c r="H1064" s="37"/>
      <c r="I1064" s="37"/>
      <c r="J1064" s="38"/>
    </row>
    <row r="1065" spans="1:10" ht="26.1" customHeight="1" x14ac:dyDescent="0.2">
      <c r="A1065" s="34" t="s">
        <v>2152</v>
      </c>
      <c r="B1065" s="35">
        <v>170321</v>
      </c>
      <c r="C1065" s="34" t="s">
        <v>18</v>
      </c>
      <c r="D1065" s="34" t="s">
        <v>2153</v>
      </c>
      <c r="E1065" s="36" t="s">
        <v>59</v>
      </c>
      <c r="F1065" s="24">
        <v>510</v>
      </c>
      <c r="G1065" s="37"/>
      <c r="H1065" s="37"/>
      <c r="I1065" s="37"/>
      <c r="J1065" s="38"/>
    </row>
    <row r="1066" spans="1:10" ht="26.1" customHeight="1" x14ac:dyDescent="0.2">
      <c r="A1066" s="34" t="s">
        <v>2154</v>
      </c>
      <c r="B1066" s="35">
        <v>170322</v>
      </c>
      <c r="C1066" s="34" t="s">
        <v>18</v>
      </c>
      <c r="D1066" s="34" t="s">
        <v>2155</v>
      </c>
      <c r="E1066" s="36" t="s">
        <v>59</v>
      </c>
      <c r="F1066" s="24">
        <v>510</v>
      </c>
      <c r="G1066" s="37"/>
      <c r="H1066" s="37"/>
      <c r="I1066" s="37"/>
      <c r="J1066" s="38"/>
    </row>
    <row r="1067" spans="1:10" ht="26.1" customHeight="1" x14ac:dyDescent="0.2">
      <c r="A1067" s="34" t="s">
        <v>2156</v>
      </c>
      <c r="B1067" s="35">
        <v>170323</v>
      </c>
      <c r="C1067" s="34" t="s">
        <v>18</v>
      </c>
      <c r="D1067" s="34" t="s">
        <v>2157</v>
      </c>
      <c r="E1067" s="36" t="s">
        <v>59</v>
      </c>
      <c r="F1067" s="24">
        <v>93</v>
      </c>
      <c r="G1067" s="37"/>
      <c r="H1067" s="37"/>
      <c r="I1067" s="37"/>
      <c r="J1067" s="38"/>
    </row>
    <row r="1068" spans="1:10" ht="26.1" customHeight="1" x14ac:dyDescent="0.2">
      <c r="A1068" s="34" t="s">
        <v>2158</v>
      </c>
      <c r="B1068" s="35">
        <v>170324</v>
      </c>
      <c r="C1068" s="34" t="s">
        <v>18</v>
      </c>
      <c r="D1068" s="34" t="s">
        <v>2159</v>
      </c>
      <c r="E1068" s="36" t="s">
        <v>59</v>
      </c>
      <c r="F1068" s="24">
        <v>48</v>
      </c>
      <c r="G1068" s="37"/>
      <c r="H1068" s="37"/>
      <c r="I1068" s="37"/>
      <c r="J1068" s="38"/>
    </row>
    <row r="1069" spans="1:10" ht="26.1" customHeight="1" x14ac:dyDescent="0.2">
      <c r="A1069" s="34" t="s">
        <v>2160</v>
      </c>
      <c r="B1069" s="35">
        <v>170325</v>
      </c>
      <c r="C1069" s="34" t="s">
        <v>18</v>
      </c>
      <c r="D1069" s="34" t="s">
        <v>2161</v>
      </c>
      <c r="E1069" s="36" t="s">
        <v>59</v>
      </c>
      <c r="F1069" s="24">
        <v>9</v>
      </c>
      <c r="G1069" s="37"/>
      <c r="H1069" s="37"/>
      <c r="I1069" s="37"/>
      <c r="J1069" s="38"/>
    </row>
    <row r="1070" spans="1:10" ht="26.1" customHeight="1" x14ac:dyDescent="0.2">
      <c r="A1070" s="34" t="s">
        <v>2162</v>
      </c>
      <c r="B1070" s="35">
        <v>170326</v>
      </c>
      <c r="C1070" s="34" t="s">
        <v>18</v>
      </c>
      <c r="D1070" s="34" t="s">
        <v>2163</v>
      </c>
      <c r="E1070" s="36" t="s">
        <v>59</v>
      </c>
      <c r="F1070" s="24">
        <v>48</v>
      </c>
      <c r="G1070" s="37"/>
      <c r="H1070" s="37"/>
      <c r="I1070" s="37"/>
      <c r="J1070" s="38"/>
    </row>
    <row r="1071" spans="1:10" ht="39" customHeight="1" x14ac:dyDescent="0.2">
      <c r="A1071" s="34" t="s">
        <v>2164</v>
      </c>
      <c r="B1071" s="35">
        <v>170327</v>
      </c>
      <c r="C1071" s="34" t="s">
        <v>18</v>
      </c>
      <c r="D1071" s="34" t="s">
        <v>2165</v>
      </c>
      <c r="E1071" s="36" t="s">
        <v>59</v>
      </c>
      <c r="F1071" s="24">
        <v>33</v>
      </c>
      <c r="G1071" s="37"/>
      <c r="H1071" s="37"/>
      <c r="I1071" s="37"/>
      <c r="J1071" s="38"/>
    </row>
    <row r="1072" spans="1:10" ht="39" customHeight="1" x14ac:dyDescent="0.2">
      <c r="A1072" s="34" t="s">
        <v>2166</v>
      </c>
      <c r="B1072" s="35">
        <v>170328</v>
      </c>
      <c r="C1072" s="34" t="s">
        <v>18</v>
      </c>
      <c r="D1072" s="34" t="s">
        <v>2167</v>
      </c>
      <c r="E1072" s="36" t="s">
        <v>59</v>
      </c>
      <c r="F1072" s="24">
        <v>675</v>
      </c>
      <c r="G1072" s="37"/>
      <c r="H1072" s="37"/>
      <c r="I1072" s="37"/>
      <c r="J1072" s="38"/>
    </row>
    <row r="1073" spans="1:10" ht="39" customHeight="1" x14ac:dyDescent="0.2">
      <c r="A1073" s="34" t="s">
        <v>2168</v>
      </c>
      <c r="B1073" s="35">
        <v>170329</v>
      </c>
      <c r="C1073" s="34" t="s">
        <v>18</v>
      </c>
      <c r="D1073" s="34" t="s">
        <v>2169</v>
      </c>
      <c r="E1073" s="36" t="s">
        <v>59</v>
      </c>
      <c r="F1073" s="24">
        <v>1125</v>
      </c>
      <c r="G1073" s="37"/>
      <c r="H1073" s="37"/>
      <c r="I1073" s="37"/>
      <c r="J1073" s="38"/>
    </row>
    <row r="1074" spans="1:10" ht="39" customHeight="1" x14ac:dyDescent="0.2">
      <c r="A1074" s="34" t="s">
        <v>2170</v>
      </c>
      <c r="B1074" s="35">
        <v>170330</v>
      </c>
      <c r="C1074" s="34" t="s">
        <v>18</v>
      </c>
      <c r="D1074" s="34" t="s">
        <v>2171</v>
      </c>
      <c r="E1074" s="36" t="s">
        <v>59</v>
      </c>
      <c r="F1074" s="24">
        <v>186</v>
      </c>
      <c r="G1074" s="37"/>
      <c r="H1074" s="37"/>
      <c r="I1074" s="37"/>
      <c r="J1074" s="38"/>
    </row>
    <row r="1075" spans="1:10" ht="39" customHeight="1" x14ac:dyDescent="0.2">
      <c r="A1075" s="34" t="s">
        <v>2172</v>
      </c>
      <c r="B1075" s="35">
        <v>170331</v>
      </c>
      <c r="C1075" s="34" t="s">
        <v>18</v>
      </c>
      <c r="D1075" s="34" t="s">
        <v>2173</v>
      </c>
      <c r="E1075" s="36" t="s">
        <v>59</v>
      </c>
      <c r="F1075" s="24">
        <v>255</v>
      </c>
      <c r="G1075" s="37"/>
      <c r="H1075" s="37"/>
      <c r="I1075" s="37"/>
      <c r="J1075" s="38"/>
    </row>
    <row r="1076" spans="1:10" ht="26.1" customHeight="1" x14ac:dyDescent="0.2">
      <c r="A1076" s="34" t="s">
        <v>2174</v>
      </c>
      <c r="B1076" s="35">
        <v>170332</v>
      </c>
      <c r="C1076" s="34" t="s">
        <v>18</v>
      </c>
      <c r="D1076" s="34" t="s">
        <v>2175</v>
      </c>
      <c r="E1076" s="36" t="s">
        <v>59</v>
      </c>
      <c r="F1076" s="24">
        <v>42</v>
      </c>
      <c r="G1076" s="37"/>
      <c r="H1076" s="37"/>
      <c r="I1076" s="37"/>
      <c r="J1076" s="38"/>
    </row>
    <row r="1077" spans="1:10" ht="26.1" customHeight="1" x14ac:dyDescent="0.2">
      <c r="A1077" s="34" t="s">
        <v>2176</v>
      </c>
      <c r="B1077" s="35">
        <v>170333</v>
      </c>
      <c r="C1077" s="34" t="s">
        <v>18</v>
      </c>
      <c r="D1077" s="34" t="s">
        <v>2177</v>
      </c>
      <c r="E1077" s="36" t="s">
        <v>59</v>
      </c>
      <c r="F1077" s="24">
        <v>42</v>
      </c>
      <c r="G1077" s="37"/>
      <c r="H1077" s="37"/>
      <c r="I1077" s="37"/>
      <c r="J1077" s="38"/>
    </row>
    <row r="1078" spans="1:10" ht="26.1" customHeight="1" x14ac:dyDescent="0.2">
      <c r="A1078" s="34" t="s">
        <v>2178</v>
      </c>
      <c r="B1078" s="35">
        <v>170334</v>
      </c>
      <c r="C1078" s="34" t="s">
        <v>18</v>
      </c>
      <c r="D1078" s="34" t="s">
        <v>2179</v>
      </c>
      <c r="E1078" s="36" t="s">
        <v>59</v>
      </c>
      <c r="F1078" s="24">
        <v>42</v>
      </c>
      <c r="G1078" s="37"/>
      <c r="H1078" s="37"/>
      <c r="I1078" s="37"/>
      <c r="J1078" s="38"/>
    </row>
    <row r="1079" spans="1:10" ht="26.1" customHeight="1" x14ac:dyDescent="0.2">
      <c r="A1079" s="34" t="s">
        <v>2180</v>
      </c>
      <c r="B1079" s="35">
        <v>170335</v>
      </c>
      <c r="C1079" s="34" t="s">
        <v>18</v>
      </c>
      <c r="D1079" s="34" t="s">
        <v>2181</v>
      </c>
      <c r="E1079" s="36" t="s">
        <v>59</v>
      </c>
      <c r="F1079" s="24">
        <v>42</v>
      </c>
      <c r="G1079" s="37"/>
      <c r="H1079" s="37"/>
      <c r="I1079" s="37"/>
      <c r="J1079" s="38"/>
    </row>
    <row r="1080" spans="1:10" ht="26.1" customHeight="1" x14ac:dyDescent="0.2">
      <c r="A1080" s="34" t="s">
        <v>2182</v>
      </c>
      <c r="B1080" s="35">
        <v>170336</v>
      </c>
      <c r="C1080" s="34" t="s">
        <v>18</v>
      </c>
      <c r="D1080" s="34" t="s">
        <v>2183</v>
      </c>
      <c r="E1080" s="36" t="s">
        <v>59</v>
      </c>
      <c r="F1080" s="24">
        <v>42</v>
      </c>
      <c r="G1080" s="37"/>
      <c r="H1080" s="37"/>
      <c r="I1080" s="37"/>
      <c r="J1080" s="38"/>
    </row>
    <row r="1081" spans="1:10" ht="26.1" customHeight="1" x14ac:dyDescent="0.2">
      <c r="A1081" s="34" t="s">
        <v>2184</v>
      </c>
      <c r="B1081" s="35">
        <v>170337</v>
      </c>
      <c r="C1081" s="34" t="s">
        <v>18</v>
      </c>
      <c r="D1081" s="34" t="s">
        <v>2185</v>
      </c>
      <c r="E1081" s="36" t="s">
        <v>59</v>
      </c>
      <c r="F1081" s="24">
        <v>42</v>
      </c>
      <c r="G1081" s="37"/>
      <c r="H1081" s="37"/>
      <c r="I1081" s="37"/>
      <c r="J1081" s="38"/>
    </row>
    <row r="1082" spans="1:10" ht="26.1" customHeight="1" x14ac:dyDescent="0.2">
      <c r="A1082" s="34" t="s">
        <v>2186</v>
      </c>
      <c r="B1082" s="35">
        <v>170338</v>
      </c>
      <c r="C1082" s="34" t="s">
        <v>18</v>
      </c>
      <c r="D1082" s="34" t="s">
        <v>2187</v>
      </c>
      <c r="E1082" s="36" t="s">
        <v>59</v>
      </c>
      <c r="F1082" s="24">
        <v>42</v>
      </c>
      <c r="G1082" s="37"/>
      <c r="H1082" s="37"/>
      <c r="I1082" s="37"/>
      <c r="J1082" s="38"/>
    </row>
    <row r="1083" spans="1:10" ht="26.1" customHeight="1" x14ac:dyDescent="0.2">
      <c r="A1083" s="34" t="s">
        <v>2188</v>
      </c>
      <c r="B1083" s="35">
        <v>170339</v>
      </c>
      <c r="C1083" s="34" t="s">
        <v>18</v>
      </c>
      <c r="D1083" s="34" t="s">
        <v>2189</v>
      </c>
      <c r="E1083" s="36" t="s">
        <v>59</v>
      </c>
      <c r="F1083" s="24">
        <v>42</v>
      </c>
      <c r="G1083" s="37"/>
      <c r="H1083" s="37"/>
      <c r="I1083" s="37"/>
      <c r="J1083" s="38"/>
    </row>
    <row r="1084" spans="1:10" ht="39" customHeight="1" x14ac:dyDescent="0.2">
      <c r="A1084" s="34" t="s">
        <v>2190</v>
      </c>
      <c r="B1084" s="35">
        <v>170345</v>
      </c>
      <c r="C1084" s="34" t="s">
        <v>18</v>
      </c>
      <c r="D1084" s="34" t="s">
        <v>2191</v>
      </c>
      <c r="E1084" s="36" t="s">
        <v>59</v>
      </c>
      <c r="F1084" s="24">
        <v>675</v>
      </c>
      <c r="G1084" s="37"/>
      <c r="H1084" s="37"/>
      <c r="I1084" s="37"/>
      <c r="J1084" s="38"/>
    </row>
    <row r="1085" spans="1:10" ht="39" customHeight="1" x14ac:dyDescent="0.2">
      <c r="A1085" s="34" t="s">
        <v>2192</v>
      </c>
      <c r="B1085" s="35">
        <v>170346</v>
      </c>
      <c r="C1085" s="34" t="s">
        <v>18</v>
      </c>
      <c r="D1085" s="34" t="s">
        <v>2193</v>
      </c>
      <c r="E1085" s="36" t="s">
        <v>59</v>
      </c>
      <c r="F1085" s="24">
        <v>225</v>
      </c>
      <c r="G1085" s="37"/>
      <c r="H1085" s="37"/>
      <c r="I1085" s="37"/>
      <c r="J1085" s="38"/>
    </row>
    <row r="1086" spans="1:10" ht="26.1" customHeight="1" x14ac:dyDescent="0.2">
      <c r="A1086" s="34" t="s">
        <v>2194</v>
      </c>
      <c r="B1086" s="35">
        <v>170349</v>
      </c>
      <c r="C1086" s="34" t="s">
        <v>18</v>
      </c>
      <c r="D1086" s="34" t="s">
        <v>2195</v>
      </c>
      <c r="E1086" s="36" t="s">
        <v>59</v>
      </c>
      <c r="F1086" s="24">
        <v>255</v>
      </c>
      <c r="G1086" s="37"/>
      <c r="H1086" s="37"/>
      <c r="I1086" s="37"/>
      <c r="J1086" s="38"/>
    </row>
    <row r="1087" spans="1:10" ht="26.1" customHeight="1" x14ac:dyDescent="0.2">
      <c r="A1087" s="34" t="s">
        <v>2196</v>
      </c>
      <c r="B1087" s="35">
        <v>170350</v>
      </c>
      <c r="C1087" s="34" t="s">
        <v>18</v>
      </c>
      <c r="D1087" s="34" t="s">
        <v>2197</v>
      </c>
      <c r="E1087" s="36" t="s">
        <v>59</v>
      </c>
      <c r="F1087" s="24">
        <v>3060</v>
      </c>
      <c r="G1087" s="37"/>
      <c r="H1087" s="37"/>
      <c r="I1087" s="37"/>
      <c r="J1087" s="38"/>
    </row>
    <row r="1088" spans="1:10" ht="26.1" customHeight="1" x14ac:dyDescent="0.2">
      <c r="A1088" s="34" t="s">
        <v>2198</v>
      </c>
      <c r="B1088" s="35">
        <v>170351</v>
      </c>
      <c r="C1088" s="34" t="s">
        <v>18</v>
      </c>
      <c r="D1088" s="34" t="s">
        <v>2199</v>
      </c>
      <c r="E1088" s="36" t="s">
        <v>59</v>
      </c>
      <c r="F1088" s="24">
        <v>54</v>
      </c>
      <c r="G1088" s="37"/>
      <c r="H1088" s="37"/>
      <c r="I1088" s="37"/>
      <c r="J1088" s="38"/>
    </row>
    <row r="1089" spans="1:11" ht="39" customHeight="1" x14ac:dyDescent="0.2">
      <c r="A1089" s="34" t="s">
        <v>2200</v>
      </c>
      <c r="B1089" s="35">
        <v>170352</v>
      </c>
      <c r="C1089" s="34" t="s">
        <v>18</v>
      </c>
      <c r="D1089" s="34" t="s">
        <v>2201</v>
      </c>
      <c r="E1089" s="36" t="s">
        <v>59</v>
      </c>
      <c r="F1089" s="24">
        <v>129</v>
      </c>
      <c r="G1089" s="37"/>
      <c r="H1089" s="37"/>
      <c r="I1089" s="37"/>
      <c r="J1089" s="38"/>
    </row>
    <row r="1090" spans="1:11" ht="39" customHeight="1" x14ac:dyDescent="0.2">
      <c r="A1090" s="34" t="s">
        <v>2202</v>
      </c>
      <c r="B1090" s="35">
        <v>170353</v>
      </c>
      <c r="C1090" s="34" t="s">
        <v>18</v>
      </c>
      <c r="D1090" s="34" t="s">
        <v>2203</v>
      </c>
      <c r="E1090" s="36" t="s">
        <v>59</v>
      </c>
      <c r="F1090" s="24">
        <v>480</v>
      </c>
      <c r="G1090" s="37"/>
      <c r="H1090" s="37"/>
      <c r="I1090" s="37"/>
      <c r="J1090" s="38"/>
    </row>
    <row r="1091" spans="1:11" ht="26.1" customHeight="1" x14ac:dyDescent="0.2">
      <c r="A1091" s="34" t="s">
        <v>2204</v>
      </c>
      <c r="B1091" s="35">
        <v>170354</v>
      </c>
      <c r="C1091" s="34" t="s">
        <v>18</v>
      </c>
      <c r="D1091" s="34" t="s">
        <v>2205</v>
      </c>
      <c r="E1091" s="36" t="s">
        <v>59</v>
      </c>
      <c r="F1091" s="24">
        <v>90</v>
      </c>
      <c r="G1091" s="37"/>
      <c r="H1091" s="37"/>
      <c r="I1091" s="37"/>
      <c r="J1091" s="38"/>
    </row>
    <row r="1092" spans="1:11" ht="39" customHeight="1" x14ac:dyDescent="0.2">
      <c r="A1092" s="34" t="s">
        <v>2206</v>
      </c>
      <c r="B1092" s="35">
        <v>170357</v>
      </c>
      <c r="C1092" s="34" t="s">
        <v>18</v>
      </c>
      <c r="D1092" s="34" t="s">
        <v>2207</v>
      </c>
      <c r="E1092" s="36" t="s">
        <v>59</v>
      </c>
      <c r="F1092" s="24">
        <v>81</v>
      </c>
      <c r="G1092" s="37"/>
      <c r="H1092" s="37"/>
      <c r="I1092" s="37"/>
      <c r="J1092" s="38"/>
    </row>
    <row r="1093" spans="1:11" ht="39" customHeight="1" x14ac:dyDescent="0.2">
      <c r="A1093" s="34" t="s">
        <v>2208</v>
      </c>
      <c r="B1093" s="35">
        <v>103011</v>
      </c>
      <c r="C1093" s="34" t="s">
        <v>118</v>
      </c>
      <c r="D1093" s="34" t="s">
        <v>2209</v>
      </c>
      <c r="E1093" s="36" t="s">
        <v>412</v>
      </c>
      <c r="F1093" s="24">
        <v>78</v>
      </c>
      <c r="G1093" s="37"/>
      <c r="H1093" s="37"/>
      <c r="I1093" s="37"/>
      <c r="J1093" s="38"/>
    </row>
    <row r="1094" spans="1:11" ht="39" customHeight="1" x14ac:dyDescent="0.2">
      <c r="A1094" s="34" t="s">
        <v>2210</v>
      </c>
      <c r="B1094" s="35">
        <v>103012</v>
      </c>
      <c r="C1094" s="34" t="s">
        <v>118</v>
      </c>
      <c r="D1094" s="34" t="s">
        <v>2211</v>
      </c>
      <c r="E1094" s="36" t="s">
        <v>412</v>
      </c>
      <c r="F1094" s="24">
        <v>78</v>
      </c>
      <c r="G1094" s="37"/>
      <c r="H1094" s="37"/>
      <c r="I1094" s="37"/>
      <c r="J1094" s="38"/>
    </row>
    <row r="1095" spans="1:11" ht="26.1" customHeight="1" x14ac:dyDescent="0.2">
      <c r="A1095" s="34" t="s">
        <v>2212</v>
      </c>
      <c r="B1095" s="35">
        <v>89349</v>
      </c>
      <c r="C1095" s="34" t="s">
        <v>118</v>
      </c>
      <c r="D1095" s="34" t="s">
        <v>2213</v>
      </c>
      <c r="E1095" s="36" t="s">
        <v>412</v>
      </c>
      <c r="F1095" s="24">
        <v>129</v>
      </c>
      <c r="G1095" s="37"/>
      <c r="H1095" s="37"/>
      <c r="I1095" s="37"/>
      <c r="J1095" s="38"/>
    </row>
    <row r="1096" spans="1:11" ht="39" customHeight="1" x14ac:dyDescent="0.2">
      <c r="A1096" s="34" t="s">
        <v>2214</v>
      </c>
      <c r="B1096" s="35">
        <v>86911</v>
      </c>
      <c r="C1096" s="34" t="s">
        <v>118</v>
      </c>
      <c r="D1096" s="34" t="s">
        <v>2215</v>
      </c>
      <c r="E1096" s="36" t="s">
        <v>412</v>
      </c>
      <c r="F1096" s="24">
        <v>51</v>
      </c>
      <c r="G1096" s="37"/>
      <c r="H1096" s="37"/>
      <c r="I1096" s="37"/>
      <c r="J1096" s="38"/>
    </row>
    <row r="1097" spans="1:11" ht="26.1" customHeight="1" x14ac:dyDescent="0.2">
      <c r="A1097" s="34" t="s">
        <v>2216</v>
      </c>
      <c r="B1097" s="35">
        <v>94501</v>
      </c>
      <c r="C1097" s="34" t="s">
        <v>118</v>
      </c>
      <c r="D1097" s="34" t="s">
        <v>2217</v>
      </c>
      <c r="E1097" s="36" t="s">
        <v>412</v>
      </c>
      <c r="F1097" s="24">
        <v>78</v>
      </c>
      <c r="G1097" s="37"/>
      <c r="H1097" s="37"/>
      <c r="I1097" s="37"/>
      <c r="J1097" s="38"/>
    </row>
    <row r="1098" spans="1:11" ht="39" customHeight="1" x14ac:dyDescent="0.2">
      <c r="A1098" s="34" t="s">
        <v>2218</v>
      </c>
      <c r="B1098" s="35">
        <v>86915</v>
      </c>
      <c r="C1098" s="34" t="s">
        <v>118</v>
      </c>
      <c r="D1098" s="34" t="s">
        <v>2219</v>
      </c>
      <c r="E1098" s="36" t="s">
        <v>412</v>
      </c>
      <c r="F1098" s="24">
        <v>255</v>
      </c>
      <c r="G1098" s="37"/>
      <c r="H1098" s="37"/>
      <c r="I1098" s="37"/>
      <c r="J1098" s="38"/>
    </row>
    <row r="1099" spans="1:11" ht="39" customHeight="1" x14ac:dyDescent="0.2">
      <c r="A1099" s="34" t="s">
        <v>2220</v>
      </c>
      <c r="B1099" s="35">
        <v>86909</v>
      </c>
      <c r="C1099" s="34" t="s">
        <v>118</v>
      </c>
      <c r="D1099" s="34" t="s">
        <v>2221</v>
      </c>
      <c r="E1099" s="36" t="s">
        <v>412</v>
      </c>
      <c r="F1099" s="24">
        <v>255</v>
      </c>
      <c r="G1099" s="37"/>
      <c r="H1099" s="37"/>
      <c r="I1099" s="37"/>
      <c r="J1099" s="38"/>
    </row>
    <row r="1100" spans="1:11" ht="26.1" customHeight="1" x14ac:dyDescent="0.2">
      <c r="A1100" s="34" t="s">
        <v>2222</v>
      </c>
      <c r="B1100" s="34" t="s">
        <v>2223</v>
      </c>
      <c r="C1100" s="34" t="s">
        <v>341</v>
      </c>
      <c r="D1100" s="34" t="s">
        <v>2224</v>
      </c>
      <c r="E1100" s="36" t="s">
        <v>59</v>
      </c>
      <c r="F1100" s="24">
        <v>930</v>
      </c>
      <c r="G1100" s="37"/>
      <c r="H1100" s="37"/>
      <c r="I1100" s="37"/>
      <c r="J1100" s="38"/>
    </row>
    <row r="1101" spans="1:11" ht="24" customHeight="1" x14ac:dyDescent="0.2">
      <c r="A1101" s="28" t="s">
        <v>2225</v>
      </c>
      <c r="B1101" s="28" t="s">
        <v>12</v>
      </c>
      <c r="C1101" s="28"/>
      <c r="D1101" s="28" t="s">
        <v>2226</v>
      </c>
      <c r="E1101" s="29"/>
      <c r="F1101" s="24"/>
      <c r="G1101" s="37"/>
      <c r="H1101" s="31"/>
      <c r="I1101" s="32"/>
      <c r="J1101" s="39"/>
      <c r="K1101" s="23"/>
    </row>
    <row r="1102" spans="1:11" ht="26.1" customHeight="1" x14ac:dyDescent="0.2">
      <c r="A1102" s="34" t="s">
        <v>2227</v>
      </c>
      <c r="B1102" s="35">
        <v>170502</v>
      </c>
      <c r="C1102" s="34" t="s">
        <v>18</v>
      </c>
      <c r="D1102" s="34" t="s">
        <v>2228</v>
      </c>
      <c r="E1102" s="36" t="s">
        <v>59</v>
      </c>
      <c r="F1102" s="24">
        <v>42</v>
      </c>
      <c r="G1102" s="37"/>
      <c r="H1102" s="37"/>
      <c r="I1102" s="37"/>
      <c r="J1102" s="38"/>
    </row>
    <row r="1103" spans="1:11" ht="39" customHeight="1" x14ac:dyDescent="0.2">
      <c r="A1103" s="34" t="s">
        <v>2229</v>
      </c>
      <c r="B1103" s="35">
        <v>170506</v>
      </c>
      <c r="C1103" s="34" t="s">
        <v>18</v>
      </c>
      <c r="D1103" s="34" t="s">
        <v>2230</v>
      </c>
      <c r="E1103" s="36" t="s">
        <v>59</v>
      </c>
      <c r="F1103" s="24">
        <v>51</v>
      </c>
      <c r="G1103" s="37"/>
      <c r="H1103" s="37"/>
      <c r="I1103" s="37"/>
      <c r="J1103" s="38"/>
    </row>
    <row r="1104" spans="1:11" ht="65.099999999999994" customHeight="1" x14ac:dyDescent="0.2">
      <c r="A1104" s="34" t="s">
        <v>2231</v>
      </c>
      <c r="B1104" s="35">
        <v>170507</v>
      </c>
      <c r="C1104" s="34" t="s">
        <v>18</v>
      </c>
      <c r="D1104" s="34" t="s">
        <v>2232</v>
      </c>
      <c r="E1104" s="36" t="s">
        <v>50</v>
      </c>
      <c r="F1104" s="24">
        <v>150</v>
      </c>
      <c r="G1104" s="37"/>
      <c r="H1104" s="37"/>
      <c r="I1104" s="37"/>
      <c r="J1104" s="38"/>
    </row>
    <row r="1105" spans="1:10" ht="65.099999999999994" customHeight="1" x14ac:dyDescent="0.2">
      <c r="A1105" s="34" t="s">
        <v>2233</v>
      </c>
      <c r="B1105" s="35">
        <v>170508</v>
      </c>
      <c r="C1105" s="34" t="s">
        <v>18</v>
      </c>
      <c r="D1105" s="34" t="s">
        <v>2234</v>
      </c>
      <c r="E1105" s="36" t="s">
        <v>50</v>
      </c>
      <c r="F1105" s="24">
        <v>18</v>
      </c>
      <c r="G1105" s="37"/>
      <c r="H1105" s="37"/>
      <c r="I1105" s="37"/>
      <c r="J1105" s="38"/>
    </row>
    <row r="1106" spans="1:10" ht="39" customHeight="1" x14ac:dyDescent="0.2">
      <c r="A1106" s="34" t="s">
        <v>2235</v>
      </c>
      <c r="B1106" s="35">
        <v>170509</v>
      </c>
      <c r="C1106" s="34" t="s">
        <v>18</v>
      </c>
      <c r="D1106" s="34" t="s">
        <v>2236</v>
      </c>
      <c r="E1106" s="36" t="s">
        <v>59</v>
      </c>
      <c r="F1106" s="24">
        <v>24</v>
      </c>
      <c r="G1106" s="37"/>
      <c r="H1106" s="37"/>
      <c r="I1106" s="37"/>
      <c r="J1106" s="38"/>
    </row>
    <row r="1107" spans="1:10" ht="51.95" customHeight="1" x14ac:dyDescent="0.2">
      <c r="A1107" s="34" t="s">
        <v>2237</v>
      </c>
      <c r="B1107" s="35">
        <v>170512</v>
      </c>
      <c r="C1107" s="34" t="s">
        <v>18</v>
      </c>
      <c r="D1107" s="34" t="s">
        <v>2238</v>
      </c>
      <c r="E1107" s="36" t="s">
        <v>59</v>
      </c>
      <c r="F1107" s="24">
        <v>93</v>
      </c>
      <c r="G1107" s="37"/>
      <c r="H1107" s="37"/>
      <c r="I1107" s="37"/>
      <c r="J1107" s="38"/>
    </row>
    <row r="1108" spans="1:10" ht="51.95" customHeight="1" x14ac:dyDescent="0.2">
      <c r="A1108" s="34" t="s">
        <v>2239</v>
      </c>
      <c r="B1108" s="35">
        <v>170514</v>
      </c>
      <c r="C1108" s="34" t="s">
        <v>18</v>
      </c>
      <c r="D1108" s="34" t="s">
        <v>2240</v>
      </c>
      <c r="E1108" s="36" t="s">
        <v>59</v>
      </c>
      <c r="F1108" s="24">
        <v>180</v>
      </c>
      <c r="G1108" s="37"/>
      <c r="H1108" s="37"/>
      <c r="I1108" s="37"/>
      <c r="J1108" s="38"/>
    </row>
    <row r="1109" spans="1:10" ht="51.95" customHeight="1" x14ac:dyDescent="0.2">
      <c r="A1109" s="34" t="s">
        <v>2241</v>
      </c>
      <c r="B1109" s="35">
        <v>170515</v>
      </c>
      <c r="C1109" s="34" t="s">
        <v>18</v>
      </c>
      <c r="D1109" s="34" t="s">
        <v>2242</v>
      </c>
      <c r="E1109" s="36" t="s">
        <v>59</v>
      </c>
      <c r="F1109" s="24">
        <v>81</v>
      </c>
      <c r="G1109" s="37"/>
      <c r="H1109" s="37"/>
      <c r="I1109" s="37"/>
      <c r="J1109" s="38"/>
    </row>
    <row r="1110" spans="1:10" ht="51.95" customHeight="1" x14ac:dyDescent="0.2">
      <c r="A1110" s="34" t="s">
        <v>2243</v>
      </c>
      <c r="B1110" s="35">
        <v>170516</v>
      </c>
      <c r="C1110" s="34" t="s">
        <v>18</v>
      </c>
      <c r="D1110" s="34" t="s">
        <v>2244</v>
      </c>
      <c r="E1110" s="36" t="s">
        <v>59</v>
      </c>
      <c r="F1110" s="24">
        <v>180</v>
      </c>
      <c r="G1110" s="37"/>
      <c r="H1110" s="37"/>
      <c r="I1110" s="37"/>
      <c r="J1110" s="38"/>
    </row>
    <row r="1111" spans="1:10" ht="39" customHeight="1" x14ac:dyDescent="0.2">
      <c r="A1111" s="34" t="s">
        <v>2245</v>
      </c>
      <c r="B1111" s="35">
        <v>170519</v>
      </c>
      <c r="C1111" s="34" t="s">
        <v>18</v>
      </c>
      <c r="D1111" s="34" t="s">
        <v>2246</v>
      </c>
      <c r="E1111" s="36" t="s">
        <v>59</v>
      </c>
      <c r="F1111" s="24">
        <v>306</v>
      </c>
      <c r="G1111" s="37"/>
      <c r="H1111" s="37"/>
      <c r="I1111" s="37"/>
      <c r="J1111" s="38"/>
    </row>
    <row r="1112" spans="1:10" ht="39" customHeight="1" x14ac:dyDescent="0.2">
      <c r="A1112" s="34" t="s">
        <v>2247</v>
      </c>
      <c r="B1112" s="35">
        <v>170524</v>
      </c>
      <c r="C1112" s="34" t="s">
        <v>18</v>
      </c>
      <c r="D1112" s="34" t="s">
        <v>2248</v>
      </c>
      <c r="E1112" s="36" t="s">
        <v>59</v>
      </c>
      <c r="F1112" s="24">
        <v>306</v>
      </c>
      <c r="G1112" s="37"/>
      <c r="H1112" s="37"/>
      <c r="I1112" s="37"/>
      <c r="J1112" s="38"/>
    </row>
    <row r="1113" spans="1:10" ht="39" customHeight="1" x14ac:dyDescent="0.2">
      <c r="A1113" s="34" t="s">
        <v>2249</v>
      </c>
      <c r="B1113" s="35">
        <v>170528</v>
      </c>
      <c r="C1113" s="34" t="s">
        <v>18</v>
      </c>
      <c r="D1113" s="34" t="s">
        <v>2250</v>
      </c>
      <c r="E1113" s="36" t="s">
        <v>59</v>
      </c>
      <c r="F1113" s="24">
        <v>24</v>
      </c>
      <c r="G1113" s="37"/>
      <c r="H1113" s="37"/>
      <c r="I1113" s="37"/>
      <c r="J1113" s="38"/>
    </row>
    <row r="1114" spans="1:10" ht="51.95" customHeight="1" x14ac:dyDescent="0.2">
      <c r="A1114" s="34" t="s">
        <v>2251</v>
      </c>
      <c r="B1114" s="35">
        <v>170530</v>
      </c>
      <c r="C1114" s="34" t="s">
        <v>18</v>
      </c>
      <c r="D1114" s="34" t="s">
        <v>2252</v>
      </c>
      <c r="E1114" s="36" t="s">
        <v>59</v>
      </c>
      <c r="F1114" s="24">
        <v>42</v>
      </c>
      <c r="G1114" s="37"/>
      <c r="H1114" s="37"/>
      <c r="I1114" s="37"/>
      <c r="J1114" s="38"/>
    </row>
    <row r="1115" spans="1:10" ht="39" customHeight="1" x14ac:dyDescent="0.2">
      <c r="A1115" s="34" t="s">
        <v>2253</v>
      </c>
      <c r="B1115" s="35">
        <v>170533</v>
      </c>
      <c r="C1115" s="34" t="s">
        <v>18</v>
      </c>
      <c r="D1115" s="34" t="s">
        <v>2254</v>
      </c>
      <c r="E1115" s="36" t="s">
        <v>59</v>
      </c>
      <c r="F1115" s="24">
        <v>195</v>
      </c>
      <c r="G1115" s="37"/>
      <c r="H1115" s="37"/>
      <c r="I1115" s="37"/>
      <c r="J1115" s="38"/>
    </row>
    <row r="1116" spans="1:10" ht="39" customHeight="1" x14ac:dyDescent="0.2">
      <c r="A1116" s="34" t="s">
        <v>2255</v>
      </c>
      <c r="B1116" s="35">
        <v>170534</v>
      </c>
      <c r="C1116" s="34" t="s">
        <v>18</v>
      </c>
      <c r="D1116" s="34" t="s">
        <v>2256</v>
      </c>
      <c r="E1116" s="36" t="s">
        <v>59</v>
      </c>
      <c r="F1116" s="24">
        <v>195</v>
      </c>
      <c r="G1116" s="37"/>
      <c r="H1116" s="37"/>
      <c r="I1116" s="37"/>
      <c r="J1116" s="38"/>
    </row>
    <row r="1117" spans="1:10" ht="39" customHeight="1" x14ac:dyDescent="0.2">
      <c r="A1117" s="34" t="s">
        <v>2257</v>
      </c>
      <c r="B1117" s="35">
        <v>170535</v>
      </c>
      <c r="C1117" s="34" t="s">
        <v>18</v>
      </c>
      <c r="D1117" s="34" t="s">
        <v>2258</v>
      </c>
      <c r="E1117" s="36" t="s">
        <v>59</v>
      </c>
      <c r="F1117" s="24">
        <v>195</v>
      </c>
      <c r="G1117" s="37"/>
      <c r="H1117" s="37"/>
      <c r="I1117" s="37"/>
      <c r="J1117" s="38"/>
    </row>
    <row r="1118" spans="1:10" ht="39" customHeight="1" x14ac:dyDescent="0.2">
      <c r="A1118" s="34" t="s">
        <v>2259</v>
      </c>
      <c r="B1118" s="35">
        <v>170536</v>
      </c>
      <c r="C1118" s="34" t="s">
        <v>18</v>
      </c>
      <c r="D1118" s="34" t="s">
        <v>2260</v>
      </c>
      <c r="E1118" s="36" t="s">
        <v>59</v>
      </c>
      <c r="F1118" s="24">
        <v>195</v>
      </c>
      <c r="G1118" s="37"/>
      <c r="H1118" s="37"/>
      <c r="I1118" s="37"/>
      <c r="J1118" s="38"/>
    </row>
    <row r="1119" spans="1:10" ht="26.1" customHeight="1" x14ac:dyDescent="0.2">
      <c r="A1119" s="34" t="s">
        <v>2261</v>
      </c>
      <c r="B1119" s="35">
        <v>170537</v>
      </c>
      <c r="C1119" s="34" t="s">
        <v>18</v>
      </c>
      <c r="D1119" s="34" t="s">
        <v>2262</v>
      </c>
      <c r="E1119" s="36" t="s">
        <v>59</v>
      </c>
      <c r="F1119" s="24">
        <v>816</v>
      </c>
      <c r="G1119" s="37"/>
      <c r="H1119" s="37"/>
      <c r="I1119" s="37"/>
      <c r="J1119" s="38"/>
    </row>
    <row r="1120" spans="1:10" ht="26.1" customHeight="1" x14ac:dyDescent="0.2">
      <c r="A1120" s="34" t="s">
        <v>2263</v>
      </c>
      <c r="B1120" s="35">
        <v>170538</v>
      </c>
      <c r="C1120" s="34" t="s">
        <v>18</v>
      </c>
      <c r="D1120" s="34" t="s">
        <v>2264</v>
      </c>
      <c r="E1120" s="36" t="s">
        <v>59</v>
      </c>
      <c r="F1120" s="24">
        <v>27</v>
      </c>
      <c r="G1120" s="37"/>
      <c r="H1120" s="37"/>
      <c r="I1120" s="37"/>
      <c r="J1120" s="38"/>
    </row>
    <row r="1121" spans="1:10" ht="26.1" customHeight="1" x14ac:dyDescent="0.2">
      <c r="A1121" s="34" t="s">
        <v>2265</v>
      </c>
      <c r="B1121" s="35">
        <v>170539</v>
      </c>
      <c r="C1121" s="34" t="s">
        <v>18</v>
      </c>
      <c r="D1121" s="34" t="s">
        <v>2266</v>
      </c>
      <c r="E1121" s="36" t="s">
        <v>59</v>
      </c>
      <c r="F1121" s="24">
        <v>18</v>
      </c>
      <c r="G1121" s="37"/>
      <c r="H1121" s="37"/>
      <c r="I1121" s="37"/>
      <c r="J1121" s="38"/>
    </row>
    <row r="1122" spans="1:10" ht="39" customHeight="1" x14ac:dyDescent="0.2">
      <c r="A1122" s="34" t="s">
        <v>2267</v>
      </c>
      <c r="B1122" s="35">
        <v>170540</v>
      </c>
      <c r="C1122" s="34" t="s">
        <v>18</v>
      </c>
      <c r="D1122" s="34" t="s">
        <v>2268</v>
      </c>
      <c r="E1122" s="36" t="s">
        <v>59</v>
      </c>
      <c r="F1122" s="24">
        <v>18</v>
      </c>
      <c r="G1122" s="37"/>
      <c r="H1122" s="37"/>
      <c r="I1122" s="37"/>
      <c r="J1122" s="38"/>
    </row>
    <row r="1123" spans="1:10" ht="26.1" customHeight="1" x14ac:dyDescent="0.2">
      <c r="A1123" s="34" t="s">
        <v>2269</v>
      </c>
      <c r="B1123" s="35">
        <v>170547</v>
      </c>
      <c r="C1123" s="34" t="s">
        <v>18</v>
      </c>
      <c r="D1123" s="34" t="s">
        <v>2270</v>
      </c>
      <c r="E1123" s="36" t="s">
        <v>59</v>
      </c>
      <c r="F1123" s="24">
        <v>129</v>
      </c>
      <c r="G1123" s="37"/>
      <c r="H1123" s="37"/>
      <c r="I1123" s="37"/>
      <c r="J1123" s="38"/>
    </row>
    <row r="1124" spans="1:10" ht="26.1" customHeight="1" x14ac:dyDescent="0.2">
      <c r="A1124" s="34" t="s">
        <v>2271</v>
      </c>
      <c r="B1124" s="35">
        <v>170548</v>
      </c>
      <c r="C1124" s="34" t="s">
        <v>18</v>
      </c>
      <c r="D1124" s="34" t="s">
        <v>2272</v>
      </c>
      <c r="E1124" s="36" t="s">
        <v>59</v>
      </c>
      <c r="F1124" s="24">
        <v>18</v>
      </c>
      <c r="G1124" s="37"/>
      <c r="H1124" s="37"/>
      <c r="I1124" s="37"/>
      <c r="J1124" s="38"/>
    </row>
    <row r="1125" spans="1:10" ht="26.1" customHeight="1" x14ac:dyDescent="0.2">
      <c r="A1125" s="34" t="s">
        <v>2273</v>
      </c>
      <c r="B1125" s="35">
        <v>170549</v>
      </c>
      <c r="C1125" s="34" t="s">
        <v>18</v>
      </c>
      <c r="D1125" s="34" t="s">
        <v>2274</v>
      </c>
      <c r="E1125" s="36" t="s">
        <v>59</v>
      </c>
      <c r="F1125" s="24">
        <v>18</v>
      </c>
      <c r="G1125" s="37"/>
      <c r="H1125" s="37"/>
      <c r="I1125" s="37"/>
      <c r="J1125" s="38"/>
    </row>
    <row r="1126" spans="1:10" ht="26.1" customHeight="1" x14ac:dyDescent="0.2">
      <c r="A1126" s="34" t="s">
        <v>2275</v>
      </c>
      <c r="B1126" s="35">
        <v>170550</v>
      </c>
      <c r="C1126" s="34" t="s">
        <v>18</v>
      </c>
      <c r="D1126" s="34" t="s">
        <v>2276</v>
      </c>
      <c r="E1126" s="36" t="s">
        <v>59</v>
      </c>
      <c r="F1126" s="24">
        <v>18</v>
      </c>
      <c r="G1126" s="37"/>
      <c r="H1126" s="37"/>
      <c r="I1126" s="37"/>
      <c r="J1126" s="38"/>
    </row>
    <row r="1127" spans="1:10" ht="51.95" customHeight="1" x14ac:dyDescent="0.2">
      <c r="A1127" s="34" t="s">
        <v>2277</v>
      </c>
      <c r="B1127" s="35">
        <v>170555</v>
      </c>
      <c r="C1127" s="34" t="s">
        <v>18</v>
      </c>
      <c r="D1127" s="34" t="s">
        <v>2278</v>
      </c>
      <c r="E1127" s="36" t="s">
        <v>59</v>
      </c>
      <c r="F1127" s="24">
        <v>9</v>
      </c>
      <c r="G1127" s="37"/>
      <c r="H1127" s="37"/>
      <c r="I1127" s="37"/>
      <c r="J1127" s="38"/>
    </row>
    <row r="1128" spans="1:10" ht="65.099999999999994" customHeight="1" x14ac:dyDescent="0.2">
      <c r="A1128" s="34" t="s">
        <v>2279</v>
      </c>
      <c r="B1128" s="35">
        <v>170563</v>
      </c>
      <c r="C1128" s="34" t="s">
        <v>18</v>
      </c>
      <c r="D1128" s="34" t="s">
        <v>2280</v>
      </c>
      <c r="E1128" s="36" t="s">
        <v>59</v>
      </c>
      <c r="F1128" s="24">
        <v>9</v>
      </c>
      <c r="G1128" s="37"/>
      <c r="H1128" s="37"/>
      <c r="I1128" s="37"/>
      <c r="J1128" s="38"/>
    </row>
    <row r="1129" spans="1:10" ht="39" customHeight="1" x14ac:dyDescent="0.2">
      <c r="A1129" s="34" t="s">
        <v>2281</v>
      </c>
      <c r="B1129" s="35">
        <v>170561</v>
      </c>
      <c r="C1129" s="34" t="s">
        <v>18</v>
      </c>
      <c r="D1129" s="34" t="s">
        <v>2282</v>
      </c>
      <c r="E1129" s="36" t="s">
        <v>59</v>
      </c>
      <c r="F1129" s="24">
        <v>24</v>
      </c>
      <c r="G1129" s="37"/>
      <c r="H1129" s="37"/>
      <c r="I1129" s="37"/>
      <c r="J1129" s="38"/>
    </row>
    <row r="1130" spans="1:10" ht="26.1" customHeight="1" x14ac:dyDescent="0.2">
      <c r="A1130" s="40" t="s">
        <v>2283</v>
      </c>
      <c r="B1130" s="41">
        <v>37400</v>
      </c>
      <c r="C1130" s="40" t="s">
        <v>118</v>
      </c>
      <c r="D1130" s="40" t="s">
        <v>2284</v>
      </c>
      <c r="E1130" s="42" t="s">
        <v>412</v>
      </c>
      <c r="F1130" s="24">
        <v>1239</v>
      </c>
      <c r="G1130" s="37"/>
      <c r="H1130" s="37"/>
      <c r="I1130" s="37"/>
      <c r="J1130" s="38"/>
    </row>
    <row r="1131" spans="1:10" ht="26.1" customHeight="1" x14ac:dyDescent="0.2">
      <c r="A1131" s="34" t="s">
        <v>2285</v>
      </c>
      <c r="B1131" s="35">
        <v>95546</v>
      </c>
      <c r="C1131" s="34" t="s">
        <v>118</v>
      </c>
      <c r="D1131" s="34" t="s">
        <v>2286</v>
      </c>
      <c r="E1131" s="36" t="s">
        <v>412</v>
      </c>
      <c r="F1131" s="24">
        <v>225</v>
      </c>
      <c r="G1131" s="37"/>
      <c r="H1131" s="37"/>
      <c r="I1131" s="37"/>
      <c r="J1131" s="38"/>
    </row>
    <row r="1132" spans="1:10" ht="39" customHeight="1" x14ac:dyDescent="0.2">
      <c r="A1132" s="34" t="s">
        <v>2287</v>
      </c>
      <c r="B1132" s="35">
        <v>95547</v>
      </c>
      <c r="C1132" s="34" t="s">
        <v>118</v>
      </c>
      <c r="D1132" s="34" t="s">
        <v>2288</v>
      </c>
      <c r="E1132" s="36" t="s">
        <v>412</v>
      </c>
      <c r="F1132" s="24">
        <v>225</v>
      </c>
      <c r="G1132" s="37"/>
      <c r="H1132" s="37"/>
      <c r="I1132" s="37"/>
      <c r="J1132" s="38"/>
    </row>
    <row r="1133" spans="1:10" ht="26.1" customHeight="1" x14ac:dyDescent="0.2">
      <c r="A1133" s="34" t="s">
        <v>2289</v>
      </c>
      <c r="B1133" s="35">
        <v>100875</v>
      </c>
      <c r="C1133" s="34" t="s">
        <v>118</v>
      </c>
      <c r="D1133" s="34" t="s">
        <v>2290</v>
      </c>
      <c r="E1133" s="36" t="s">
        <v>412</v>
      </c>
      <c r="F1133" s="24">
        <v>225</v>
      </c>
      <c r="G1133" s="37"/>
      <c r="H1133" s="37"/>
      <c r="I1133" s="37"/>
      <c r="J1133" s="38"/>
    </row>
    <row r="1134" spans="1:10" ht="51.95" customHeight="1" x14ac:dyDescent="0.2">
      <c r="A1134" s="34" t="s">
        <v>2291</v>
      </c>
      <c r="B1134" s="34" t="s">
        <v>2292</v>
      </c>
      <c r="C1134" s="34" t="s">
        <v>341</v>
      </c>
      <c r="D1134" s="34" t="s">
        <v>2293</v>
      </c>
      <c r="E1134" s="36" t="s">
        <v>59</v>
      </c>
      <c r="F1134" s="24">
        <v>225</v>
      </c>
      <c r="G1134" s="37"/>
      <c r="H1134" s="37"/>
      <c r="I1134" s="37"/>
      <c r="J1134" s="38"/>
    </row>
    <row r="1135" spans="1:10" ht="78" customHeight="1" x14ac:dyDescent="0.2">
      <c r="A1135" s="34" t="s">
        <v>2294</v>
      </c>
      <c r="B1135" s="34" t="s">
        <v>2295</v>
      </c>
      <c r="C1135" s="34" t="s">
        <v>341</v>
      </c>
      <c r="D1135" s="34" t="s">
        <v>2296</v>
      </c>
      <c r="E1135" s="36" t="s">
        <v>59</v>
      </c>
      <c r="F1135" s="24">
        <v>120</v>
      </c>
      <c r="G1135" s="37"/>
      <c r="H1135" s="37"/>
      <c r="I1135" s="37"/>
      <c r="J1135" s="38"/>
    </row>
    <row r="1136" spans="1:10" ht="39" customHeight="1" x14ac:dyDescent="0.2">
      <c r="A1136" s="34" t="s">
        <v>2297</v>
      </c>
      <c r="B1136" s="34" t="s">
        <v>2298</v>
      </c>
      <c r="C1136" s="34" t="s">
        <v>341</v>
      </c>
      <c r="D1136" s="34" t="s">
        <v>2299</v>
      </c>
      <c r="E1136" s="36" t="s">
        <v>59</v>
      </c>
      <c r="F1136" s="24">
        <v>120</v>
      </c>
      <c r="G1136" s="37"/>
      <c r="H1136" s="37"/>
      <c r="I1136" s="37"/>
      <c r="J1136" s="38"/>
    </row>
    <row r="1137" spans="1:11" ht="24" customHeight="1" x14ac:dyDescent="0.2">
      <c r="A1137" s="28" t="s">
        <v>2300</v>
      </c>
      <c r="B1137" s="28" t="s">
        <v>12</v>
      </c>
      <c r="C1137" s="28"/>
      <c r="D1137" s="28" t="s">
        <v>2301</v>
      </c>
      <c r="E1137" s="29"/>
      <c r="F1137" s="24"/>
      <c r="G1137" s="37"/>
      <c r="H1137" s="31"/>
      <c r="I1137" s="32"/>
      <c r="J1137" s="44"/>
      <c r="K1137" s="23"/>
    </row>
    <row r="1138" spans="1:11" ht="39" customHeight="1" x14ac:dyDescent="0.2">
      <c r="A1138" s="34" t="s">
        <v>2302</v>
      </c>
      <c r="B1138" s="35">
        <v>170601</v>
      </c>
      <c r="C1138" s="34" t="s">
        <v>18</v>
      </c>
      <c r="D1138" s="34" t="s">
        <v>2303</v>
      </c>
      <c r="E1138" s="36" t="s">
        <v>59</v>
      </c>
      <c r="F1138" s="24">
        <v>1869</v>
      </c>
      <c r="G1138" s="37"/>
      <c r="H1138" s="37"/>
      <c r="I1138" s="37"/>
      <c r="J1138" s="38"/>
    </row>
    <row r="1139" spans="1:11" ht="39" customHeight="1" x14ac:dyDescent="0.2">
      <c r="A1139" s="34" t="s">
        <v>2304</v>
      </c>
      <c r="B1139" s="35">
        <v>170602</v>
      </c>
      <c r="C1139" s="34" t="s">
        <v>18</v>
      </c>
      <c r="D1139" s="34" t="s">
        <v>2305</v>
      </c>
      <c r="E1139" s="36" t="s">
        <v>59</v>
      </c>
      <c r="F1139" s="24">
        <v>153</v>
      </c>
      <c r="G1139" s="37"/>
      <c r="H1139" s="37"/>
      <c r="I1139" s="37"/>
      <c r="J1139" s="38"/>
    </row>
    <row r="1140" spans="1:11" ht="39" customHeight="1" x14ac:dyDescent="0.2">
      <c r="A1140" s="34" t="s">
        <v>2306</v>
      </c>
      <c r="B1140" s="35">
        <v>170603</v>
      </c>
      <c r="C1140" s="34" t="s">
        <v>18</v>
      </c>
      <c r="D1140" s="34" t="s">
        <v>2307</v>
      </c>
      <c r="E1140" s="36" t="s">
        <v>59</v>
      </c>
      <c r="F1140" s="24">
        <v>153</v>
      </c>
      <c r="G1140" s="37"/>
      <c r="H1140" s="37"/>
      <c r="I1140" s="37"/>
      <c r="J1140" s="38"/>
    </row>
    <row r="1141" spans="1:11" ht="39" customHeight="1" x14ac:dyDescent="0.2">
      <c r="A1141" s="34" t="s">
        <v>2308</v>
      </c>
      <c r="B1141" s="35">
        <v>170604</v>
      </c>
      <c r="C1141" s="34" t="s">
        <v>18</v>
      </c>
      <c r="D1141" s="34" t="s">
        <v>2309</v>
      </c>
      <c r="E1141" s="36" t="s">
        <v>59</v>
      </c>
      <c r="F1141" s="24">
        <v>1245</v>
      </c>
      <c r="G1141" s="37"/>
      <c r="H1141" s="37"/>
      <c r="I1141" s="37"/>
      <c r="J1141" s="38"/>
    </row>
    <row r="1142" spans="1:11" ht="51.95" customHeight="1" x14ac:dyDescent="0.2">
      <c r="A1142" s="34" t="s">
        <v>2310</v>
      </c>
      <c r="B1142" s="35">
        <v>170607</v>
      </c>
      <c r="C1142" s="34" t="s">
        <v>18</v>
      </c>
      <c r="D1142" s="34" t="s">
        <v>2311</v>
      </c>
      <c r="E1142" s="36" t="s">
        <v>59</v>
      </c>
      <c r="F1142" s="24">
        <v>1245</v>
      </c>
      <c r="G1142" s="37"/>
      <c r="H1142" s="37"/>
      <c r="I1142" s="37"/>
      <c r="J1142" s="38"/>
    </row>
    <row r="1143" spans="1:11" ht="65.099999999999994" customHeight="1" x14ac:dyDescent="0.2">
      <c r="A1143" s="34" t="s">
        <v>2312</v>
      </c>
      <c r="B1143" s="35">
        <v>170608</v>
      </c>
      <c r="C1143" s="34" t="s">
        <v>18</v>
      </c>
      <c r="D1143" s="34" t="s">
        <v>2313</v>
      </c>
      <c r="E1143" s="36" t="s">
        <v>59</v>
      </c>
      <c r="F1143" s="24">
        <v>21</v>
      </c>
      <c r="G1143" s="37"/>
      <c r="H1143" s="37"/>
      <c r="I1143" s="37"/>
      <c r="J1143" s="38"/>
    </row>
    <row r="1144" spans="1:11" ht="39" customHeight="1" x14ac:dyDescent="0.2">
      <c r="A1144" s="34" t="s">
        <v>2314</v>
      </c>
      <c r="B1144" s="35">
        <v>170610</v>
      </c>
      <c r="C1144" s="34" t="s">
        <v>18</v>
      </c>
      <c r="D1144" s="34" t="s">
        <v>2315</v>
      </c>
      <c r="E1144" s="36" t="s">
        <v>59</v>
      </c>
      <c r="F1144" s="24">
        <v>42</v>
      </c>
      <c r="G1144" s="37"/>
      <c r="H1144" s="37"/>
      <c r="I1144" s="37"/>
      <c r="J1144" s="38"/>
    </row>
    <row r="1145" spans="1:11" ht="51.95" customHeight="1" x14ac:dyDescent="0.2">
      <c r="A1145" s="34" t="s">
        <v>2316</v>
      </c>
      <c r="B1145" s="35">
        <v>170612</v>
      </c>
      <c r="C1145" s="34" t="s">
        <v>18</v>
      </c>
      <c r="D1145" s="34" t="s">
        <v>2317</v>
      </c>
      <c r="E1145" s="36" t="s">
        <v>59</v>
      </c>
      <c r="F1145" s="24">
        <v>525</v>
      </c>
      <c r="G1145" s="37"/>
      <c r="H1145" s="37"/>
      <c r="I1145" s="37"/>
      <c r="J1145" s="38"/>
    </row>
    <row r="1146" spans="1:11" ht="51.95" customHeight="1" x14ac:dyDescent="0.2">
      <c r="A1146" s="34" t="s">
        <v>2318</v>
      </c>
      <c r="B1146" s="35">
        <v>170613</v>
      </c>
      <c r="C1146" s="34" t="s">
        <v>18</v>
      </c>
      <c r="D1146" s="34" t="s">
        <v>2319</v>
      </c>
      <c r="E1146" s="36" t="s">
        <v>59</v>
      </c>
      <c r="F1146" s="24">
        <v>180</v>
      </c>
      <c r="G1146" s="37"/>
      <c r="H1146" s="37"/>
      <c r="I1146" s="37"/>
      <c r="J1146" s="38"/>
    </row>
    <row r="1147" spans="1:11" ht="65.099999999999994" customHeight="1" x14ac:dyDescent="0.2">
      <c r="A1147" s="34" t="s">
        <v>2320</v>
      </c>
      <c r="B1147" s="35">
        <v>170614</v>
      </c>
      <c r="C1147" s="34" t="s">
        <v>18</v>
      </c>
      <c r="D1147" s="34" t="s">
        <v>2321</v>
      </c>
      <c r="E1147" s="36" t="s">
        <v>59</v>
      </c>
      <c r="F1147" s="24">
        <v>1200</v>
      </c>
      <c r="G1147" s="37"/>
      <c r="H1147" s="37"/>
      <c r="I1147" s="37"/>
      <c r="J1147" s="38"/>
    </row>
    <row r="1148" spans="1:11" ht="39" customHeight="1" x14ac:dyDescent="0.2">
      <c r="A1148" s="34" t="s">
        <v>2322</v>
      </c>
      <c r="B1148" s="35">
        <v>170615</v>
      </c>
      <c r="C1148" s="34" t="s">
        <v>18</v>
      </c>
      <c r="D1148" s="34" t="s">
        <v>2323</v>
      </c>
      <c r="E1148" s="36" t="s">
        <v>59</v>
      </c>
      <c r="F1148" s="24">
        <v>1425</v>
      </c>
      <c r="G1148" s="37"/>
      <c r="H1148" s="37"/>
      <c r="I1148" s="37"/>
      <c r="J1148" s="38"/>
    </row>
    <row r="1149" spans="1:11" ht="24" customHeight="1" x14ac:dyDescent="0.2">
      <c r="A1149" s="28" t="s">
        <v>2324</v>
      </c>
      <c r="B1149" s="28" t="s">
        <v>12</v>
      </c>
      <c r="C1149" s="28"/>
      <c r="D1149" s="28" t="s">
        <v>2325</v>
      </c>
      <c r="E1149" s="29"/>
      <c r="F1149" s="24"/>
      <c r="G1149" s="37"/>
      <c r="H1149" s="31"/>
      <c r="I1149" s="32"/>
      <c r="J1149" s="39"/>
      <c r="K1149" s="23"/>
    </row>
    <row r="1150" spans="1:11" ht="24" customHeight="1" x14ac:dyDescent="0.2">
      <c r="A1150" s="28" t="s">
        <v>2326</v>
      </c>
      <c r="B1150" s="28" t="s">
        <v>12</v>
      </c>
      <c r="C1150" s="28"/>
      <c r="D1150" s="28" t="s">
        <v>2327</v>
      </c>
      <c r="E1150" s="29"/>
      <c r="F1150" s="24"/>
      <c r="G1150" s="37"/>
      <c r="H1150" s="31"/>
      <c r="I1150" s="32"/>
      <c r="J1150" s="39"/>
      <c r="K1150" s="23"/>
    </row>
    <row r="1151" spans="1:11" ht="39" customHeight="1" x14ac:dyDescent="0.2">
      <c r="A1151" s="34" t="s">
        <v>2328</v>
      </c>
      <c r="B1151" s="35">
        <v>180107</v>
      </c>
      <c r="C1151" s="34" t="s">
        <v>18</v>
      </c>
      <c r="D1151" s="34" t="s">
        <v>2329</v>
      </c>
      <c r="E1151" s="36" t="s">
        <v>59</v>
      </c>
      <c r="F1151" s="24">
        <v>450</v>
      </c>
      <c r="G1151" s="37"/>
      <c r="H1151" s="37"/>
      <c r="I1151" s="37"/>
      <c r="J1151" s="38"/>
    </row>
    <row r="1152" spans="1:11" ht="26.1" customHeight="1" x14ac:dyDescent="0.2">
      <c r="A1152" s="34" t="s">
        <v>2330</v>
      </c>
      <c r="B1152" s="35">
        <v>180115</v>
      </c>
      <c r="C1152" s="34" t="s">
        <v>18</v>
      </c>
      <c r="D1152" s="34" t="s">
        <v>2331</v>
      </c>
      <c r="E1152" s="36" t="s">
        <v>59</v>
      </c>
      <c r="F1152" s="24">
        <v>51</v>
      </c>
      <c r="G1152" s="37"/>
      <c r="H1152" s="37"/>
      <c r="I1152" s="37"/>
      <c r="J1152" s="38"/>
    </row>
    <row r="1153" spans="1:11" ht="26.1" customHeight="1" x14ac:dyDescent="0.2">
      <c r="A1153" s="34" t="s">
        <v>2332</v>
      </c>
      <c r="B1153" s="35">
        <v>97615</v>
      </c>
      <c r="C1153" s="34" t="s">
        <v>118</v>
      </c>
      <c r="D1153" s="34" t="s">
        <v>2333</v>
      </c>
      <c r="E1153" s="36" t="s">
        <v>412</v>
      </c>
      <c r="F1153" s="24">
        <v>255</v>
      </c>
      <c r="G1153" s="37"/>
      <c r="H1153" s="37"/>
      <c r="I1153" s="37"/>
      <c r="J1153" s="38"/>
    </row>
    <row r="1154" spans="1:11" ht="26.1" customHeight="1" x14ac:dyDescent="0.2">
      <c r="A1154" s="34" t="s">
        <v>2334</v>
      </c>
      <c r="B1154" s="35">
        <v>97617</v>
      </c>
      <c r="C1154" s="34" t="s">
        <v>118</v>
      </c>
      <c r="D1154" s="34" t="s">
        <v>2335</v>
      </c>
      <c r="E1154" s="36" t="s">
        <v>412</v>
      </c>
      <c r="F1154" s="24">
        <v>255</v>
      </c>
      <c r="G1154" s="37"/>
      <c r="H1154" s="37"/>
      <c r="I1154" s="37"/>
      <c r="J1154" s="38"/>
    </row>
    <row r="1155" spans="1:11" ht="26.1" customHeight="1" x14ac:dyDescent="0.2">
      <c r="A1155" s="34" t="s">
        <v>2336</v>
      </c>
      <c r="B1155" s="35">
        <v>97616</v>
      </c>
      <c r="C1155" s="34" t="s">
        <v>118</v>
      </c>
      <c r="D1155" s="34" t="s">
        <v>2337</v>
      </c>
      <c r="E1155" s="36" t="s">
        <v>412</v>
      </c>
      <c r="F1155" s="24">
        <v>255</v>
      </c>
      <c r="G1155" s="37"/>
      <c r="H1155" s="37"/>
      <c r="I1155" s="37"/>
      <c r="J1155" s="38"/>
    </row>
    <row r="1156" spans="1:11" ht="26.1" customHeight="1" x14ac:dyDescent="0.2">
      <c r="A1156" s="34" t="s">
        <v>2338</v>
      </c>
      <c r="B1156" s="34" t="s">
        <v>2339</v>
      </c>
      <c r="C1156" s="34" t="s">
        <v>341</v>
      </c>
      <c r="D1156" s="34" t="s">
        <v>2340</v>
      </c>
      <c r="E1156" s="36">
        <v>1</v>
      </c>
      <c r="F1156" s="24">
        <v>1281</v>
      </c>
      <c r="G1156" s="37"/>
      <c r="H1156" s="37"/>
      <c r="I1156" s="37"/>
      <c r="J1156" s="38"/>
    </row>
    <row r="1157" spans="1:11" ht="24" customHeight="1" x14ac:dyDescent="0.2">
      <c r="A1157" s="28" t="s">
        <v>2341</v>
      </c>
      <c r="B1157" s="28" t="s">
        <v>12</v>
      </c>
      <c r="C1157" s="28"/>
      <c r="D1157" s="28" t="s">
        <v>2342</v>
      </c>
      <c r="E1157" s="29"/>
      <c r="F1157" s="24"/>
      <c r="G1157" s="37"/>
      <c r="H1157" s="31"/>
      <c r="I1157" s="32"/>
      <c r="J1157" s="39"/>
      <c r="K1157" s="23"/>
    </row>
    <row r="1158" spans="1:11" ht="39" customHeight="1" x14ac:dyDescent="0.2">
      <c r="A1158" s="34" t="s">
        <v>2343</v>
      </c>
      <c r="B1158" s="35">
        <v>180201</v>
      </c>
      <c r="C1158" s="34" t="s">
        <v>18</v>
      </c>
      <c r="D1158" s="34" t="s">
        <v>2344</v>
      </c>
      <c r="E1158" s="36" t="s">
        <v>59</v>
      </c>
      <c r="F1158" s="24">
        <v>9000</v>
      </c>
      <c r="G1158" s="37"/>
      <c r="H1158" s="37"/>
      <c r="I1158" s="37"/>
      <c r="J1158" s="38"/>
    </row>
    <row r="1159" spans="1:11" ht="39" customHeight="1" x14ac:dyDescent="0.2">
      <c r="A1159" s="34" t="s">
        <v>2345</v>
      </c>
      <c r="B1159" s="35">
        <v>180202</v>
      </c>
      <c r="C1159" s="34" t="s">
        <v>18</v>
      </c>
      <c r="D1159" s="34" t="s">
        <v>2346</v>
      </c>
      <c r="E1159" s="36" t="s">
        <v>59</v>
      </c>
      <c r="F1159" s="24">
        <v>5625</v>
      </c>
      <c r="G1159" s="37"/>
      <c r="H1159" s="37"/>
      <c r="I1159" s="37"/>
      <c r="J1159" s="38"/>
    </row>
    <row r="1160" spans="1:11" ht="26.1" customHeight="1" x14ac:dyDescent="0.2">
      <c r="A1160" s="34" t="s">
        <v>2347</v>
      </c>
      <c r="B1160" s="35">
        <v>180204</v>
      </c>
      <c r="C1160" s="34" t="s">
        <v>18</v>
      </c>
      <c r="D1160" s="34" t="s">
        <v>2348</v>
      </c>
      <c r="E1160" s="36" t="s">
        <v>59</v>
      </c>
      <c r="F1160" s="24">
        <v>2424</v>
      </c>
      <c r="G1160" s="37"/>
      <c r="H1160" s="37"/>
      <c r="I1160" s="37"/>
      <c r="J1160" s="38"/>
    </row>
    <row r="1161" spans="1:11" ht="26.1" customHeight="1" x14ac:dyDescent="0.2">
      <c r="A1161" s="34" t="s">
        <v>2349</v>
      </c>
      <c r="B1161" s="35">
        <v>180205</v>
      </c>
      <c r="C1161" s="34" t="s">
        <v>18</v>
      </c>
      <c r="D1161" s="34" t="s">
        <v>2350</v>
      </c>
      <c r="E1161" s="36" t="s">
        <v>59</v>
      </c>
      <c r="F1161" s="24">
        <v>1326</v>
      </c>
      <c r="G1161" s="37"/>
      <c r="H1161" s="37"/>
      <c r="I1161" s="37"/>
      <c r="J1161" s="38"/>
    </row>
    <row r="1162" spans="1:11" ht="26.1" customHeight="1" x14ac:dyDescent="0.2">
      <c r="A1162" s="34" t="s">
        <v>2351</v>
      </c>
      <c r="B1162" s="35">
        <v>180206</v>
      </c>
      <c r="C1162" s="34" t="s">
        <v>18</v>
      </c>
      <c r="D1162" s="34" t="s">
        <v>2352</v>
      </c>
      <c r="E1162" s="36" t="s">
        <v>59</v>
      </c>
      <c r="F1162" s="24">
        <v>1041</v>
      </c>
      <c r="G1162" s="37"/>
      <c r="H1162" s="37"/>
      <c r="I1162" s="37"/>
      <c r="J1162" s="38"/>
    </row>
    <row r="1163" spans="1:11" ht="39" customHeight="1" x14ac:dyDescent="0.2">
      <c r="A1163" s="34" t="s">
        <v>2353</v>
      </c>
      <c r="B1163" s="35">
        <v>180207</v>
      </c>
      <c r="C1163" s="34" t="s">
        <v>18</v>
      </c>
      <c r="D1163" s="34" t="s">
        <v>2354</v>
      </c>
      <c r="E1163" s="36" t="s">
        <v>59</v>
      </c>
      <c r="F1163" s="24">
        <v>900</v>
      </c>
      <c r="G1163" s="37"/>
      <c r="H1163" s="37"/>
      <c r="I1163" s="37"/>
      <c r="J1163" s="38"/>
    </row>
    <row r="1164" spans="1:11" ht="39" customHeight="1" x14ac:dyDescent="0.2">
      <c r="A1164" s="34" t="s">
        <v>2355</v>
      </c>
      <c r="B1164" s="35">
        <v>180208</v>
      </c>
      <c r="C1164" s="34" t="s">
        <v>18</v>
      </c>
      <c r="D1164" s="34" t="s">
        <v>2356</v>
      </c>
      <c r="E1164" s="36" t="s">
        <v>59</v>
      </c>
      <c r="F1164" s="24">
        <v>1041</v>
      </c>
      <c r="G1164" s="37"/>
      <c r="H1164" s="37"/>
      <c r="I1164" s="37"/>
      <c r="J1164" s="38"/>
    </row>
    <row r="1165" spans="1:11" ht="26.1" customHeight="1" x14ac:dyDescent="0.2">
      <c r="A1165" s="34" t="s">
        <v>2357</v>
      </c>
      <c r="B1165" s="35">
        <v>180209</v>
      </c>
      <c r="C1165" s="34" t="s">
        <v>18</v>
      </c>
      <c r="D1165" s="34" t="s">
        <v>2358</v>
      </c>
      <c r="E1165" s="36" t="s">
        <v>59</v>
      </c>
      <c r="F1165" s="24">
        <v>51</v>
      </c>
      <c r="G1165" s="37"/>
      <c r="H1165" s="37"/>
      <c r="I1165" s="37"/>
      <c r="J1165" s="38"/>
    </row>
    <row r="1166" spans="1:11" ht="24" customHeight="1" x14ac:dyDescent="0.2">
      <c r="A1166" s="34" t="s">
        <v>2359</v>
      </c>
      <c r="B1166" s="35">
        <v>180210</v>
      </c>
      <c r="C1166" s="34" t="s">
        <v>18</v>
      </c>
      <c r="D1166" s="34" t="s">
        <v>2360</v>
      </c>
      <c r="E1166" s="36" t="s">
        <v>59</v>
      </c>
      <c r="F1166" s="24">
        <v>9000</v>
      </c>
      <c r="G1166" s="37"/>
      <c r="H1166" s="37"/>
      <c r="I1166" s="37"/>
      <c r="J1166" s="38"/>
    </row>
    <row r="1167" spans="1:11" ht="26.1" customHeight="1" x14ac:dyDescent="0.2">
      <c r="A1167" s="34" t="s">
        <v>2361</v>
      </c>
      <c r="B1167" s="35">
        <v>180211</v>
      </c>
      <c r="C1167" s="34" t="s">
        <v>18</v>
      </c>
      <c r="D1167" s="34" t="s">
        <v>2362</v>
      </c>
      <c r="E1167" s="36" t="s">
        <v>59</v>
      </c>
      <c r="F1167" s="24">
        <v>255</v>
      </c>
      <c r="G1167" s="37"/>
      <c r="H1167" s="37"/>
      <c r="I1167" s="37"/>
      <c r="J1167" s="38"/>
    </row>
    <row r="1168" spans="1:11" ht="26.1" customHeight="1" x14ac:dyDescent="0.2">
      <c r="A1168" s="34" t="s">
        <v>2363</v>
      </c>
      <c r="B1168" s="35">
        <v>180212</v>
      </c>
      <c r="C1168" s="34" t="s">
        <v>18</v>
      </c>
      <c r="D1168" s="34" t="s">
        <v>2364</v>
      </c>
      <c r="E1168" s="36" t="s">
        <v>59</v>
      </c>
      <c r="F1168" s="24">
        <v>255</v>
      </c>
      <c r="G1168" s="37"/>
      <c r="H1168" s="37"/>
      <c r="I1168" s="37"/>
      <c r="J1168" s="38"/>
    </row>
    <row r="1169" spans="1:11" ht="24" customHeight="1" x14ac:dyDescent="0.2">
      <c r="A1169" s="34" t="s">
        <v>2365</v>
      </c>
      <c r="B1169" s="35">
        <v>180217</v>
      </c>
      <c r="C1169" s="34" t="s">
        <v>18</v>
      </c>
      <c r="D1169" s="34" t="s">
        <v>2366</v>
      </c>
      <c r="E1169" s="36" t="s">
        <v>59</v>
      </c>
      <c r="F1169" s="24">
        <v>3876</v>
      </c>
      <c r="G1169" s="37"/>
      <c r="H1169" s="37"/>
      <c r="I1169" s="37"/>
      <c r="J1169" s="38"/>
    </row>
    <row r="1170" spans="1:11" ht="24" customHeight="1" x14ac:dyDescent="0.2">
      <c r="A1170" s="34" t="s">
        <v>2367</v>
      </c>
      <c r="B1170" s="35">
        <v>180218</v>
      </c>
      <c r="C1170" s="34" t="s">
        <v>18</v>
      </c>
      <c r="D1170" s="34" t="s">
        <v>2368</v>
      </c>
      <c r="E1170" s="36" t="s">
        <v>59</v>
      </c>
      <c r="F1170" s="24">
        <v>1659</v>
      </c>
      <c r="G1170" s="37"/>
      <c r="H1170" s="37"/>
      <c r="I1170" s="37"/>
      <c r="J1170" s="38"/>
    </row>
    <row r="1171" spans="1:11" ht="24" customHeight="1" x14ac:dyDescent="0.2">
      <c r="A1171" s="34" t="s">
        <v>2369</v>
      </c>
      <c r="B1171" s="35">
        <v>180220</v>
      </c>
      <c r="C1171" s="34" t="s">
        <v>18</v>
      </c>
      <c r="D1171" s="34" t="s">
        <v>2370</v>
      </c>
      <c r="E1171" s="36" t="s">
        <v>59</v>
      </c>
      <c r="F1171" s="24">
        <v>78</v>
      </c>
      <c r="G1171" s="37"/>
      <c r="H1171" s="37"/>
      <c r="I1171" s="37"/>
      <c r="J1171" s="38"/>
    </row>
    <row r="1172" spans="1:11" ht="24" customHeight="1" x14ac:dyDescent="0.2">
      <c r="A1172" s="28" t="s">
        <v>2371</v>
      </c>
      <c r="B1172" s="28" t="s">
        <v>12</v>
      </c>
      <c r="C1172" s="28"/>
      <c r="D1172" s="28" t="s">
        <v>2372</v>
      </c>
      <c r="E1172" s="29"/>
      <c r="F1172" s="24"/>
      <c r="G1172" s="37"/>
      <c r="H1172" s="31"/>
      <c r="I1172" s="32"/>
      <c r="J1172" s="39"/>
      <c r="K1172" s="23"/>
    </row>
    <row r="1173" spans="1:11" ht="26.1" customHeight="1" x14ac:dyDescent="0.2">
      <c r="A1173" s="34" t="s">
        <v>2373</v>
      </c>
      <c r="B1173" s="35">
        <v>180301</v>
      </c>
      <c r="C1173" s="34" t="s">
        <v>18</v>
      </c>
      <c r="D1173" s="34" t="s">
        <v>2374</v>
      </c>
      <c r="E1173" s="36" t="s">
        <v>59</v>
      </c>
      <c r="F1173" s="24">
        <v>45</v>
      </c>
      <c r="G1173" s="37"/>
      <c r="H1173" s="37"/>
      <c r="I1173" s="37"/>
      <c r="J1173" s="38"/>
    </row>
    <row r="1174" spans="1:11" ht="24" customHeight="1" x14ac:dyDescent="0.2">
      <c r="A1174" s="34" t="s">
        <v>2375</v>
      </c>
      <c r="B1174" s="35">
        <v>180302</v>
      </c>
      <c r="C1174" s="34" t="s">
        <v>18</v>
      </c>
      <c r="D1174" s="34" t="s">
        <v>2376</v>
      </c>
      <c r="E1174" s="36" t="s">
        <v>59</v>
      </c>
      <c r="F1174" s="24">
        <v>69</v>
      </c>
      <c r="G1174" s="37"/>
      <c r="H1174" s="37"/>
      <c r="I1174" s="37"/>
      <c r="J1174" s="38"/>
    </row>
    <row r="1175" spans="1:11" ht="24" customHeight="1" x14ac:dyDescent="0.2">
      <c r="A1175" s="34" t="s">
        <v>2377</v>
      </c>
      <c r="B1175" s="35">
        <v>180303</v>
      </c>
      <c r="C1175" s="34" t="s">
        <v>18</v>
      </c>
      <c r="D1175" s="34" t="s">
        <v>2378</v>
      </c>
      <c r="E1175" s="36" t="s">
        <v>59</v>
      </c>
      <c r="F1175" s="24">
        <v>69</v>
      </c>
      <c r="G1175" s="37"/>
      <c r="H1175" s="37"/>
      <c r="I1175" s="37"/>
      <c r="J1175" s="38"/>
    </row>
    <row r="1176" spans="1:11" ht="24" customHeight="1" x14ac:dyDescent="0.2">
      <c r="A1176" s="34" t="s">
        <v>2379</v>
      </c>
      <c r="B1176" s="35">
        <v>180304</v>
      </c>
      <c r="C1176" s="34" t="s">
        <v>18</v>
      </c>
      <c r="D1176" s="34" t="s">
        <v>2380</v>
      </c>
      <c r="E1176" s="36" t="s">
        <v>59</v>
      </c>
      <c r="F1176" s="24">
        <v>69</v>
      </c>
      <c r="G1176" s="37"/>
      <c r="H1176" s="37"/>
      <c r="I1176" s="37"/>
      <c r="J1176" s="38"/>
    </row>
    <row r="1177" spans="1:11" ht="24" customHeight="1" x14ac:dyDescent="0.2">
      <c r="A1177" s="34" t="s">
        <v>2381</v>
      </c>
      <c r="B1177" s="35">
        <v>180305</v>
      </c>
      <c r="C1177" s="34" t="s">
        <v>18</v>
      </c>
      <c r="D1177" s="34" t="s">
        <v>2382</v>
      </c>
      <c r="E1177" s="36" t="s">
        <v>59</v>
      </c>
      <c r="F1177" s="24">
        <v>69</v>
      </c>
      <c r="G1177" s="37"/>
      <c r="H1177" s="37"/>
      <c r="I1177" s="37"/>
      <c r="J1177" s="38"/>
    </row>
    <row r="1178" spans="1:11" ht="26.1" customHeight="1" x14ac:dyDescent="0.2">
      <c r="A1178" s="34" t="s">
        <v>2383</v>
      </c>
      <c r="B1178" s="35">
        <v>102137</v>
      </c>
      <c r="C1178" s="34" t="s">
        <v>118</v>
      </c>
      <c r="D1178" s="34" t="s">
        <v>2384</v>
      </c>
      <c r="E1178" s="36" t="s">
        <v>412</v>
      </c>
      <c r="F1178" s="24">
        <v>255</v>
      </c>
      <c r="G1178" s="37"/>
      <c r="H1178" s="37"/>
      <c r="I1178" s="37"/>
      <c r="J1178" s="38"/>
    </row>
    <row r="1179" spans="1:11" ht="26.1" customHeight="1" x14ac:dyDescent="0.2">
      <c r="A1179" s="34" t="s">
        <v>2385</v>
      </c>
      <c r="B1179" s="34" t="s">
        <v>2386</v>
      </c>
      <c r="C1179" s="34" t="s">
        <v>341</v>
      </c>
      <c r="D1179" s="34" t="s">
        <v>2387</v>
      </c>
      <c r="E1179" s="36" t="s">
        <v>59</v>
      </c>
      <c r="F1179" s="24">
        <v>18</v>
      </c>
      <c r="G1179" s="37"/>
      <c r="H1179" s="37"/>
      <c r="I1179" s="37"/>
      <c r="J1179" s="38"/>
    </row>
    <row r="1180" spans="1:11" ht="24" customHeight="1" x14ac:dyDescent="0.2">
      <c r="A1180" s="28" t="s">
        <v>2388</v>
      </c>
      <c r="B1180" s="28" t="s">
        <v>12</v>
      </c>
      <c r="C1180" s="28"/>
      <c r="D1180" s="28" t="s">
        <v>2389</v>
      </c>
      <c r="E1180" s="29"/>
      <c r="F1180" s="24"/>
      <c r="G1180" s="37"/>
      <c r="H1180" s="31"/>
      <c r="I1180" s="32"/>
      <c r="J1180" s="39"/>
      <c r="K1180" s="23"/>
    </row>
    <row r="1181" spans="1:11" ht="65.099999999999994" customHeight="1" x14ac:dyDescent="0.2">
      <c r="A1181" s="34" t="s">
        <v>2390</v>
      </c>
      <c r="B1181" s="35">
        <v>180405</v>
      </c>
      <c r="C1181" s="34" t="s">
        <v>18</v>
      </c>
      <c r="D1181" s="34" t="s">
        <v>2391</v>
      </c>
      <c r="E1181" s="36" t="s">
        <v>59</v>
      </c>
      <c r="F1181" s="24">
        <v>45</v>
      </c>
      <c r="G1181" s="37"/>
      <c r="H1181" s="37"/>
      <c r="I1181" s="37"/>
      <c r="J1181" s="38"/>
    </row>
    <row r="1182" spans="1:11" ht="24" customHeight="1" x14ac:dyDescent="0.2">
      <c r="A1182" s="28" t="s">
        <v>2392</v>
      </c>
      <c r="B1182" s="28" t="s">
        <v>12</v>
      </c>
      <c r="C1182" s="28"/>
      <c r="D1182" s="28" t="s">
        <v>2393</v>
      </c>
      <c r="E1182" s="29"/>
      <c r="F1182" s="24"/>
      <c r="G1182" s="37"/>
      <c r="H1182" s="31"/>
      <c r="I1182" s="32"/>
      <c r="J1182" s="39"/>
      <c r="K1182" s="23"/>
    </row>
    <row r="1183" spans="1:11" ht="24" customHeight="1" x14ac:dyDescent="0.2">
      <c r="A1183" s="28" t="s">
        <v>2394</v>
      </c>
      <c r="B1183" s="28" t="s">
        <v>12</v>
      </c>
      <c r="C1183" s="28"/>
      <c r="D1183" s="28" t="s">
        <v>2395</v>
      </c>
      <c r="E1183" s="29"/>
      <c r="F1183" s="24"/>
      <c r="G1183" s="37"/>
      <c r="H1183" s="31"/>
      <c r="I1183" s="32"/>
      <c r="J1183" s="39"/>
      <c r="K1183" s="23"/>
    </row>
    <row r="1184" spans="1:11" ht="51.95" customHeight="1" x14ac:dyDescent="0.2">
      <c r="A1184" s="34" t="s">
        <v>2396</v>
      </c>
      <c r="B1184" s="35">
        <v>180702</v>
      </c>
      <c r="C1184" s="34" t="s">
        <v>18</v>
      </c>
      <c r="D1184" s="34" t="s">
        <v>2397</v>
      </c>
      <c r="E1184" s="36" t="s">
        <v>59</v>
      </c>
      <c r="F1184" s="24">
        <v>27</v>
      </c>
      <c r="G1184" s="37"/>
      <c r="H1184" s="37"/>
      <c r="I1184" s="37"/>
      <c r="J1184" s="38"/>
    </row>
    <row r="1185" spans="1:11" ht="24" customHeight="1" x14ac:dyDescent="0.2">
      <c r="A1185" s="28" t="s">
        <v>2398</v>
      </c>
      <c r="B1185" s="28" t="s">
        <v>12</v>
      </c>
      <c r="C1185" s="28"/>
      <c r="D1185" s="28" t="s">
        <v>2226</v>
      </c>
      <c r="E1185" s="29"/>
      <c r="F1185" s="24"/>
      <c r="G1185" s="37"/>
      <c r="H1185" s="31"/>
      <c r="I1185" s="32"/>
      <c r="J1185" s="39"/>
      <c r="K1185" s="23"/>
    </row>
    <row r="1186" spans="1:11" ht="26.1" customHeight="1" x14ac:dyDescent="0.2">
      <c r="A1186" s="34" t="s">
        <v>2399</v>
      </c>
      <c r="B1186" s="35">
        <v>180803</v>
      </c>
      <c r="C1186" s="34" t="s">
        <v>18</v>
      </c>
      <c r="D1186" s="34" t="s">
        <v>2400</v>
      </c>
      <c r="E1186" s="36" t="s">
        <v>59</v>
      </c>
      <c r="F1186" s="24">
        <v>78</v>
      </c>
      <c r="G1186" s="37"/>
      <c r="H1186" s="37"/>
      <c r="I1186" s="37"/>
      <c r="J1186" s="38"/>
    </row>
    <row r="1187" spans="1:11" ht="24" customHeight="1" x14ac:dyDescent="0.2">
      <c r="A1187" s="34" t="s">
        <v>2401</v>
      </c>
      <c r="B1187" s="35">
        <v>180804</v>
      </c>
      <c r="C1187" s="34" t="s">
        <v>18</v>
      </c>
      <c r="D1187" s="34" t="s">
        <v>2402</v>
      </c>
      <c r="E1187" s="36" t="s">
        <v>59</v>
      </c>
      <c r="F1187" s="24">
        <v>78</v>
      </c>
      <c r="G1187" s="37"/>
      <c r="H1187" s="37"/>
      <c r="I1187" s="37"/>
      <c r="J1187" s="38"/>
    </row>
    <row r="1188" spans="1:11" ht="24" customHeight="1" x14ac:dyDescent="0.2">
      <c r="A1188" s="34" t="s">
        <v>2403</v>
      </c>
      <c r="B1188" s="35">
        <v>180809</v>
      </c>
      <c r="C1188" s="34" t="s">
        <v>18</v>
      </c>
      <c r="D1188" s="34" t="s">
        <v>2404</v>
      </c>
      <c r="E1188" s="36" t="s">
        <v>59</v>
      </c>
      <c r="F1188" s="24">
        <v>945</v>
      </c>
      <c r="G1188" s="37"/>
      <c r="H1188" s="37"/>
      <c r="I1188" s="37"/>
      <c r="J1188" s="38"/>
    </row>
    <row r="1189" spans="1:11" ht="26.1" customHeight="1" x14ac:dyDescent="0.2">
      <c r="A1189" s="34" t="s">
        <v>2405</v>
      </c>
      <c r="B1189" s="35">
        <v>97596</v>
      </c>
      <c r="C1189" s="34" t="s">
        <v>118</v>
      </c>
      <c r="D1189" s="34" t="s">
        <v>2406</v>
      </c>
      <c r="E1189" s="36" t="s">
        <v>412</v>
      </c>
      <c r="F1189" s="24">
        <v>153</v>
      </c>
      <c r="G1189" s="37"/>
      <c r="H1189" s="37"/>
      <c r="I1189" s="37"/>
      <c r="J1189" s="38"/>
    </row>
    <row r="1190" spans="1:11" ht="26.1" customHeight="1" x14ac:dyDescent="0.2">
      <c r="A1190" s="34" t="s">
        <v>2407</v>
      </c>
      <c r="B1190" s="35">
        <v>97598</v>
      </c>
      <c r="C1190" s="34" t="s">
        <v>118</v>
      </c>
      <c r="D1190" s="34" t="s">
        <v>2408</v>
      </c>
      <c r="E1190" s="36" t="s">
        <v>412</v>
      </c>
      <c r="F1190" s="24">
        <v>153</v>
      </c>
      <c r="G1190" s="37"/>
      <c r="H1190" s="37"/>
      <c r="I1190" s="37"/>
      <c r="J1190" s="38"/>
    </row>
    <row r="1191" spans="1:11" ht="26.1" customHeight="1" x14ac:dyDescent="0.2">
      <c r="A1191" s="34" t="s">
        <v>2409</v>
      </c>
      <c r="B1191" s="35">
        <v>97595</v>
      </c>
      <c r="C1191" s="34" t="s">
        <v>118</v>
      </c>
      <c r="D1191" s="34" t="s">
        <v>2410</v>
      </c>
      <c r="E1191" s="36" t="s">
        <v>412</v>
      </c>
      <c r="F1191" s="24">
        <v>306</v>
      </c>
      <c r="G1191" s="37"/>
      <c r="H1191" s="37"/>
      <c r="I1191" s="37"/>
      <c r="J1191" s="38"/>
    </row>
    <row r="1192" spans="1:11" ht="39" customHeight="1" x14ac:dyDescent="0.2">
      <c r="A1192" s="34" t="s">
        <v>2411</v>
      </c>
      <c r="B1192" s="35">
        <v>101537</v>
      </c>
      <c r="C1192" s="34" t="s">
        <v>118</v>
      </c>
      <c r="D1192" s="34" t="s">
        <v>2412</v>
      </c>
      <c r="E1192" s="36" t="s">
        <v>412</v>
      </c>
      <c r="F1192" s="24">
        <v>51</v>
      </c>
      <c r="G1192" s="37"/>
      <c r="H1192" s="37"/>
      <c r="I1192" s="37"/>
      <c r="J1192" s="38"/>
    </row>
    <row r="1193" spans="1:11" ht="24" customHeight="1" x14ac:dyDescent="0.2">
      <c r="A1193" s="28" t="s">
        <v>2413</v>
      </c>
      <c r="B1193" s="28" t="s">
        <v>12</v>
      </c>
      <c r="C1193" s="28"/>
      <c r="D1193" s="28" t="s">
        <v>2414</v>
      </c>
      <c r="E1193" s="29"/>
      <c r="F1193" s="24"/>
      <c r="G1193" s="37"/>
      <c r="H1193" s="31"/>
      <c r="I1193" s="32"/>
      <c r="J1193" s="39"/>
      <c r="K1193" s="23"/>
    </row>
    <row r="1194" spans="1:11" ht="65.099999999999994" customHeight="1" x14ac:dyDescent="0.2">
      <c r="A1194" s="34" t="s">
        <v>2415</v>
      </c>
      <c r="B1194" s="35">
        <v>181001</v>
      </c>
      <c r="C1194" s="34" t="s">
        <v>18</v>
      </c>
      <c r="D1194" s="34" t="s">
        <v>2416</v>
      </c>
      <c r="E1194" s="36" t="s">
        <v>59</v>
      </c>
      <c r="F1194" s="24">
        <v>900</v>
      </c>
      <c r="G1194" s="37"/>
      <c r="H1194" s="37"/>
      <c r="I1194" s="37"/>
      <c r="J1194" s="38"/>
    </row>
    <row r="1195" spans="1:11" ht="65.099999999999994" customHeight="1" x14ac:dyDescent="0.2">
      <c r="A1195" s="34" t="s">
        <v>2417</v>
      </c>
      <c r="B1195" s="35">
        <v>181002</v>
      </c>
      <c r="C1195" s="34" t="s">
        <v>18</v>
      </c>
      <c r="D1195" s="34" t="s">
        <v>2418</v>
      </c>
      <c r="E1195" s="36" t="s">
        <v>59</v>
      </c>
      <c r="F1195" s="24">
        <v>900</v>
      </c>
      <c r="G1195" s="37"/>
      <c r="H1195" s="37"/>
      <c r="I1195" s="37"/>
      <c r="J1195" s="38"/>
    </row>
    <row r="1196" spans="1:11" ht="65.099999999999994" customHeight="1" x14ac:dyDescent="0.2">
      <c r="A1196" s="34" t="s">
        <v>2419</v>
      </c>
      <c r="B1196" s="35">
        <v>181003</v>
      </c>
      <c r="C1196" s="34" t="s">
        <v>18</v>
      </c>
      <c r="D1196" s="34" t="s">
        <v>2420</v>
      </c>
      <c r="E1196" s="36" t="s">
        <v>59</v>
      </c>
      <c r="F1196" s="24">
        <v>900</v>
      </c>
      <c r="G1196" s="37"/>
      <c r="H1196" s="37"/>
      <c r="I1196" s="37"/>
      <c r="J1196" s="38"/>
    </row>
    <row r="1197" spans="1:11" ht="78" customHeight="1" x14ac:dyDescent="0.2">
      <c r="A1197" s="34" t="s">
        <v>2421</v>
      </c>
      <c r="B1197" s="35">
        <v>181004</v>
      </c>
      <c r="C1197" s="34" t="s">
        <v>18</v>
      </c>
      <c r="D1197" s="34" t="s">
        <v>2422</v>
      </c>
      <c r="E1197" s="36" t="s">
        <v>59</v>
      </c>
      <c r="F1197" s="24">
        <v>1800</v>
      </c>
      <c r="G1197" s="37"/>
      <c r="H1197" s="37"/>
      <c r="I1197" s="37"/>
      <c r="J1197" s="38"/>
    </row>
    <row r="1198" spans="1:11" ht="65.099999999999994" customHeight="1" x14ac:dyDescent="0.2">
      <c r="A1198" s="34" t="s">
        <v>2423</v>
      </c>
      <c r="B1198" s="35">
        <v>181005</v>
      </c>
      <c r="C1198" s="34" t="s">
        <v>18</v>
      </c>
      <c r="D1198" s="34" t="s">
        <v>2424</v>
      </c>
      <c r="E1198" s="36" t="s">
        <v>59</v>
      </c>
      <c r="F1198" s="24">
        <v>900</v>
      </c>
      <c r="G1198" s="37"/>
      <c r="H1198" s="37"/>
      <c r="I1198" s="37"/>
      <c r="J1198" s="38"/>
    </row>
    <row r="1199" spans="1:11" ht="65.099999999999994" customHeight="1" x14ac:dyDescent="0.2">
      <c r="A1199" s="34" t="s">
        <v>2425</v>
      </c>
      <c r="B1199" s="35">
        <v>181007</v>
      </c>
      <c r="C1199" s="34" t="s">
        <v>18</v>
      </c>
      <c r="D1199" s="34" t="s">
        <v>2426</v>
      </c>
      <c r="E1199" s="36" t="s">
        <v>59</v>
      </c>
      <c r="F1199" s="24">
        <v>675</v>
      </c>
      <c r="G1199" s="37"/>
      <c r="H1199" s="37"/>
      <c r="I1199" s="37"/>
      <c r="J1199" s="38"/>
    </row>
    <row r="1200" spans="1:11" ht="24" customHeight="1" x14ac:dyDescent="0.2">
      <c r="A1200" s="28" t="s">
        <v>2427</v>
      </c>
      <c r="B1200" s="28" t="s">
        <v>12</v>
      </c>
      <c r="C1200" s="28"/>
      <c r="D1200" s="28" t="s">
        <v>2428</v>
      </c>
      <c r="E1200" s="29"/>
      <c r="F1200" s="24"/>
      <c r="G1200" s="37"/>
      <c r="H1200" s="31"/>
      <c r="I1200" s="32"/>
      <c r="J1200" s="39"/>
      <c r="K1200" s="23"/>
    </row>
    <row r="1201" spans="1:11" ht="24" customHeight="1" x14ac:dyDescent="0.2">
      <c r="A1201" s="28" t="s">
        <v>2429</v>
      </c>
      <c r="B1201" s="28" t="s">
        <v>12</v>
      </c>
      <c r="C1201" s="28"/>
      <c r="D1201" s="28" t="s">
        <v>2430</v>
      </c>
      <c r="E1201" s="29"/>
      <c r="F1201" s="24"/>
      <c r="G1201" s="37"/>
      <c r="H1201" s="31"/>
      <c r="I1201" s="32"/>
      <c r="J1201" s="39"/>
      <c r="K1201" s="23"/>
    </row>
    <row r="1202" spans="1:11" ht="65.099999999999994" customHeight="1" x14ac:dyDescent="0.2">
      <c r="A1202" s="34" t="s">
        <v>2431</v>
      </c>
      <c r="B1202" s="35">
        <v>190101</v>
      </c>
      <c r="C1202" s="34" t="s">
        <v>18</v>
      </c>
      <c r="D1202" s="34" t="s">
        <v>2432</v>
      </c>
      <c r="E1202" s="36" t="s">
        <v>20</v>
      </c>
      <c r="F1202" s="24">
        <v>105000</v>
      </c>
      <c r="G1202" s="37"/>
      <c r="H1202" s="37"/>
      <c r="I1202" s="37"/>
      <c r="J1202" s="38"/>
    </row>
    <row r="1203" spans="1:11" ht="39" customHeight="1" x14ac:dyDescent="0.2">
      <c r="A1203" s="34" t="s">
        <v>2433</v>
      </c>
      <c r="B1203" s="35">
        <v>190102</v>
      </c>
      <c r="C1203" s="34" t="s">
        <v>18</v>
      </c>
      <c r="D1203" s="34" t="s">
        <v>2434</v>
      </c>
      <c r="E1203" s="36" t="s">
        <v>20</v>
      </c>
      <c r="F1203" s="24">
        <v>5625</v>
      </c>
      <c r="G1203" s="37"/>
      <c r="H1203" s="37"/>
      <c r="I1203" s="37"/>
      <c r="J1203" s="38"/>
    </row>
    <row r="1204" spans="1:11" ht="65.099999999999994" customHeight="1" x14ac:dyDescent="0.2">
      <c r="A1204" s="34" t="s">
        <v>2435</v>
      </c>
      <c r="B1204" s="35">
        <v>190103</v>
      </c>
      <c r="C1204" s="34" t="s">
        <v>18</v>
      </c>
      <c r="D1204" s="34" t="s">
        <v>2436</v>
      </c>
      <c r="E1204" s="36" t="s">
        <v>20</v>
      </c>
      <c r="F1204" s="24">
        <v>53280</v>
      </c>
      <c r="G1204" s="37"/>
      <c r="H1204" s="37"/>
      <c r="I1204" s="37"/>
      <c r="J1204" s="38"/>
    </row>
    <row r="1205" spans="1:11" ht="65.099999999999994" customHeight="1" x14ac:dyDescent="0.2">
      <c r="A1205" s="34" t="s">
        <v>2437</v>
      </c>
      <c r="B1205" s="35">
        <v>190104</v>
      </c>
      <c r="C1205" s="34" t="s">
        <v>18</v>
      </c>
      <c r="D1205" s="34" t="s">
        <v>2438</v>
      </c>
      <c r="E1205" s="36" t="s">
        <v>20</v>
      </c>
      <c r="F1205" s="24">
        <v>50400</v>
      </c>
      <c r="G1205" s="37"/>
      <c r="H1205" s="37"/>
      <c r="I1205" s="37"/>
      <c r="J1205" s="38"/>
    </row>
    <row r="1206" spans="1:11" ht="78" customHeight="1" x14ac:dyDescent="0.2">
      <c r="A1206" s="34" t="s">
        <v>2439</v>
      </c>
      <c r="B1206" s="35">
        <v>190105</v>
      </c>
      <c r="C1206" s="34" t="s">
        <v>18</v>
      </c>
      <c r="D1206" s="34" t="s">
        <v>2440</v>
      </c>
      <c r="E1206" s="36" t="s">
        <v>20</v>
      </c>
      <c r="F1206" s="24">
        <v>18000</v>
      </c>
      <c r="G1206" s="37"/>
      <c r="H1206" s="37"/>
      <c r="I1206" s="37"/>
      <c r="J1206" s="38"/>
    </row>
    <row r="1207" spans="1:11" ht="65.099999999999994" customHeight="1" x14ac:dyDescent="0.2">
      <c r="A1207" s="34" t="s">
        <v>2441</v>
      </c>
      <c r="B1207" s="35">
        <v>190106</v>
      </c>
      <c r="C1207" s="34" t="s">
        <v>18</v>
      </c>
      <c r="D1207" s="34" t="s">
        <v>2442</v>
      </c>
      <c r="E1207" s="36" t="s">
        <v>20</v>
      </c>
      <c r="F1207" s="24">
        <v>152400</v>
      </c>
      <c r="G1207" s="37"/>
      <c r="H1207" s="37"/>
      <c r="I1207" s="37"/>
      <c r="J1207" s="38"/>
    </row>
    <row r="1208" spans="1:11" ht="26.1" customHeight="1" x14ac:dyDescent="0.2">
      <c r="A1208" s="34" t="s">
        <v>2443</v>
      </c>
      <c r="B1208" s="35">
        <v>190107</v>
      </c>
      <c r="C1208" s="34" t="s">
        <v>18</v>
      </c>
      <c r="D1208" s="34" t="s">
        <v>2444</v>
      </c>
      <c r="E1208" s="36" t="s">
        <v>20</v>
      </c>
      <c r="F1208" s="24">
        <v>216567</v>
      </c>
      <c r="G1208" s="37"/>
      <c r="H1208" s="37"/>
      <c r="I1208" s="37"/>
      <c r="J1208" s="38"/>
    </row>
    <row r="1209" spans="1:11" ht="39" customHeight="1" x14ac:dyDescent="0.2">
      <c r="A1209" s="34" t="s">
        <v>2445</v>
      </c>
      <c r="B1209" s="35">
        <v>190109</v>
      </c>
      <c r="C1209" s="34" t="s">
        <v>18</v>
      </c>
      <c r="D1209" s="34" t="s">
        <v>2446</v>
      </c>
      <c r="E1209" s="36" t="s">
        <v>59</v>
      </c>
      <c r="F1209" s="24">
        <v>2700</v>
      </c>
      <c r="G1209" s="37"/>
      <c r="H1209" s="37"/>
      <c r="I1209" s="37"/>
      <c r="J1209" s="38"/>
    </row>
    <row r="1210" spans="1:11" ht="26.1" customHeight="1" x14ac:dyDescent="0.2">
      <c r="A1210" s="34" t="s">
        <v>2447</v>
      </c>
      <c r="B1210" s="35">
        <v>88485</v>
      </c>
      <c r="C1210" s="34" t="s">
        <v>118</v>
      </c>
      <c r="D1210" s="34" t="s">
        <v>2448</v>
      </c>
      <c r="E1210" s="36" t="s">
        <v>20</v>
      </c>
      <c r="F1210" s="24">
        <v>1275</v>
      </c>
      <c r="G1210" s="37"/>
      <c r="H1210" s="37"/>
      <c r="I1210" s="37"/>
      <c r="J1210" s="38"/>
    </row>
    <row r="1211" spans="1:11" ht="26.1" customHeight="1" x14ac:dyDescent="0.2">
      <c r="A1211" s="34" t="s">
        <v>2449</v>
      </c>
      <c r="B1211" s="35">
        <v>102494</v>
      </c>
      <c r="C1211" s="34" t="s">
        <v>118</v>
      </c>
      <c r="D1211" s="34" t="s">
        <v>2450</v>
      </c>
      <c r="E1211" s="36" t="s">
        <v>20</v>
      </c>
      <c r="F1211" s="24">
        <v>2814</v>
      </c>
      <c r="G1211" s="37"/>
      <c r="H1211" s="37"/>
      <c r="I1211" s="37"/>
      <c r="J1211" s="38"/>
    </row>
    <row r="1212" spans="1:11" ht="26.1" customHeight="1" x14ac:dyDescent="0.2">
      <c r="A1212" s="34" t="s">
        <v>2451</v>
      </c>
      <c r="B1212" s="35">
        <v>95305</v>
      </c>
      <c r="C1212" s="34" t="s">
        <v>118</v>
      </c>
      <c r="D1212" s="34" t="s">
        <v>2452</v>
      </c>
      <c r="E1212" s="36" t="s">
        <v>20</v>
      </c>
      <c r="F1212" s="24">
        <v>510</v>
      </c>
      <c r="G1212" s="37"/>
      <c r="H1212" s="37"/>
      <c r="I1212" s="37"/>
      <c r="J1212" s="38"/>
    </row>
    <row r="1213" spans="1:11" ht="26.1" customHeight="1" x14ac:dyDescent="0.2">
      <c r="A1213" s="34" t="s">
        <v>2453</v>
      </c>
      <c r="B1213" s="35">
        <v>95306</v>
      </c>
      <c r="C1213" s="34" t="s">
        <v>118</v>
      </c>
      <c r="D1213" s="34" t="s">
        <v>2454</v>
      </c>
      <c r="E1213" s="36" t="s">
        <v>20</v>
      </c>
      <c r="F1213" s="24">
        <v>7650</v>
      </c>
      <c r="G1213" s="37"/>
      <c r="H1213" s="37"/>
      <c r="I1213" s="37"/>
      <c r="J1213" s="38"/>
    </row>
    <row r="1214" spans="1:11" ht="26.1" customHeight="1" x14ac:dyDescent="0.2">
      <c r="A1214" s="34" t="s">
        <v>2455</v>
      </c>
      <c r="B1214" s="34" t="s">
        <v>2456</v>
      </c>
      <c r="C1214" s="34" t="s">
        <v>341</v>
      </c>
      <c r="D1214" s="34" t="s">
        <v>2457</v>
      </c>
      <c r="E1214" s="36" t="s">
        <v>20</v>
      </c>
      <c r="F1214" s="24">
        <v>131250</v>
      </c>
      <c r="G1214" s="37"/>
      <c r="H1214" s="37"/>
      <c r="I1214" s="37"/>
      <c r="J1214" s="38"/>
    </row>
    <row r="1215" spans="1:11" ht="26.1" customHeight="1" x14ac:dyDescent="0.2">
      <c r="A1215" s="34" t="s">
        <v>2458</v>
      </c>
      <c r="B1215" s="34" t="s">
        <v>2459</v>
      </c>
      <c r="C1215" s="34" t="s">
        <v>341</v>
      </c>
      <c r="D1215" s="34" t="s">
        <v>2460</v>
      </c>
      <c r="E1215" s="36" t="s">
        <v>20</v>
      </c>
      <c r="F1215" s="24">
        <v>78750</v>
      </c>
      <c r="G1215" s="37"/>
      <c r="H1215" s="37"/>
      <c r="I1215" s="37"/>
      <c r="J1215" s="38"/>
    </row>
    <row r="1216" spans="1:11" ht="65.099999999999994" customHeight="1" x14ac:dyDescent="0.2">
      <c r="A1216" s="34" t="s">
        <v>2461</v>
      </c>
      <c r="B1216" s="34" t="s">
        <v>2462</v>
      </c>
      <c r="C1216" s="34" t="s">
        <v>341</v>
      </c>
      <c r="D1216" s="34" t="s">
        <v>2463</v>
      </c>
      <c r="E1216" s="36" t="s">
        <v>20</v>
      </c>
      <c r="F1216" s="24">
        <v>15372</v>
      </c>
      <c r="G1216" s="37"/>
      <c r="H1216" s="37"/>
      <c r="I1216" s="37"/>
      <c r="J1216" s="38"/>
    </row>
    <row r="1217" spans="1:11" ht="24" customHeight="1" x14ac:dyDescent="0.2">
      <c r="A1217" s="28" t="s">
        <v>2464</v>
      </c>
      <c r="B1217" s="28" t="s">
        <v>12</v>
      </c>
      <c r="C1217" s="28"/>
      <c r="D1217" s="28" t="s">
        <v>2465</v>
      </c>
      <c r="E1217" s="29"/>
      <c r="F1217" s="24"/>
      <c r="G1217" s="37"/>
      <c r="H1217" s="31"/>
      <c r="I1217" s="32"/>
      <c r="J1217" s="39"/>
      <c r="K1217" s="23"/>
    </row>
    <row r="1218" spans="1:11" ht="51.95" customHeight="1" x14ac:dyDescent="0.2">
      <c r="A1218" s="34" t="s">
        <v>2466</v>
      </c>
      <c r="B1218" s="35">
        <v>190201</v>
      </c>
      <c r="C1218" s="34" t="s">
        <v>18</v>
      </c>
      <c r="D1218" s="34" t="s">
        <v>2467</v>
      </c>
      <c r="E1218" s="36" t="s">
        <v>20</v>
      </c>
      <c r="F1218" s="24">
        <v>510</v>
      </c>
      <c r="G1218" s="37"/>
      <c r="H1218" s="37"/>
      <c r="I1218" s="37"/>
      <c r="J1218" s="38"/>
    </row>
    <row r="1219" spans="1:11" ht="51.95" customHeight="1" x14ac:dyDescent="0.2">
      <c r="A1219" s="34" t="s">
        <v>2468</v>
      </c>
      <c r="B1219" s="35">
        <v>190202</v>
      </c>
      <c r="C1219" s="34" t="s">
        <v>18</v>
      </c>
      <c r="D1219" s="34" t="s">
        <v>2469</v>
      </c>
      <c r="E1219" s="36" t="s">
        <v>20</v>
      </c>
      <c r="F1219" s="24">
        <v>2601</v>
      </c>
      <c r="G1219" s="37"/>
      <c r="H1219" s="37"/>
      <c r="I1219" s="37"/>
      <c r="J1219" s="38"/>
    </row>
    <row r="1220" spans="1:11" ht="78" customHeight="1" x14ac:dyDescent="0.2">
      <c r="A1220" s="34" t="s">
        <v>2470</v>
      </c>
      <c r="B1220" s="35">
        <v>190203</v>
      </c>
      <c r="C1220" s="34" t="s">
        <v>18</v>
      </c>
      <c r="D1220" s="34" t="s">
        <v>2471</v>
      </c>
      <c r="E1220" s="36" t="s">
        <v>20</v>
      </c>
      <c r="F1220" s="24">
        <v>8550</v>
      </c>
      <c r="G1220" s="37"/>
      <c r="H1220" s="37"/>
      <c r="I1220" s="37"/>
      <c r="J1220" s="38"/>
    </row>
    <row r="1221" spans="1:11" ht="65.099999999999994" customHeight="1" x14ac:dyDescent="0.2">
      <c r="A1221" s="34" t="s">
        <v>2472</v>
      </c>
      <c r="B1221" s="35">
        <v>190204</v>
      </c>
      <c r="C1221" s="34" t="s">
        <v>18</v>
      </c>
      <c r="D1221" s="34" t="s">
        <v>2473</v>
      </c>
      <c r="E1221" s="36" t="s">
        <v>20</v>
      </c>
      <c r="F1221" s="24">
        <v>1275</v>
      </c>
      <c r="G1221" s="37"/>
      <c r="H1221" s="37"/>
      <c r="I1221" s="37"/>
      <c r="J1221" s="38"/>
    </row>
    <row r="1222" spans="1:11" ht="26.1" customHeight="1" x14ac:dyDescent="0.2">
      <c r="A1222" s="34" t="s">
        <v>2474</v>
      </c>
      <c r="B1222" s="35">
        <v>190205</v>
      </c>
      <c r="C1222" s="34" t="s">
        <v>18</v>
      </c>
      <c r="D1222" s="34" t="s">
        <v>2475</v>
      </c>
      <c r="E1222" s="36" t="s">
        <v>20</v>
      </c>
      <c r="F1222" s="24">
        <v>1224</v>
      </c>
      <c r="G1222" s="37"/>
      <c r="H1222" s="37"/>
      <c r="I1222" s="37"/>
      <c r="J1222" s="38"/>
    </row>
    <row r="1223" spans="1:11" ht="65.099999999999994" customHeight="1" x14ac:dyDescent="0.2">
      <c r="A1223" s="34" t="s">
        <v>2476</v>
      </c>
      <c r="B1223" s="35">
        <v>190211</v>
      </c>
      <c r="C1223" s="34" t="s">
        <v>18</v>
      </c>
      <c r="D1223" s="34" t="s">
        <v>2477</v>
      </c>
      <c r="E1223" s="36" t="s">
        <v>20</v>
      </c>
      <c r="F1223" s="24">
        <v>1275</v>
      </c>
      <c r="G1223" s="37"/>
      <c r="H1223" s="37"/>
      <c r="I1223" s="37"/>
      <c r="J1223" s="38"/>
    </row>
    <row r="1224" spans="1:11" ht="24" customHeight="1" x14ac:dyDescent="0.2">
      <c r="A1224" s="28" t="s">
        <v>2478</v>
      </c>
      <c r="B1224" s="28" t="s">
        <v>12</v>
      </c>
      <c r="C1224" s="28"/>
      <c r="D1224" s="28" t="s">
        <v>2479</v>
      </c>
      <c r="E1224" s="29"/>
      <c r="F1224" s="24"/>
      <c r="G1224" s="37"/>
      <c r="H1224" s="31"/>
      <c r="I1224" s="32"/>
      <c r="J1224" s="39"/>
      <c r="K1224" s="23"/>
    </row>
    <row r="1225" spans="1:11" ht="78" customHeight="1" x14ac:dyDescent="0.2">
      <c r="A1225" s="34" t="s">
        <v>2480</v>
      </c>
      <c r="B1225" s="35">
        <v>190301</v>
      </c>
      <c r="C1225" s="34" t="s">
        <v>18</v>
      </c>
      <c r="D1225" s="34" t="s">
        <v>2481</v>
      </c>
      <c r="E1225" s="36" t="s">
        <v>20</v>
      </c>
      <c r="F1225" s="24">
        <v>1800</v>
      </c>
      <c r="G1225" s="37"/>
      <c r="H1225" s="37"/>
      <c r="I1225" s="37"/>
      <c r="J1225" s="38"/>
    </row>
    <row r="1226" spans="1:11" ht="39" customHeight="1" x14ac:dyDescent="0.2">
      <c r="A1226" s="34" t="s">
        <v>2482</v>
      </c>
      <c r="B1226" s="35">
        <v>190307</v>
      </c>
      <c r="C1226" s="34" t="s">
        <v>18</v>
      </c>
      <c r="D1226" s="34" t="s">
        <v>2483</v>
      </c>
      <c r="E1226" s="36" t="s">
        <v>20</v>
      </c>
      <c r="F1226" s="24">
        <v>2040</v>
      </c>
      <c r="G1226" s="37"/>
      <c r="H1226" s="37"/>
      <c r="I1226" s="37"/>
      <c r="J1226" s="38"/>
    </row>
    <row r="1227" spans="1:11" ht="24" customHeight="1" x14ac:dyDescent="0.2">
      <c r="A1227" s="28" t="s">
        <v>2484</v>
      </c>
      <c r="B1227" s="28" t="s">
        <v>12</v>
      </c>
      <c r="C1227" s="28"/>
      <c r="D1227" s="28" t="s">
        <v>2485</v>
      </c>
      <c r="E1227" s="29"/>
      <c r="F1227" s="24"/>
      <c r="G1227" s="37"/>
      <c r="H1227" s="31"/>
      <c r="I1227" s="32"/>
      <c r="J1227" s="39"/>
      <c r="K1227" s="23"/>
    </row>
    <row r="1228" spans="1:11" ht="26.1" customHeight="1" x14ac:dyDescent="0.2">
      <c r="A1228" s="34" t="s">
        <v>2486</v>
      </c>
      <c r="B1228" s="35">
        <v>190418</v>
      </c>
      <c r="C1228" s="34" t="s">
        <v>18</v>
      </c>
      <c r="D1228" s="34" t="s">
        <v>2487</v>
      </c>
      <c r="E1228" s="36" t="s">
        <v>20</v>
      </c>
      <c r="F1228" s="24">
        <v>2700</v>
      </c>
      <c r="G1228" s="37"/>
      <c r="H1228" s="37"/>
      <c r="I1228" s="37"/>
      <c r="J1228" s="38"/>
    </row>
    <row r="1229" spans="1:11" ht="24" customHeight="1" x14ac:dyDescent="0.2">
      <c r="A1229" s="28" t="s">
        <v>2488</v>
      </c>
      <c r="B1229" s="28" t="s">
        <v>12</v>
      </c>
      <c r="C1229" s="28"/>
      <c r="D1229" s="28" t="s">
        <v>2489</v>
      </c>
      <c r="E1229" s="29"/>
      <c r="F1229" s="24"/>
      <c r="G1229" s="37"/>
      <c r="H1229" s="31"/>
      <c r="I1229" s="32"/>
      <c r="J1229" s="44"/>
      <c r="K1229" s="23"/>
    </row>
    <row r="1230" spans="1:11" ht="24" customHeight="1" x14ac:dyDescent="0.2">
      <c r="A1230" s="28" t="s">
        <v>2490</v>
      </c>
      <c r="B1230" s="28" t="s">
        <v>12</v>
      </c>
      <c r="C1230" s="28"/>
      <c r="D1230" s="28" t="s">
        <v>2491</v>
      </c>
      <c r="E1230" s="29"/>
      <c r="F1230" s="24"/>
      <c r="G1230" s="37"/>
      <c r="H1230" s="31"/>
      <c r="I1230" s="32"/>
      <c r="J1230" s="39"/>
      <c r="K1230" s="23"/>
    </row>
    <row r="1231" spans="1:11" ht="51.95" customHeight="1" x14ac:dyDescent="0.2">
      <c r="A1231" s="34" t="s">
        <v>2492</v>
      </c>
      <c r="B1231" s="35">
        <v>190601</v>
      </c>
      <c r="C1231" s="34" t="s">
        <v>18</v>
      </c>
      <c r="D1231" s="34" t="s">
        <v>2493</v>
      </c>
      <c r="E1231" s="36" t="s">
        <v>50</v>
      </c>
      <c r="F1231" s="24">
        <v>2040</v>
      </c>
      <c r="G1231" s="37"/>
      <c r="H1231" s="37"/>
      <c r="I1231" s="37"/>
      <c r="J1231" s="38"/>
    </row>
    <row r="1232" spans="1:11" ht="51.95" customHeight="1" x14ac:dyDescent="0.2">
      <c r="A1232" s="34" t="s">
        <v>2494</v>
      </c>
      <c r="B1232" s="35">
        <v>190602</v>
      </c>
      <c r="C1232" s="34" t="s">
        <v>18</v>
      </c>
      <c r="D1232" s="34" t="s">
        <v>2495</v>
      </c>
      <c r="E1232" s="36" t="s">
        <v>20</v>
      </c>
      <c r="F1232" s="24">
        <v>12375</v>
      </c>
      <c r="G1232" s="37"/>
      <c r="H1232" s="37"/>
      <c r="I1232" s="37"/>
      <c r="J1232" s="38"/>
    </row>
    <row r="1233" spans="1:11" ht="26.1" customHeight="1" x14ac:dyDescent="0.2">
      <c r="A1233" s="34" t="s">
        <v>2496</v>
      </c>
      <c r="B1233" s="35">
        <v>190603</v>
      </c>
      <c r="C1233" s="34" t="s">
        <v>18</v>
      </c>
      <c r="D1233" s="34" t="s">
        <v>2497</v>
      </c>
      <c r="E1233" s="36" t="s">
        <v>20</v>
      </c>
      <c r="F1233" s="24">
        <v>12375</v>
      </c>
      <c r="G1233" s="37"/>
      <c r="H1233" s="37"/>
      <c r="I1233" s="37"/>
      <c r="J1233" s="38"/>
    </row>
    <row r="1234" spans="1:11" ht="51.95" customHeight="1" x14ac:dyDescent="0.2">
      <c r="A1234" s="34" t="s">
        <v>2498</v>
      </c>
      <c r="B1234" s="35">
        <v>190604</v>
      </c>
      <c r="C1234" s="34" t="s">
        <v>18</v>
      </c>
      <c r="D1234" s="34" t="s">
        <v>2499</v>
      </c>
      <c r="E1234" s="36" t="s">
        <v>50</v>
      </c>
      <c r="F1234" s="24">
        <v>2040</v>
      </c>
      <c r="G1234" s="37"/>
      <c r="H1234" s="37"/>
      <c r="I1234" s="37"/>
      <c r="J1234" s="38"/>
    </row>
    <row r="1235" spans="1:11" ht="51.95" customHeight="1" x14ac:dyDescent="0.2">
      <c r="A1235" s="34" t="s">
        <v>2500</v>
      </c>
      <c r="B1235" s="35">
        <v>190605</v>
      </c>
      <c r="C1235" s="34" t="s">
        <v>18</v>
      </c>
      <c r="D1235" s="34" t="s">
        <v>2501</v>
      </c>
      <c r="E1235" s="36" t="s">
        <v>20</v>
      </c>
      <c r="F1235" s="24">
        <v>1800</v>
      </c>
      <c r="G1235" s="37"/>
      <c r="H1235" s="37"/>
      <c r="I1235" s="37"/>
      <c r="J1235" s="38"/>
    </row>
    <row r="1236" spans="1:11" ht="24" customHeight="1" x14ac:dyDescent="0.2">
      <c r="A1236" s="28" t="s">
        <v>2502</v>
      </c>
      <c r="B1236" s="28" t="s">
        <v>12</v>
      </c>
      <c r="C1236" s="28"/>
      <c r="D1236" s="28" t="s">
        <v>2503</v>
      </c>
      <c r="E1236" s="29"/>
      <c r="F1236" s="24"/>
      <c r="G1236" s="37"/>
      <c r="H1236" s="31"/>
      <c r="I1236" s="32"/>
      <c r="J1236" s="39"/>
      <c r="K1236" s="23"/>
    </row>
    <row r="1237" spans="1:11" ht="24" customHeight="1" x14ac:dyDescent="0.2">
      <c r="A1237" s="28" t="s">
        <v>2504</v>
      </c>
      <c r="B1237" s="28" t="s">
        <v>12</v>
      </c>
      <c r="C1237" s="28"/>
      <c r="D1237" s="28" t="s">
        <v>2505</v>
      </c>
      <c r="E1237" s="29"/>
      <c r="F1237" s="24"/>
      <c r="G1237" s="37"/>
      <c r="H1237" s="31"/>
      <c r="I1237" s="32"/>
      <c r="J1237" s="39"/>
      <c r="K1237" s="23"/>
    </row>
    <row r="1238" spans="1:11" ht="65.099999999999994" customHeight="1" x14ac:dyDescent="0.2">
      <c r="A1238" s="34" t="s">
        <v>2506</v>
      </c>
      <c r="B1238" s="35">
        <v>200124</v>
      </c>
      <c r="C1238" s="34" t="s">
        <v>18</v>
      </c>
      <c r="D1238" s="34" t="s">
        <v>2507</v>
      </c>
      <c r="E1238" s="36" t="s">
        <v>50</v>
      </c>
      <c r="F1238" s="24">
        <v>1200</v>
      </c>
      <c r="G1238" s="37"/>
      <c r="H1238" s="37"/>
      <c r="I1238" s="37"/>
      <c r="J1238" s="38"/>
    </row>
    <row r="1239" spans="1:11" ht="65.099999999999994" customHeight="1" x14ac:dyDescent="0.2">
      <c r="A1239" s="34" t="s">
        <v>2508</v>
      </c>
      <c r="B1239" s="35">
        <v>200128</v>
      </c>
      <c r="C1239" s="34" t="s">
        <v>18</v>
      </c>
      <c r="D1239" s="34" t="s">
        <v>2509</v>
      </c>
      <c r="E1239" s="36" t="s">
        <v>20</v>
      </c>
      <c r="F1239" s="24">
        <v>1650</v>
      </c>
      <c r="G1239" s="37"/>
      <c r="H1239" s="37"/>
      <c r="I1239" s="37"/>
      <c r="J1239" s="38"/>
    </row>
    <row r="1240" spans="1:11" ht="51.95" customHeight="1" x14ac:dyDescent="0.2">
      <c r="A1240" s="34" t="s">
        <v>2510</v>
      </c>
      <c r="B1240" s="35">
        <v>200130</v>
      </c>
      <c r="C1240" s="34" t="s">
        <v>18</v>
      </c>
      <c r="D1240" s="34" t="s">
        <v>2511</v>
      </c>
      <c r="E1240" s="36" t="s">
        <v>50</v>
      </c>
      <c r="F1240" s="24">
        <v>525</v>
      </c>
      <c r="G1240" s="37"/>
      <c r="H1240" s="37"/>
      <c r="I1240" s="37"/>
      <c r="J1240" s="38"/>
    </row>
    <row r="1241" spans="1:11" ht="51.95" customHeight="1" x14ac:dyDescent="0.2">
      <c r="A1241" s="34" t="s">
        <v>2512</v>
      </c>
      <c r="B1241" s="35">
        <v>200131</v>
      </c>
      <c r="C1241" s="34" t="s">
        <v>18</v>
      </c>
      <c r="D1241" s="34" t="s">
        <v>2513</v>
      </c>
      <c r="E1241" s="36" t="s">
        <v>50</v>
      </c>
      <c r="F1241" s="24">
        <v>180</v>
      </c>
      <c r="G1241" s="37"/>
      <c r="H1241" s="37"/>
      <c r="I1241" s="37"/>
      <c r="J1241" s="38"/>
    </row>
    <row r="1242" spans="1:11" ht="65.099999999999994" customHeight="1" x14ac:dyDescent="0.2">
      <c r="A1242" s="34" t="s">
        <v>2514</v>
      </c>
      <c r="B1242" s="35">
        <v>200132</v>
      </c>
      <c r="C1242" s="34" t="s">
        <v>18</v>
      </c>
      <c r="D1242" s="34" t="s">
        <v>2515</v>
      </c>
      <c r="E1242" s="36" t="s">
        <v>59</v>
      </c>
      <c r="F1242" s="24">
        <v>30</v>
      </c>
      <c r="G1242" s="37"/>
      <c r="H1242" s="37"/>
      <c r="I1242" s="37"/>
      <c r="J1242" s="38"/>
    </row>
    <row r="1243" spans="1:11" ht="65.099999999999994" customHeight="1" x14ac:dyDescent="0.2">
      <c r="A1243" s="34" t="s">
        <v>2516</v>
      </c>
      <c r="B1243" s="35">
        <v>200133</v>
      </c>
      <c r="C1243" s="34" t="s">
        <v>18</v>
      </c>
      <c r="D1243" s="34" t="s">
        <v>2517</v>
      </c>
      <c r="E1243" s="36" t="s">
        <v>59</v>
      </c>
      <c r="F1243" s="24">
        <v>90</v>
      </c>
      <c r="G1243" s="37"/>
      <c r="H1243" s="37"/>
      <c r="I1243" s="37"/>
      <c r="J1243" s="38"/>
    </row>
    <row r="1244" spans="1:11" ht="26.1" customHeight="1" x14ac:dyDescent="0.2">
      <c r="A1244" s="34" t="s">
        <v>2518</v>
      </c>
      <c r="B1244" s="35">
        <v>200134</v>
      </c>
      <c r="C1244" s="34" t="s">
        <v>18</v>
      </c>
      <c r="D1244" s="34" t="s">
        <v>2519</v>
      </c>
      <c r="E1244" s="36" t="s">
        <v>20</v>
      </c>
      <c r="F1244" s="24">
        <v>3750</v>
      </c>
      <c r="G1244" s="37"/>
      <c r="H1244" s="37"/>
      <c r="I1244" s="37"/>
      <c r="J1244" s="38"/>
    </row>
    <row r="1245" spans="1:11" ht="65.099999999999994" customHeight="1" x14ac:dyDescent="0.2">
      <c r="A1245" s="34" t="s">
        <v>2520</v>
      </c>
      <c r="B1245" s="35">
        <v>200101</v>
      </c>
      <c r="C1245" s="34" t="s">
        <v>18</v>
      </c>
      <c r="D1245" s="34" t="s">
        <v>2521</v>
      </c>
      <c r="E1245" s="36" t="s">
        <v>20</v>
      </c>
      <c r="F1245" s="24">
        <v>1650</v>
      </c>
      <c r="G1245" s="37"/>
      <c r="H1245" s="37"/>
      <c r="I1245" s="37"/>
      <c r="J1245" s="38"/>
    </row>
    <row r="1246" spans="1:11" ht="24" customHeight="1" x14ac:dyDescent="0.2">
      <c r="A1246" s="28" t="s">
        <v>2522</v>
      </c>
      <c r="B1246" s="28" t="s">
        <v>12</v>
      </c>
      <c r="C1246" s="28"/>
      <c r="D1246" s="28" t="s">
        <v>2523</v>
      </c>
      <c r="E1246" s="29"/>
      <c r="F1246" s="24"/>
      <c r="G1246" s="37"/>
      <c r="H1246" s="31"/>
      <c r="I1246" s="32"/>
      <c r="J1246" s="39"/>
      <c r="K1246" s="23"/>
    </row>
    <row r="1247" spans="1:11" ht="39" customHeight="1" x14ac:dyDescent="0.2">
      <c r="A1247" s="34" t="s">
        <v>2524</v>
      </c>
      <c r="B1247" s="35">
        <v>200202</v>
      </c>
      <c r="C1247" s="34" t="s">
        <v>18</v>
      </c>
      <c r="D1247" s="34" t="s">
        <v>2525</v>
      </c>
      <c r="E1247" s="36" t="s">
        <v>50</v>
      </c>
      <c r="F1247" s="24">
        <v>2700</v>
      </c>
      <c r="G1247" s="37"/>
      <c r="H1247" s="37"/>
      <c r="I1247" s="37"/>
      <c r="J1247" s="38"/>
    </row>
    <row r="1248" spans="1:11" ht="78" customHeight="1" x14ac:dyDescent="0.2">
      <c r="A1248" s="34" t="s">
        <v>2526</v>
      </c>
      <c r="B1248" s="35">
        <v>200206</v>
      </c>
      <c r="C1248" s="34" t="s">
        <v>18</v>
      </c>
      <c r="D1248" s="34" t="s">
        <v>2527</v>
      </c>
      <c r="E1248" s="36" t="s">
        <v>20</v>
      </c>
      <c r="F1248" s="24">
        <v>5088</v>
      </c>
      <c r="G1248" s="37"/>
      <c r="H1248" s="37"/>
      <c r="I1248" s="37"/>
      <c r="J1248" s="38"/>
    </row>
    <row r="1249" spans="1:11" ht="51.95" customHeight="1" x14ac:dyDescent="0.2">
      <c r="A1249" s="34" t="s">
        <v>2528</v>
      </c>
      <c r="B1249" s="35">
        <v>200209</v>
      </c>
      <c r="C1249" s="34" t="s">
        <v>18</v>
      </c>
      <c r="D1249" s="34" t="s">
        <v>2529</v>
      </c>
      <c r="E1249" s="36" t="s">
        <v>20</v>
      </c>
      <c r="F1249" s="24">
        <v>5400</v>
      </c>
      <c r="G1249" s="37"/>
      <c r="H1249" s="37"/>
      <c r="I1249" s="37"/>
      <c r="J1249" s="38"/>
    </row>
    <row r="1250" spans="1:11" ht="78" customHeight="1" x14ac:dyDescent="0.2">
      <c r="A1250" s="34" t="s">
        <v>2530</v>
      </c>
      <c r="B1250" s="35">
        <v>200214</v>
      </c>
      <c r="C1250" s="34" t="s">
        <v>18</v>
      </c>
      <c r="D1250" s="34" t="s">
        <v>2531</v>
      </c>
      <c r="E1250" s="36" t="s">
        <v>20</v>
      </c>
      <c r="F1250" s="24">
        <v>8025</v>
      </c>
      <c r="G1250" s="37"/>
      <c r="H1250" s="37"/>
      <c r="I1250" s="37"/>
      <c r="J1250" s="38"/>
    </row>
    <row r="1251" spans="1:11" ht="65.099999999999994" customHeight="1" x14ac:dyDescent="0.2">
      <c r="A1251" s="34" t="s">
        <v>2532</v>
      </c>
      <c r="B1251" s="35">
        <v>200223</v>
      </c>
      <c r="C1251" s="34" t="s">
        <v>18</v>
      </c>
      <c r="D1251" s="34" t="s">
        <v>2533</v>
      </c>
      <c r="E1251" s="36" t="s">
        <v>37</v>
      </c>
      <c r="F1251" s="24">
        <v>405</v>
      </c>
      <c r="G1251" s="37"/>
      <c r="H1251" s="37"/>
      <c r="I1251" s="37"/>
      <c r="J1251" s="38"/>
    </row>
    <row r="1252" spans="1:11" ht="51.95" customHeight="1" x14ac:dyDescent="0.2">
      <c r="A1252" s="34" t="s">
        <v>2534</v>
      </c>
      <c r="B1252" s="35">
        <v>200229</v>
      </c>
      <c r="C1252" s="34" t="s">
        <v>18</v>
      </c>
      <c r="D1252" s="34" t="s">
        <v>2535</v>
      </c>
      <c r="E1252" s="36" t="s">
        <v>50</v>
      </c>
      <c r="F1252" s="24">
        <v>120</v>
      </c>
      <c r="G1252" s="37"/>
      <c r="H1252" s="37"/>
      <c r="I1252" s="37"/>
      <c r="J1252" s="38"/>
    </row>
    <row r="1253" spans="1:11" ht="78" customHeight="1" x14ac:dyDescent="0.2">
      <c r="A1253" s="34" t="s">
        <v>2536</v>
      </c>
      <c r="B1253" s="35">
        <v>200237</v>
      </c>
      <c r="C1253" s="34" t="s">
        <v>18</v>
      </c>
      <c r="D1253" s="34" t="s">
        <v>2537</v>
      </c>
      <c r="E1253" s="36" t="s">
        <v>20</v>
      </c>
      <c r="F1253" s="24">
        <v>2250</v>
      </c>
      <c r="G1253" s="37"/>
      <c r="H1253" s="37"/>
      <c r="I1253" s="37"/>
      <c r="J1253" s="38"/>
    </row>
    <row r="1254" spans="1:11" ht="65.099999999999994" customHeight="1" x14ac:dyDescent="0.2">
      <c r="A1254" s="34" t="s">
        <v>2538</v>
      </c>
      <c r="B1254" s="35">
        <v>200243</v>
      </c>
      <c r="C1254" s="34" t="s">
        <v>18</v>
      </c>
      <c r="D1254" s="34" t="s">
        <v>2539</v>
      </c>
      <c r="E1254" s="36" t="s">
        <v>50</v>
      </c>
      <c r="F1254" s="24">
        <v>1350</v>
      </c>
      <c r="G1254" s="37"/>
      <c r="H1254" s="37"/>
      <c r="I1254" s="37"/>
      <c r="J1254" s="38"/>
    </row>
    <row r="1255" spans="1:11" ht="51.95" customHeight="1" x14ac:dyDescent="0.2">
      <c r="A1255" s="34" t="s">
        <v>2540</v>
      </c>
      <c r="B1255" s="35">
        <v>200253</v>
      </c>
      <c r="C1255" s="34" t="s">
        <v>18</v>
      </c>
      <c r="D1255" s="34" t="s">
        <v>2541</v>
      </c>
      <c r="E1255" s="36" t="s">
        <v>20</v>
      </c>
      <c r="F1255" s="24">
        <v>1530</v>
      </c>
      <c r="G1255" s="37"/>
      <c r="H1255" s="37"/>
      <c r="I1255" s="37"/>
      <c r="J1255" s="38"/>
    </row>
    <row r="1256" spans="1:11" ht="51.95" customHeight="1" x14ac:dyDescent="0.2">
      <c r="A1256" s="34" t="s">
        <v>2542</v>
      </c>
      <c r="B1256" s="35">
        <v>200254</v>
      </c>
      <c r="C1256" s="34" t="s">
        <v>18</v>
      </c>
      <c r="D1256" s="34" t="s">
        <v>2543</v>
      </c>
      <c r="E1256" s="36" t="s">
        <v>20</v>
      </c>
      <c r="F1256" s="24">
        <v>945</v>
      </c>
      <c r="G1256" s="37"/>
      <c r="H1256" s="37"/>
      <c r="I1256" s="37"/>
      <c r="J1256" s="38"/>
    </row>
    <row r="1257" spans="1:11" ht="24" customHeight="1" x14ac:dyDescent="0.2">
      <c r="A1257" s="28" t="s">
        <v>2544</v>
      </c>
      <c r="B1257" s="28" t="s">
        <v>12</v>
      </c>
      <c r="C1257" s="28"/>
      <c r="D1257" s="28" t="s">
        <v>2545</v>
      </c>
      <c r="E1257" s="29"/>
      <c r="F1257" s="24"/>
      <c r="G1257" s="37"/>
      <c r="H1257" s="31"/>
      <c r="I1257" s="32"/>
      <c r="J1257" s="39"/>
      <c r="K1257" s="23"/>
    </row>
    <row r="1258" spans="1:11" ht="26.1" customHeight="1" x14ac:dyDescent="0.2">
      <c r="A1258" s="34" t="s">
        <v>2546</v>
      </c>
      <c r="B1258" s="35">
        <v>200303</v>
      </c>
      <c r="C1258" s="34" t="s">
        <v>18</v>
      </c>
      <c r="D1258" s="34" t="s">
        <v>2547</v>
      </c>
      <c r="E1258" s="36" t="s">
        <v>20</v>
      </c>
      <c r="F1258" s="24">
        <v>873</v>
      </c>
      <c r="G1258" s="37"/>
      <c r="H1258" s="37"/>
      <c r="I1258" s="37"/>
      <c r="J1258" s="38"/>
    </row>
    <row r="1259" spans="1:11" ht="24" customHeight="1" x14ac:dyDescent="0.2">
      <c r="A1259" s="34" t="s">
        <v>2548</v>
      </c>
      <c r="B1259" s="35">
        <v>200305</v>
      </c>
      <c r="C1259" s="34" t="s">
        <v>18</v>
      </c>
      <c r="D1259" s="34" t="s">
        <v>2549</v>
      </c>
      <c r="E1259" s="36" t="s">
        <v>37</v>
      </c>
      <c r="F1259" s="24">
        <v>702</v>
      </c>
      <c r="G1259" s="37"/>
      <c r="H1259" s="37"/>
      <c r="I1259" s="37"/>
      <c r="J1259" s="38"/>
    </row>
    <row r="1260" spans="1:11" ht="24" customHeight="1" x14ac:dyDescent="0.2">
      <c r="A1260" s="34" t="s">
        <v>2550</v>
      </c>
      <c r="B1260" s="35">
        <v>200306</v>
      </c>
      <c r="C1260" s="34" t="s">
        <v>18</v>
      </c>
      <c r="D1260" s="34" t="s">
        <v>2551</v>
      </c>
      <c r="E1260" s="36" t="s">
        <v>37</v>
      </c>
      <c r="F1260" s="24">
        <v>273</v>
      </c>
      <c r="G1260" s="37"/>
      <c r="H1260" s="37"/>
      <c r="I1260" s="37"/>
      <c r="J1260" s="38"/>
    </row>
    <row r="1261" spans="1:11" ht="24" customHeight="1" x14ac:dyDescent="0.2">
      <c r="A1261" s="34" t="s">
        <v>2552</v>
      </c>
      <c r="B1261" s="35">
        <v>200307</v>
      </c>
      <c r="C1261" s="34" t="s">
        <v>18</v>
      </c>
      <c r="D1261" s="34" t="s">
        <v>2553</v>
      </c>
      <c r="E1261" s="36" t="s">
        <v>37</v>
      </c>
      <c r="F1261" s="24">
        <v>342</v>
      </c>
      <c r="G1261" s="37"/>
      <c r="H1261" s="37"/>
      <c r="I1261" s="37"/>
      <c r="J1261" s="38"/>
    </row>
    <row r="1262" spans="1:11" ht="24" customHeight="1" x14ac:dyDescent="0.2">
      <c r="A1262" s="34" t="s">
        <v>2554</v>
      </c>
      <c r="B1262" s="35">
        <v>200323</v>
      </c>
      <c r="C1262" s="34" t="s">
        <v>18</v>
      </c>
      <c r="D1262" s="34" t="s">
        <v>2555</v>
      </c>
      <c r="E1262" s="36" t="s">
        <v>37</v>
      </c>
      <c r="F1262" s="24">
        <v>621</v>
      </c>
      <c r="G1262" s="37"/>
      <c r="H1262" s="37"/>
      <c r="I1262" s="37"/>
      <c r="J1262" s="38"/>
    </row>
    <row r="1263" spans="1:11" ht="26.1" customHeight="1" x14ac:dyDescent="0.2">
      <c r="A1263" s="34" t="s">
        <v>2556</v>
      </c>
      <c r="B1263" s="35">
        <v>200326</v>
      </c>
      <c r="C1263" s="34" t="s">
        <v>18</v>
      </c>
      <c r="D1263" s="34" t="s">
        <v>2557</v>
      </c>
      <c r="E1263" s="36" t="s">
        <v>20</v>
      </c>
      <c r="F1263" s="24">
        <v>5130</v>
      </c>
      <c r="G1263" s="37"/>
      <c r="H1263" s="37"/>
      <c r="I1263" s="37"/>
      <c r="J1263" s="38"/>
    </row>
    <row r="1264" spans="1:11" ht="24" customHeight="1" x14ac:dyDescent="0.2">
      <c r="A1264" s="28" t="s">
        <v>2558</v>
      </c>
      <c r="B1264" s="28" t="s">
        <v>12</v>
      </c>
      <c r="C1264" s="28"/>
      <c r="D1264" s="28" t="s">
        <v>2559</v>
      </c>
      <c r="E1264" s="29"/>
      <c r="F1264" s="24"/>
      <c r="G1264" s="37"/>
      <c r="H1264" s="31"/>
      <c r="I1264" s="32"/>
      <c r="J1264" s="39"/>
      <c r="K1264" s="23"/>
    </row>
    <row r="1265" spans="1:11" ht="24" customHeight="1" x14ac:dyDescent="0.2">
      <c r="A1265" s="34" t="s">
        <v>2560</v>
      </c>
      <c r="B1265" s="35">
        <v>200401</v>
      </c>
      <c r="C1265" s="34" t="s">
        <v>18</v>
      </c>
      <c r="D1265" s="34" t="s">
        <v>2561</v>
      </c>
      <c r="E1265" s="36" t="s">
        <v>20</v>
      </c>
      <c r="F1265" s="24">
        <v>84000</v>
      </c>
      <c r="G1265" s="37"/>
      <c r="H1265" s="37"/>
      <c r="I1265" s="37"/>
      <c r="J1265" s="38"/>
    </row>
    <row r="1266" spans="1:11" ht="26.1" customHeight="1" x14ac:dyDescent="0.2">
      <c r="A1266" s="34" t="s">
        <v>2562</v>
      </c>
      <c r="B1266" s="35">
        <v>200402</v>
      </c>
      <c r="C1266" s="34" t="s">
        <v>18</v>
      </c>
      <c r="D1266" s="34" t="s">
        <v>2563</v>
      </c>
      <c r="E1266" s="36" t="s">
        <v>20</v>
      </c>
      <c r="F1266" s="24">
        <v>14664</v>
      </c>
      <c r="G1266" s="37"/>
      <c r="H1266" s="37"/>
      <c r="I1266" s="37"/>
      <c r="J1266" s="38"/>
    </row>
    <row r="1267" spans="1:11" ht="39" customHeight="1" x14ac:dyDescent="0.2">
      <c r="A1267" s="34" t="s">
        <v>2564</v>
      </c>
      <c r="B1267" s="35">
        <v>200404</v>
      </c>
      <c r="C1267" s="34" t="s">
        <v>18</v>
      </c>
      <c r="D1267" s="34" t="s">
        <v>2565</v>
      </c>
      <c r="E1267" s="36" t="s">
        <v>20</v>
      </c>
      <c r="F1267" s="24">
        <v>10800</v>
      </c>
      <c r="G1267" s="37"/>
      <c r="H1267" s="37"/>
      <c r="I1267" s="37"/>
      <c r="J1267" s="38"/>
    </row>
    <row r="1268" spans="1:11" ht="65.099999999999994" customHeight="1" x14ac:dyDescent="0.2">
      <c r="A1268" s="34" t="s">
        <v>2566</v>
      </c>
      <c r="B1268" s="35">
        <v>92107</v>
      </c>
      <c r="C1268" s="34" t="s">
        <v>118</v>
      </c>
      <c r="D1268" s="34" t="s">
        <v>2567</v>
      </c>
      <c r="E1268" s="36" t="s">
        <v>2568</v>
      </c>
      <c r="F1268" s="24">
        <v>4500</v>
      </c>
      <c r="G1268" s="37"/>
      <c r="H1268" s="37"/>
      <c r="I1268" s="37"/>
      <c r="J1268" s="38"/>
    </row>
    <row r="1269" spans="1:11" ht="26.1" customHeight="1" x14ac:dyDescent="0.2">
      <c r="A1269" s="34" t="s">
        <v>2569</v>
      </c>
      <c r="B1269" s="34" t="s">
        <v>2570</v>
      </c>
      <c r="C1269" s="34" t="s">
        <v>341</v>
      </c>
      <c r="D1269" s="34" t="s">
        <v>2571</v>
      </c>
      <c r="E1269" s="36" t="s">
        <v>2572</v>
      </c>
      <c r="F1269" s="24">
        <v>1632</v>
      </c>
      <c r="G1269" s="37"/>
      <c r="H1269" s="37"/>
      <c r="I1269" s="37"/>
      <c r="J1269" s="38"/>
    </row>
    <row r="1270" spans="1:11" ht="24" customHeight="1" x14ac:dyDescent="0.2">
      <c r="A1270" s="28" t="s">
        <v>2573</v>
      </c>
      <c r="B1270" s="28" t="s">
        <v>12</v>
      </c>
      <c r="C1270" s="28"/>
      <c r="D1270" s="28" t="s">
        <v>2574</v>
      </c>
      <c r="E1270" s="29"/>
      <c r="F1270" s="24"/>
      <c r="G1270" s="37"/>
      <c r="H1270" s="31"/>
      <c r="I1270" s="32"/>
      <c r="J1270" s="39"/>
      <c r="K1270" s="23"/>
    </row>
    <row r="1271" spans="1:11" ht="39" customHeight="1" x14ac:dyDescent="0.2">
      <c r="A1271" s="34" t="s">
        <v>2575</v>
      </c>
      <c r="B1271" s="35">
        <v>200511</v>
      </c>
      <c r="C1271" s="34" t="s">
        <v>18</v>
      </c>
      <c r="D1271" s="34" t="s">
        <v>2576</v>
      </c>
      <c r="E1271" s="36" t="s">
        <v>59</v>
      </c>
      <c r="F1271" s="24">
        <v>21</v>
      </c>
      <c r="G1271" s="37"/>
      <c r="H1271" s="37"/>
      <c r="I1271" s="37"/>
      <c r="J1271" s="38"/>
    </row>
    <row r="1272" spans="1:11" ht="51.95" customHeight="1" x14ac:dyDescent="0.2">
      <c r="A1272" s="34" t="s">
        <v>2577</v>
      </c>
      <c r="B1272" s="35">
        <v>200512</v>
      </c>
      <c r="C1272" s="34" t="s">
        <v>18</v>
      </c>
      <c r="D1272" s="34" t="s">
        <v>2578</v>
      </c>
      <c r="E1272" s="36" t="s">
        <v>59</v>
      </c>
      <c r="F1272" s="24">
        <v>12</v>
      </c>
      <c r="G1272" s="37"/>
      <c r="H1272" s="37"/>
      <c r="I1272" s="37"/>
      <c r="J1272" s="38"/>
    </row>
    <row r="1273" spans="1:11" ht="51.95" customHeight="1" x14ac:dyDescent="0.2">
      <c r="A1273" s="34" t="s">
        <v>2579</v>
      </c>
      <c r="B1273" s="35">
        <v>200513</v>
      </c>
      <c r="C1273" s="34" t="s">
        <v>18</v>
      </c>
      <c r="D1273" s="34" t="s">
        <v>2580</v>
      </c>
      <c r="E1273" s="36" t="s">
        <v>59</v>
      </c>
      <c r="F1273" s="24">
        <v>90</v>
      </c>
      <c r="G1273" s="37"/>
      <c r="H1273" s="37"/>
      <c r="I1273" s="37"/>
      <c r="J1273" s="38"/>
    </row>
    <row r="1274" spans="1:11" ht="26.1" customHeight="1" x14ac:dyDescent="0.2">
      <c r="A1274" s="34" t="s">
        <v>2581</v>
      </c>
      <c r="B1274" s="35">
        <v>200562</v>
      </c>
      <c r="C1274" s="34" t="s">
        <v>18</v>
      </c>
      <c r="D1274" s="34" t="s">
        <v>2582</v>
      </c>
      <c r="E1274" s="36" t="s">
        <v>59</v>
      </c>
      <c r="F1274" s="24">
        <v>15</v>
      </c>
      <c r="G1274" s="37"/>
      <c r="H1274" s="37"/>
      <c r="I1274" s="37"/>
      <c r="J1274" s="38"/>
    </row>
    <row r="1275" spans="1:11" ht="39" customHeight="1" x14ac:dyDescent="0.2">
      <c r="A1275" s="34" t="s">
        <v>2583</v>
      </c>
      <c r="B1275" s="35">
        <v>200563</v>
      </c>
      <c r="C1275" s="34" t="s">
        <v>18</v>
      </c>
      <c r="D1275" s="34" t="s">
        <v>2584</v>
      </c>
      <c r="E1275" s="36" t="s">
        <v>50</v>
      </c>
      <c r="F1275" s="24">
        <v>153</v>
      </c>
      <c r="G1275" s="37"/>
      <c r="H1275" s="37"/>
      <c r="I1275" s="37"/>
      <c r="J1275" s="38"/>
    </row>
    <row r="1276" spans="1:11" ht="26.1" customHeight="1" x14ac:dyDescent="0.2">
      <c r="A1276" s="34" t="s">
        <v>2585</v>
      </c>
      <c r="B1276" s="35">
        <v>200572</v>
      </c>
      <c r="C1276" s="34" t="s">
        <v>18</v>
      </c>
      <c r="D1276" s="34" t="s">
        <v>2586</v>
      </c>
      <c r="E1276" s="36" t="s">
        <v>59</v>
      </c>
      <c r="F1276" s="24">
        <v>27</v>
      </c>
      <c r="G1276" s="37"/>
      <c r="H1276" s="37"/>
      <c r="I1276" s="37"/>
      <c r="J1276" s="38"/>
    </row>
    <row r="1277" spans="1:11" ht="39" customHeight="1" x14ac:dyDescent="0.2">
      <c r="A1277" s="34" t="s">
        <v>2587</v>
      </c>
      <c r="B1277" s="35">
        <v>200573</v>
      </c>
      <c r="C1277" s="34" t="s">
        <v>18</v>
      </c>
      <c r="D1277" s="34" t="s">
        <v>2588</v>
      </c>
      <c r="E1277" s="36" t="s">
        <v>50</v>
      </c>
      <c r="F1277" s="24">
        <v>315</v>
      </c>
      <c r="G1277" s="37"/>
      <c r="H1277" s="37"/>
      <c r="I1277" s="37"/>
      <c r="J1277" s="38"/>
    </row>
    <row r="1278" spans="1:11" ht="39" customHeight="1" x14ac:dyDescent="0.2">
      <c r="A1278" s="34" t="s">
        <v>2589</v>
      </c>
      <c r="B1278" s="35">
        <v>200576</v>
      </c>
      <c r="C1278" s="34" t="s">
        <v>18</v>
      </c>
      <c r="D1278" s="34" t="s">
        <v>2590</v>
      </c>
      <c r="E1278" s="36" t="s">
        <v>59</v>
      </c>
      <c r="F1278" s="24">
        <v>9</v>
      </c>
      <c r="G1278" s="37"/>
      <c r="H1278" s="37"/>
      <c r="I1278" s="37"/>
      <c r="J1278" s="38"/>
    </row>
    <row r="1279" spans="1:11" ht="39" customHeight="1" x14ac:dyDescent="0.2">
      <c r="A1279" s="34" t="s">
        <v>2591</v>
      </c>
      <c r="B1279" s="35">
        <v>200581</v>
      </c>
      <c r="C1279" s="34" t="s">
        <v>18</v>
      </c>
      <c r="D1279" s="34" t="s">
        <v>2592</v>
      </c>
      <c r="E1279" s="36" t="s">
        <v>59</v>
      </c>
      <c r="F1279" s="24">
        <v>306</v>
      </c>
      <c r="G1279" s="37"/>
      <c r="H1279" s="37"/>
      <c r="I1279" s="37"/>
      <c r="J1279" s="38"/>
    </row>
    <row r="1280" spans="1:11" ht="39" customHeight="1" x14ac:dyDescent="0.2">
      <c r="A1280" s="34" t="s">
        <v>2593</v>
      </c>
      <c r="B1280" s="35">
        <v>200582</v>
      </c>
      <c r="C1280" s="34" t="s">
        <v>18</v>
      </c>
      <c r="D1280" s="34" t="s">
        <v>2594</v>
      </c>
      <c r="E1280" s="36" t="s">
        <v>59</v>
      </c>
      <c r="F1280" s="24">
        <v>306</v>
      </c>
      <c r="G1280" s="37"/>
      <c r="H1280" s="37"/>
      <c r="I1280" s="37"/>
      <c r="J1280" s="38"/>
    </row>
    <row r="1281" spans="1:11" ht="26.1" customHeight="1" x14ac:dyDescent="0.2">
      <c r="A1281" s="34" t="s">
        <v>2595</v>
      </c>
      <c r="B1281" s="35">
        <v>101005</v>
      </c>
      <c r="C1281" s="34" t="s">
        <v>118</v>
      </c>
      <c r="D1281" s="34" t="s">
        <v>2596</v>
      </c>
      <c r="E1281" s="36" t="s">
        <v>37</v>
      </c>
      <c r="F1281" s="24">
        <v>7875</v>
      </c>
      <c r="G1281" s="37"/>
      <c r="H1281" s="37"/>
      <c r="I1281" s="37"/>
      <c r="J1281" s="38"/>
    </row>
    <row r="1282" spans="1:11" ht="26.1" customHeight="1" x14ac:dyDescent="0.2">
      <c r="A1282" s="34" t="s">
        <v>2597</v>
      </c>
      <c r="B1282" s="35">
        <v>100955</v>
      </c>
      <c r="C1282" s="34" t="s">
        <v>118</v>
      </c>
      <c r="D1282" s="34" t="s">
        <v>2598</v>
      </c>
      <c r="E1282" s="36" t="s">
        <v>2599</v>
      </c>
      <c r="F1282" s="24">
        <v>306</v>
      </c>
      <c r="G1282" s="37"/>
      <c r="H1282" s="37"/>
      <c r="I1282" s="37"/>
      <c r="J1282" s="38"/>
    </row>
    <row r="1283" spans="1:11" ht="39" customHeight="1" x14ac:dyDescent="0.2">
      <c r="A1283" s="34" t="s">
        <v>2600</v>
      </c>
      <c r="B1283" s="35">
        <v>100957</v>
      </c>
      <c r="C1283" s="34" t="s">
        <v>118</v>
      </c>
      <c r="D1283" s="34" t="s">
        <v>2601</v>
      </c>
      <c r="E1283" s="36" t="s">
        <v>2599</v>
      </c>
      <c r="F1283" s="24">
        <v>39375</v>
      </c>
      <c r="G1283" s="37"/>
      <c r="H1283" s="37"/>
      <c r="I1283" s="37"/>
      <c r="J1283" s="38"/>
    </row>
    <row r="1284" spans="1:11" ht="39" customHeight="1" x14ac:dyDescent="0.2">
      <c r="A1284" s="34" t="s">
        <v>2602</v>
      </c>
      <c r="B1284" s="35">
        <v>100958</v>
      </c>
      <c r="C1284" s="34" t="s">
        <v>118</v>
      </c>
      <c r="D1284" s="34" t="s">
        <v>2603</v>
      </c>
      <c r="E1284" s="36" t="s">
        <v>2599</v>
      </c>
      <c r="F1284" s="24">
        <v>6375</v>
      </c>
      <c r="G1284" s="37"/>
      <c r="H1284" s="37"/>
      <c r="I1284" s="37"/>
      <c r="J1284" s="38"/>
    </row>
    <row r="1285" spans="1:11" ht="26.1" customHeight="1" x14ac:dyDescent="0.2">
      <c r="A1285" s="34" t="s">
        <v>2604</v>
      </c>
      <c r="B1285" s="35">
        <v>101006</v>
      </c>
      <c r="C1285" s="34" t="s">
        <v>118</v>
      </c>
      <c r="D1285" s="34" t="s">
        <v>2605</v>
      </c>
      <c r="E1285" s="36" t="s">
        <v>37</v>
      </c>
      <c r="F1285" s="24">
        <v>7875</v>
      </c>
      <c r="G1285" s="37"/>
      <c r="H1285" s="37"/>
      <c r="I1285" s="37"/>
      <c r="J1285" s="38"/>
    </row>
    <row r="1286" spans="1:11" ht="26.1" customHeight="1" x14ac:dyDescent="0.2">
      <c r="A1286" s="34" t="s">
        <v>2606</v>
      </c>
      <c r="B1286" s="35">
        <v>100960</v>
      </c>
      <c r="C1286" s="34" t="s">
        <v>118</v>
      </c>
      <c r="D1286" s="34" t="s">
        <v>2607</v>
      </c>
      <c r="E1286" s="36" t="s">
        <v>2599</v>
      </c>
      <c r="F1286" s="24">
        <v>306</v>
      </c>
      <c r="G1286" s="37"/>
      <c r="H1286" s="37"/>
      <c r="I1286" s="37"/>
      <c r="J1286" s="38"/>
    </row>
    <row r="1287" spans="1:11" ht="39" customHeight="1" x14ac:dyDescent="0.2">
      <c r="A1287" s="34" t="s">
        <v>2608</v>
      </c>
      <c r="B1287" s="35">
        <v>100962</v>
      </c>
      <c r="C1287" s="34" t="s">
        <v>118</v>
      </c>
      <c r="D1287" s="34" t="s">
        <v>2609</v>
      </c>
      <c r="E1287" s="36" t="s">
        <v>2599</v>
      </c>
      <c r="F1287" s="24">
        <v>39375</v>
      </c>
      <c r="G1287" s="37"/>
      <c r="H1287" s="37"/>
      <c r="I1287" s="37"/>
      <c r="J1287" s="38"/>
    </row>
    <row r="1288" spans="1:11" ht="39" customHeight="1" x14ac:dyDescent="0.2">
      <c r="A1288" s="34" t="s">
        <v>2610</v>
      </c>
      <c r="B1288" s="35">
        <v>100963</v>
      </c>
      <c r="C1288" s="34" t="s">
        <v>118</v>
      </c>
      <c r="D1288" s="34" t="s">
        <v>2611</v>
      </c>
      <c r="E1288" s="36" t="s">
        <v>2599</v>
      </c>
      <c r="F1288" s="24">
        <v>6375</v>
      </c>
      <c r="G1288" s="37"/>
      <c r="H1288" s="37"/>
      <c r="I1288" s="37"/>
      <c r="J1288" s="38"/>
    </row>
    <row r="1289" spans="1:11" ht="24" customHeight="1" x14ac:dyDescent="0.2">
      <c r="A1289" s="28" t="s">
        <v>2612</v>
      </c>
      <c r="B1289" s="28" t="s">
        <v>12</v>
      </c>
      <c r="C1289" s="28"/>
      <c r="D1289" s="28" t="s">
        <v>2613</v>
      </c>
      <c r="E1289" s="29"/>
      <c r="F1289" s="24"/>
      <c r="G1289" s="37"/>
      <c r="H1289" s="31"/>
      <c r="I1289" s="32"/>
      <c r="J1289" s="39"/>
      <c r="K1289" s="23"/>
    </row>
    <row r="1290" spans="1:11" ht="65.099999999999994" customHeight="1" x14ac:dyDescent="0.2">
      <c r="A1290" s="34" t="s">
        <v>2614</v>
      </c>
      <c r="B1290" s="35">
        <v>200702</v>
      </c>
      <c r="C1290" s="34" t="s">
        <v>18</v>
      </c>
      <c r="D1290" s="34" t="s">
        <v>2615</v>
      </c>
      <c r="E1290" s="36" t="s">
        <v>20</v>
      </c>
      <c r="F1290" s="24">
        <v>129</v>
      </c>
      <c r="G1290" s="37"/>
      <c r="H1290" s="37"/>
      <c r="I1290" s="37"/>
      <c r="J1290" s="38"/>
    </row>
    <row r="1291" spans="1:11" ht="39" customHeight="1" x14ac:dyDescent="0.2">
      <c r="A1291" s="34" t="s">
        <v>2616</v>
      </c>
      <c r="B1291" s="35">
        <v>200703</v>
      </c>
      <c r="C1291" s="34" t="s">
        <v>18</v>
      </c>
      <c r="D1291" s="34" t="s">
        <v>2617</v>
      </c>
      <c r="E1291" s="36" t="s">
        <v>50</v>
      </c>
      <c r="F1291" s="24">
        <v>2040</v>
      </c>
      <c r="G1291" s="37"/>
      <c r="H1291" s="37"/>
      <c r="I1291" s="37"/>
      <c r="J1291" s="38"/>
    </row>
    <row r="1292" spans="1:11" ht="39" customHeight="1" x14ac:dyDescent="0.2">
      <c r="A1292" s="34" t="s">
        <v>2618</v>
      </c>
      <c r="B1292" s="35">
        <v>200704</v>
      </c>
      <c r="C1292" s="34" t="s">
        <v>18</v>
      </c>
      <c r="D1292" s="34" t="s">
        <v>2619</v>
      </c>
      <c r="E1292" s="36" t="s">
        <v>20</v>
      </c>
      <c r="F1292" s="24">
        <v>3375</v>
      </c>
      <c r="G1292" s="37"/>
      <c r="H1292" s="37"/>
      <c r="I1292" s="37"/>
      <c r="J1292" s="38"/>
    </row>
    <row r="1293" spans="1:11" ht="26.1" customHeight="1" x14ac:dyDescent="0.2">
      <c r="A1293" s="34" t="s">
        <v>2620</v>
      </c>
      <c r="B1293" s="35">
        <v>200705</v>
      </c>
      <c r="C1293" s="34" t="s">
        <v>18</v>
      </c>
      <c r="D1293" s="34" t="s">
        <v>2621</v>
      </c>
      <c r="E1293" s="36" t="s">
        <v>59</v>
      </c>
      <c r="F1293" s="24">
        <v>12</v>
      </c>
      <c r="G1293" s="37"/>
      <c r="H1293" s="37"/>
      <c r="I1293" s="37"/>
      <c r="J1293" s="38"/>
    </row>
    <row r="1294" spans="1:11" ht="39" customHeight="1" x14ac:dyDescent="0.2">
      <c r="A1294" s="34" t="s">
        <v>2622</v>
      </c>
      <c r="B1294" s="35">
        <v>200706</v>
      </c>
      <c r="C1294" s="34" t="s">
        <v>18</v>
      </c>
      <c r="D1294" s="34" t="s">
        <v>2623</v>
      </c>
      <c r="E1294" s="36" t="s">
        <v>59</v>
      </c>
      <c r="F1294" s="24">
        <v>12</v>
      </c>
      <c r="G1294" s="37"/>
      <c r="H1294" s="37"/>
      <c r="I1294" s="37"/>
      <c r="J1294" s="38"/>
    </row>
    <row r="1295" spans="1:11" ht="39" customHeight="1" x14ac:dyDescent="0.2">
      <c r="A1295" s="34" t="s">
        <v>2624</v>
      </c>
      <c r="B1295" s="35">
        <v>200707</v>
      </c>
      <c r="C1295" s="34" t="s">
        <v>18</v>
      </c>
      <c r="D1295" s="34" t="s">
        <v>2625</v>
      </c>
      <c r="E1295" s="36" t="s">
        <v>59</v>
      </c>
      <c r="F1295" s="24">
        <v>12</v>
      </c>
      <c r="G1295" s="37"/>
      <c r="H1295" s="37"/>
      <c r="I1295" s="37"/>
      <c r="J1295" s="38"/>
    </row>
    <row r="1296" spans="1:11" ht="51.95" customHeight="1" x14ac:dyDescent="0.2">
      <c r="A1296" s="34" t="s">
        <v>2626</v>
      </c>
      <c r="B1296" s="35">
        <v>200708</v>
      </c>
      <c r="C1296" s="34" t="s">
        <v>18</v>
      </c>
      <c r="D1296" s="34" t="s">
        <v>2627</v>
      </c>
      <c r="E1296" s="36" t="s">
        <v>59</v>
      </c>
      <c r="F1296" s="24">
        <v>12</v>
      </c>
      <c r="G1296" s="37"/>
      <c r="H1296" s="37"/>
      <c r="I1296" s="37"/>
      <c r="J1296" s="38"/>
    </row>
    <row r="1297" spans="1:11" ht="26.1" customHeight="1" x14ac:dyDescent="0.2">
      <c r="A1297" s="34" t="s">
        <v>2628</v>
      </c>
      <c r="B1297" s="35">
        <v>200709</v>
      </c>
      <c r="C1297" s="34" t="s">
        <v>18</v>
      </c>
      <c r="D1297" s="34" t="s">
        <v>2629</v>
      </c>
      <c r="E1297" s="36" t="s">
        <v>59</v>
      </c>
      <c r="F1297" s="24">
        <v>12</v>
      </c>
      <c r="G1297" s="37"/>
      <c r="H1297" s="37"/>
      <c r="I1297" s="37"/>
      <c r="J1297" s="38"/>
    </row>
    <row r="1298" spans="1:11" ht="65.099999999999994" customHeight="1" x14ac:dyDescent="0.2">
      <c r="A1298" s="34" t="s">
        <v>2630</v>
      </c>
      <c r="B1298" s="35">
        <v>200711</v>
      </c>
      <c r="C1298" s="34" t="s">
        <v>18</v>
      </c>
      <c r="D1298" s="34" t="s">
        <v>2631</v>
      </c>
      <c r="E1298" s="36" t="s">
        <v>20</v>
      </c>
      <c r="F1298" s="24">
        <v>750</v>
      </c>
      <c r="G1298" s="37"/>
      <c r="H1298" s="37"/>
      <c r="I1298" s="37"/>
      <c r="J1298" s="38"/>
    </row>
    <row r="1299" spans="1:11" ht="24" customHeight="1" x14ac:dyDescent="0.2">
      <c r="A1299" s="34" t="s">
        <v>2632</v>
      </c>
      <c r="B1299" s="35">
        <v>200713</v>
      </c>
      <c r="C1299" s="34" t="s">
        <v>18</v>
      </c>
      <c r="D1299" s="34" t="s">
        <v>2633</v>
      </c>
      <c r="E1299" s="36" t="s">
        <v>59</v>
      </c>
      <c r="F1299" s="24">
        <v>12</v>
      </c>
      <c r="G1299" s="37"/>
      <c r="H1299" s="37"/>
      <c r="I1299" s="37"/>
      <c r="J1299" s="38"/>
    </row>
    <row r="1300" spans="1:11" ht="39" customHeight="1" x14ac:dyDescent="0.2">
      <c r="A1300" s="34" t="s">
        <v>2634</v>
      </c>
      <c r="B1300" s="35">
        <v>200714</v>
      </c>
      <c r="C1300" s="34" t="s">
        <v>18</v>
      </c>
      <c r="D1300" s="34" t="s">
        <v>2635</v>
      </c>
      <c r="E1300" s="36" t="s">
        <v>20</v>
      </c>
      <c r="F1300" s="24">
        <v>129</v>
      </c>
      <c r="G1300" s="37"/>
      <c r="H1300" s="37"/>
      <c r="I1300" s="37"/>
      <c r="J1300" s="38"/>
    </row>
    <row r="1301" spans="1:11" ht="51.95" customHeight="1" x14ac:dyDescent="0.2">
      <c r="A1301" s="34" t="s">
        <v>2636</v>
      </c>
      <c r="B1301" s="35">
        <v>200715</v>
      </c>
      <c r="C1301" s="34" t="s">
        <v>18</v>
      </c>
      <c r="D1301" s="34" t="s">
        <v>2637</v>
      </c>
      <c r="E1301" s="36" t="s">
        <v>20</v>
      </c>
      <c r="F1301" s="24">
        <v>255</v>
      </c>
      <c r="G1301" s="37"/>
      <c r="H1301" s="37"/>
      <c r="I1301" s="37"/>
      <c r="J1301" s="38"/>
    </row>
    <row r="1302" spans="1:11" ht="51.95" customHeight="1" x14ac:dyDescent="0.2">
      <c r="A1302" s="34" t="s">
        <v>2638</v>
      </c>
      <c r="B1302" s="35">
        <v>200716</v>
      </c>
      <c r="C1302" s="34" t="s">
        <v>18</v>
      </c>
      <c r="D1302" s="34" t="s">
        <v>2639</v>
      </c>
      <c r="E1302" s="36" t="s">
        <v>20</v>
      </c>
      <c r="F1302" s="24">
        <v>510</v>
      </c>
      <c r="G1302" s="37"/>
      <c r="H1302" s="37"/>
      <c r="I1302" s="37"/>
      <c r="J1302" s="38"/>
    </row>
    <row r="1303" spans="1:11" ht="26.1" customHeight="1" x14ac:dyDescent="0.2">
      <c r="A1303" s="34" t="s">
        <v>2640</v>
      </c>
      <c r="B1303" s="35">
        <v>200717</v>
      </c>
      <c r="C1303" s="34" t="s">
        <v>18</v>
      </c>
      <c r="D1303" s="34" t="s">
        <v>2641</v>
      </c>
      <c r="E1303" s="36" t="s">
        <v>50</v>
      </c>
      <c r="F1303" s="24">
        <v>129</v>
      </c>
      <c r="G1303" s="37"/>
      <c r="H1303" s="37"/>
      <c r="I1303" s="37"/>
      <c r="J1303" s="38"/>
    </row>
    <row r="1304" spans="1:11" ht="65.099999999999994" customHeight="1" x14ac:dyDescent="0.2">
      <c r="A1304" s="34" t="s">
        <v>2642</v>
      </c>
      <c r="B1304" s="35">
        <v>200720</v>
      </c>
      <c r="C1304" s="34" t="s">
        <v>18</v>
      </c>
      <c r="D1304" s="34" t="s">
        <v>2643</v>
      </c>
      <c r="E1304" s="36" t="s">
        <v>20</v>
      </c>
      <c r="F1304" s="24">
        <v>894</v>
      </c>
      <c r="G1304" s="37"/>
      <c r="H1304" s="37"/>
      <c r="I1304" s="37"/>
      <c r="J1304" s="38"/>
    </row>
    <row r="1305" spans="1:11" ht="26.1" customHeight="1" x14ac:dyDescent="0.2">
      <c r="A1305" s="34" t="s">
        <v>2644</v>
      </c>
      <c r="B1305" s="35">
        <v>200721</v>
      </c>
      <c r="C1305" s="34" t="s">
        <v>18</v>
      </c>
      <c r="D1305" s="34" t="s">
        <v>2645</v>
      </c>
      <c r="E1305" s="36" t="s">
        <v>20</v>
      </c>
      <c r="F1305" s="24">
        <v>255</v>
      </c>
      <c r="G1305" s="37"/>
      <c r="H1305" s="37"/>
      <c r="I1305" s="37"/>
      <c r="J1305" s="38"/>
    </row>
    <row r="1306" spans="1:11" ht="39" customHeight="1" x14ac:dyDescent="0.2">
      <c r="A1306" s="34" t="s">
        <v>2646</v>
      </c>
      <c r="B1306" s="35">
        <v>200725</v>
      </c>
      <c r="C1306" s="34" t="s">
        <v>18</v>
      </c>
      <c r="D1306" s="34" t="s">
        <v>2647</v>
      </c>
      <c r="E1306" s="36" t="s">
        <v>50</v>
      </c>
      <c r="F1306" s="24">
        <v>1800</v>
      </c>
      <c r="G1306" s="37"/>
      <c r="H1306" s="37"/>
      <c r="I1306" s="37"/>
      <c r="J1306" s="38"/>
    </row>
    <row r="1307" spans="1:11" ht="39" customHeight="1" x14ac:dyDescent="0.2">
      <c r="A1307" s="34" t="s">
        <v>2648</v>
      </c>
      <c r="B1307" s="35">
        <v>200726</v>
      </c>
      <c r="C1307" s="34" t="s">
        <v>18</v>
      </c>
      <c r="D1307" s="34" t="s">
        <v>2649</v>
      </c>
      <c r="E1307" s="36" t="s">
        <v>20</v>
      </c>
      <c r="F1307" s="24">
        <v>1125</v>
      </c>
      <c r="G1307" s="37"/>
      <c r="H1307" s="37"/>
      <c r="I1307" s="37"/>
      <c r="J1307" s="38"/>
    </row>
    <row r="1308" spans="1:11" ht="65.099999999999994" customHeight="1" x14ac:dyDescent="0.2">
      <c r="A1308" s="34" t="s">
        <v>2650</v>
      </c>
      <c r="B1308" s="35">
        <v>200728</v>
      </c>
      <c r="C1308" s="34" t="s">
        <v>18</v>
      </c>
      <c r="D1308" s="34" t="s">
        <v>2651</v>
      </c>
      <c r="E1308" s="36" t="s">
        <v>20</v>
      </c>
      <c r="F1308" s="24">
        <v>1125</v>
      </c>
      <c r="G1308" s="37"/>
      <c r="H1308" s="37"/>
      <c r="I1308" s="37"/>
      <c r="J1308" s="38"/>
    </row>
    <row r="1309" spans="1:11" ht="65.099999999999994" customHeight="1" x14ac:dyDescent="0.2">
      <c r="A1309" s="34" t="s">
        <v>2652</v>
      </c>
      <c r="B1309" s="35">
        <v>200738</v>
      </c>
      <c r="C1309" s="34" t="s">
        <v>18</v>
      </c>
      <c r="D1309" s="34" t="s">
        <v>2653</v>
      </c>
      <c r="E1309" s="36" t="s">
        <v>245</v>
      </c>
      <c r="F1309" s="24">
        <v>66000</v>
      </c>
      <c r="G1309" s="37"/>
      <c r="H1309" s="37"/>
      <c r="I1309" s="37"/>
      <c r="J1309" s="38"/>
    </row>
    <row r="1310" spans="1:11" ht="24" customHeight="1" x14ac:dyDescent="0.2">
      <c r="A1310" s="28" t="s">
        <v>2654</v>
      </c>
      <c r="B1310" s="28" t="s">
        <v>12</v>
      </c>
      <c r="C1310" s="28"/>
      <c r="D1310" s="28" t="s">
        <v>2655</v>
      </c>
      <c r="E1310" s="29"/>
      <c r="F1310" s="24"/>
      <c r="G1310" s="37"/>
      <c r="H1310" s="31"/>
      <c r="I1310" s="32"/>
      <c r="J1310" s="39"/>
      <c r="K1310" s="23"/>
    </row>
    <row r="1311" spans="1:11" ht="24" customHeight="1" x14ac:dyDescent="0.2">
      <c r="A1311" s="28" t="s">
        <v>2656</v>
      </c>
      <c r="B1311" s="28" t="s">
        <v>12</v>
      </c>
      <c r="C1311" s="28"/>
      <c r="D1311" s="28" t="s">
        <v>2657</v>
      </c>
      <c r="E1311" s="29"/>
      <c r="F1311" s="24"/>
      <c r="G1311" s="37"/>
      <c r="H1311" s="31"/>
      <c r="I1311" s="31"/>
      <c r="J1311" s="43"/>
    </row>
    <row r="1312" spans="1:11" ht="24" customHeight="1" x14ac:dyDescent="0.2">
      <c r="A1312" s="28" t="s">
        <v>2658</v>
      </c>
      <c r="B1312" s="28" t="s">
        <v>12</v>
      </c>
      <c r="C1312" s="28"/>
      <c r="D1312" s="28" t="s">
        <v>2659</v>
      </c>
      <c r="E1312" s="29"/>
      <c r="F1312" s="24"/>
      <c r="G1312" s="37"/>
      <c r="H1312" s="31"/>
      <c r="I1312" s="31"/>
      <c r="J1312" s="43"/>
    </row>
    <row r="1313" spans="1:10" ht="24" customHeight="1" x14ac:dyDescent="0.2">
      <c r="A1313" s="34" t="s">
        <v>2660</v>
      </c>
      <c r="B1313" s="35">
        <v>210210</v>
      </c>
      <c r="C1313" s="34" t="s">
        <v>18</v>
      </c>
      <c r="D1313" s="34" t="s">
        <v>2661</v>
      </c>
      <c r="E1313" s="36" t="s">
        <v>20</v>
      </c>
      <c r="F1313" s="24">
        <v>192</v>
      </c>
      <c r="G1313" s="37"/>
      <c r="H1313" s="37"/>
      <c r="I1313" s="37"/>
      <c r="J1313" s="38"/>
    </row>
    <row r="1314" spans="1:10" ht="24" customHeight="1" x14ac:dyDescent="0.2">
      <c r="A1314" s="28" t="s">
        <v>2662</v>
      </c>
      <c r="B1314" s="28" t="s">
        <v>12</v>
      </c>
      <c r="C1314" s="28"/>
      <c r="D1314" s="28" t="s">
        <v>2663</v>
      </c>
      <c r="E1314" s="29"/>
      <c r="F1314" s="24"/>
      <c r="G1314" s="37"/>
      <c r="H1314" s="31"/>
      <c r="I1314" s="31"/>
      <c r="J1314" s="43"/>
    </row>
    <row r="1315" spans="1:10" ht="39" customHeight="1" x14ac:dyDescent="0.2">
      <c r="A1315" s="34" t="s">
        <v>2664</v>
      </c>
      <c r="B1315" s="35">
        <v>210301</v>
      </c>
      <c r="C1315" s="34" t="s">
        <v>18</v>
      </c>
      <c r="D1315" s="34" t="s">
        <v>2665</v>
      </c>
      <c r="E1315" s="36" t="s">
        <v>50</v>
      </c>
      <c r="F1315" s="24">
        <v>810</v>
      </c>
      <c r="G1315" s="37"/>
      <c r="H1315" s="37"/>
      <c r="I1315" s="37"/>
      <c r="J1315" s="38"/>
    </row>
    <row r="1316" spans="1:10" ht="39" customHeight="1" x14ac:dyDescent="0.2">
      <c r="A1316" s="34" t="s">
        <v>2666</v>
      </c>
      <c r="B1316" s="35">
        <v>210302</v>
      </c>
      <c r="C1316" s="34" t="s">
        <v>18</v>
      </c>
      <c r="D1316" s="34" t="s">
        <v>2667</v>
      </c>
      <c r="E1316" s="36" t="s">
        <v>50</v>
      </c>
      <c r="F1316" s="24">
        <v>630</v>
      </c>
      <c r="G1316" s="37"/>
      <c r="H1316" s="37"/>
      <c r="I1316" s="37"/>
      <c r="J1316" s="38"/>
    </row>
    <row r="1317" spans="1:10" ht="39" customHeight="1" x14ac:dyDescent="0.2">
      <c r="A1317" s="34" t="s">
        <v>2668</v>
      </c>
      <c r="B1317" s="35">
        <v>210304</v>
      </c>
      <c r="C1317" s="34" t="s">
        <v>18</v>
      </c>
      <c r="D1317" s="34" t="s">
        <v>2669</v>
      </c>
      <c r="E1317" s="36" t="s">
        <v>50</v>
      </c>
      <c r="F1317" s="24">
        <v>519</v>
      </c>
      <c r="G1317" s="37"/>
      <c r="H1317" s="37"/>
      <c r="I1317" s="37"/>
      <c r="J1317" s="38"/>
    </row>
    <row r="1318" spans="1:10" ht="39" customHeight="1" x14ac:dyDescent="0.2">
      <c r="A1318" s="34" t="s">
        <v>2670</v>
      </c>
      <c r="B1318" s="35">
        <v>210316</v>
      </c>
      <c r="C1318" s="34" t="s">
        <v>18</v>
      </c>
      <c r="D1318" s="34" t="s">
        <v>2671</v>
      </c>
      <c r="E1318" s="36" t="s">
        <v>59</v>
      </c>
      <c r="F1318" s="24">
        <v>27</v>
      </c>
      <c r="G1318" s="37"/>
      <c r="H1318" s="37"/>
      <c r="I1318" s="37"/>
      <c r="J1318" s="38"/>
    </row>
    <row r="1319" spans="1:10" ht="39" customHeight="1" x14ac:dyDescent="0.2">
      <c r="A1319" s="34" t="s">
        <v>2672</v>
      </c>
      <c r="B1319" s="35">
        <v>210321</v>
      </c>
      <c r="C1319" s="34" t="s">
        <v>18</v>
      </c>
      <c r="D1319" s="34" t="s">
        <v>2673</v>
      </c>
      <c r="E1319" s="36" t="s">
        <v>59</v>
      </c>
      <c r="F1319" s="24">
        <v>51</v>
      </c>
      <c r="G1319" s="37"/>
      <c r="H1319" s="37"/>
      <c r="I1319" s="37"/>
      <c r="J1319" s="38"/>
    </row>
    <row r="1320" spans="1:10" ht="26.1" customHeight="1" x14ac:dyDescent="0.2">
      <c r="A1320" s="34" t="s">
        <v>2674</v>
      </c>
      <c r="B1320" s="35">
        <v>210322</v>
      </c>
      <c r="C1320" s="34" t="s">
        <v>18</v>
      </c>
      <c r="D1320" s="34" t="s">
        <v>2675</v>
      </c>
      <c r="E1320" s="36" t="s">
        <v>50</v>
      </c>
      <c r="F1320" s="24">
        <v>384</v>
      </c>
      <c r="G1320" s="37"/>
      <c r="H1320" s="37"/>
      <c r="I1320" s="37"/>
      <c r="J1320" s="38"/>
    </row>
    <row r="1321" spans="1:10" ht="90.95" customHeight="1" x14ac:dyDescent="0.2">
      <c r="A1321" s="34" t="s">
        <v>2676</v>
      </c>
      <c r="B1321" s="34" t="s">
        <v>2677</v>
      </c>
      <c r="C1321" s="34" t="s">
        <v>341</v>
      </c>
      <c r="D1321" s="34" t="s">
        <v>2678</v>
      </c>
      <c r="E1321" s="36" t="s">
        <v>50</v>
      </c>
      <c r="F1321" s="24">
        <v>2250</v>
      </c>
      <c r="G1321" s="37"/>
      <c r="H1321" s="37"/>
      <c r="I1321" s="37"/>
      <c r="J1321" s="38"/>
    </row>
    <row r="1322" spans="1:10" ht="65.099999999999994" customHeight="1" x14ac:dyDescent="0.2">
      <c r="A1322" s="34" t="s">
        <v>2679</v>
      </c>
      <c r="B1322" s="34" t="s">
        <v>2680</v>
      </c>
      <c r="C1322" s="34" t="s">
        <v>341</v>
      </c>
      <c r="D1322" s="34" t="s">
        <v>2681</v>
      </c>
      <c r="E1322" s="36" t="s">
        <v>50</v>
      </c>
      <c r="F1322" s="24">
        <v>5250</v>
      </c>
      <c r="G1322" s="37"/>
      <c r="H1322" s="37"/>
      <c r="I1322" s="37"/>
      <c r="J1322" s="38"/>
    </row>
    <row r="1323" spans="1:10" ht="90.95" customHeight="1" x14ac:dyDescent="0.2">
      <c r="A1323" s="34" t="s">
        <v>2682</v>
      </c>
      <c r="B1323" s="34" t="s">
        <v>2683</v>
      </c>
      <c r="C1323" s="34" t="s">
        <v>341</v>
      </c>
      <c r="D1323" s="34" t="s">
        <v>2684</v>
      </c>
      <c r="E1323" s="36" t="s">
        <v>152</v>
      </c>
      <c r="F1323" s="24">
        <v>1500</v>
      </c>
      <c r="G1323" s="37"/>
      <c r="H1323" s="37"/>
      <c r="I1323" s="37"/>
      <c r="J1323" s="38"/>
    </row>
    <row r="1324" spans="1:10" ht="26.1" customHeight="1" x14ac:dyDescent="0.2">
      <c r="A1324" s="34" t="s">
        <v>2685</v>
      </c>
      <c r="B1324" s="34" t="s">
        <v>2686</v>
      </c>
      <c r="C1324" s="34" t="s">
        <v>341</v>
      </c>
      <c r="D1324" s="34" t="s">
        <v>2687</v>
      </c>
      <c r="E1324" s="36" t="s">
        <v>2688</v>
      </c>
      <c r="F1324" s="24">
        <v>1989</v>
      </c>
      <c r="G1324" s="37"/>
      <c r="H1324" s="37"/>
      <c r="I1324" s="37"/>
      <c r="J1324" s="38"/>
    </row>
    <row r="1325" spans="1:10" x14ac:dyDescent="0.2">
      <c r="A1325" s="63"/>
      <c r="B1325" s="63"/>
      <c r="C1325" s="63"/>
      <c r="D1325" s="63"/>
      <c r="E1325" s="63"/>
      <c r="F1325" s="63"/>
      <c r="G1325" s="63"/>
      <c r="H1325" s="63"/>
      <c r="I1325" s="63"/>
      <c r="J1325" s="63"/>
    </row>
    <row r="1326" spans="1:10" x14ac:dyDescent="0.2">
      <c r="A1326" s="98"/>
      <c r="B1326" s="98"/>
      <c r="C1326" s="98"/>
      <c r="D1326" s="11"/>
      <c r="E1326" s="62"/>
      <c r="F1326" s="99"/>
      <c r="G1326" s="99"/>
      <c r="H1326" s="104"/>
      <c r="I1326" s="104"/>
      <c r="J1326" s="104"/>
    </row>
    <row r="1327" spans="1:10" x14ac:dyDescent="0.2">
      <c r="A1327" s="98"/>
      <c r="B1327" s="98"/>
      <c r="C1327" s="98"/>
      <c r="D1327" s="11"/>
      <c r="E1327" s="62"/>
      <c r="F1327" s="99"/>
      <c r="G1327" s="99"/>
      <c r="H1327" s="104"/>
      <c r="I1327" s="104"/>
      <c r="J1327" s="104"/>
    </row>
    <row r="1328" spans="1:10" x14ac:dyDescent="0.2">
      <c r="A1328" s="98"/>
      <c r="B1328" s="98"/>
      <c r="C1328" s="98"/>
      <c r="D1328" s="11"/>
      <c r="E1328" s="62"/>
      <c r="F1328" s="99"/>
      <c r="G1328" s="99"/>
      <c r="H1328" s="93"/>
      <c r="I1328" s="93">
        <f>SUM(I8:I1324)/3</f>
        <v>0</v>
      </c>
      <c r="J1328" s="93"/>
    </row>
    <row r="1329" spans="1:10" x14ac:dyDescent="0.2">
      <c r="A1329" s="12"/>
      <c r="B1329" s="12"/>
      <c r="C1329" s="12"/>
      <c r="D1329" s="12"/>
      <c r="E1329" s="12"/>
      <c r="F1329" s="12"/>
      <c r="G1329" s="12"/>
      <c r="H1329" s="12"/>
      <c r="I1329" s="94">
        <f>I1328-G4</f>
        <v>0</v>
      </c>
      <c r="J1329" s="12"/>
    </row>
    <row r="1330" spans="1:10" ht="69.95" customHeight="1" x14ac:dyDescent="0.2">
      <c r="A1330" s="100"/>
      <c r="B1330" s="101"/>
      <c r="C1330" s="101"/>
      <c r="D1330" s="101"/>
      <c r="E1330" s="101"/>
      <c r="F1330" s="101"/>
      <c r="G1330" s="101"/>
      <c r="H1330" s="101"/>
      <c r="I1330" s="101"/>
      <c r="J1330" s="101"/>
    </row>
  </sheetData>
  <autoFilter ref="A7:J1324"/>
  <mergeCells count="19">
    <mergeCell ref="E1:F1"/>
    <mergeCell ref="G1:H1"/>
    <mergeCell ref="I1:J1"/>
    <mergeCell ref="E2:F2"/>
    <mergeCell ref="G2:H2"/>
    <mergeCell ref="I2:J2"/>
    <mergeCell ref="A1328:C1328"/>
    <mergeCell ref="F1328:G1328"/>
    <mergeCell ref="A1330:J1330"/>
    <mergeCell ref="D2:D4"/>
    <mergeCell ref="A6:J6"/>
    <mergeCell ref="A1326:C1326"/>
    <mergeCell ref="F1326:G1326"/>
    <mergeCell ref="H1326:J1326"/>
    <mergeCell ref="A1327:C1327"/>
    <mergeCell ref="F1327:G1327"/>
    <mergeCell ref="H1327:J1327"/>
    <mergeCell ref="E4:F4"/>
    <mergeCell ref="E5:F5"/>
  </mergeCells>
  <pageMargins left="0.51181102362204722" right="0.51181102362204722" top="0.98425196850393704" bottom="0.98425196850393704" header="0.51181102362204722" footer="0.51181102362204722"/>
  <pageSetup paperSize="9" scale="74" fitToHeight="0" orientation="landscape"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40"/>
  <sheetViews>
    <sheetView tabSelected="1" view="pageBreakPreview" zoomScaleNormal="90" zoomScaleSheetLayoutView="100" workbookViewId="0">
      <selection activeCell="J11" sqref="J11"/>
    </sheetView>
  </sheetViews>
  <sheetFormatPr defaultRowHeight="14.25" x14ac:dyDescent="0.2"/>
  <cols>
    <col min="1" max="1" width="10" style="7" bestFit="1" customWidth="1"/>
    <col min="2" max="2" width="10.5" style="19" bestFit="1" customWidth="1"/>
    <col min="3" max="3" width="13.25" style="7" customWidth="1"/>
    <col min="4" max="4" width="52.25" style="7" customWidth="1"/>
    <col min="5" max="5" width="8" style="22" customWidth="1"/>
    <col min="6" max="6" width="13" style="22" customWidth="1"/>
    <col min="7" max="8" width="13" style="7" bestFit="1" customWidth="1"/>
    <col min="9" max="9" width="25" style="7" customWidth="1"/>
    <col min="10" max="10" width="13" style="7" bestFit="1" customWidth="1"/>
    <col min="11" max="16384" width="9" style="7"/>
  </cols>
  <sheetData>
    <row r="1" spans="1:10" ht="27.75" customHeight="1" x14ac:dyDescent="0.2">
      <c r="A1" s="6"/>
      <c r="B1" s="16"/>
      <c r="C1" s="6"/>
      <c r="D1" s="6" t="s">
        <v>2694</v>
      </c>
      <c r="E1" s="106" t="s">
        <v>2692</v>
      </c>
      <c r="F1" s="106"/>
      <c r="G1" s="107">
        <v>45778</v>
      </c>
      <c r="H1" s="108"/>
      <c r="I1" s="108"/>
      <c r="J1" s="108"/>
    </row>
    <row r="2" spans="1:10" ht="23.25" customHeight="1" x14ac:dyDescent="0.2">
      <c r="A2" s="8"/>
      <c r="B2" s="17"/>
      <c r="C2" s="8"/>
      <c r="D2" s="102" t="s">
        <v>2690</v>
      </c>
      <c r="E2" s="109" t="s">
        <v>2691</v>
      </c>
      <c r="F2" s="109"/>
      <c r="G2" s="99" t="s">
        <v>0</v>
      </c>
      <c r="H2" s="99"/>
      <c r="I2" s="99"/>
      <c r="J2" s="99"/>
    </row>
    <row r="3" spans="1:10" ht="18.75" customHeight="1" x14ac:dyDescent="0.2">
      <c r="A3" s="8"/>
      <c r="B3" s="17"/>
      <c r="C3" s="8"/>
      <c r="D3" s="102"/>
      <c r="E3" s="20"/>
      <c r="F3" s="20" t="s">
        <v>2693</v>
      </c>
      <c r="G3" s="14">
        <v>1.5727</v>
      </c>
      <c r="H3" s="8"/>
      <c r="I3" s="8"/>
      <c r="J3" s="8"/>
    </row>
    <row r="4" spans="1:10" ht="20.25" customHeight="1" x14ac:dyDescent="0.2">
      <c r="A4" s="8"/>
      <c r="B4" s="17"/>
      <c r="C4" s="8"/>
      <c r="D4" s="102"/>
      <c r="E4" s="111"/>
      <c r="F4" s="111"/>
      <c r="G4" s="15"/>
      <c r="H4" s="8"/>
      <c r="I4" s="8"/>
      <c r="J4" s="8"/>
    </row>
    <row r="5" spans="1:10" s="71" customFormat="1" ht="20.25" customHeight="1" x14ac:dyDescent="0.2">
      <c r="A5" s="70"/>
      <c r="B5" s="70"/>
      <c r="C5" s="70"/>
      <c r="D5" s="72"/>
      <c r="E5" s="111"/>
      <c r="F5" s="111"/>
      <c r="G5" s="15"/>
      <c r="H5" s="15"/>
      <c r="I5" s="70"/>
      <c r="J5" s="70"/>
    </row>
    <row r="6" spans="1:10" ht="15" x14ac:dyDescent="0.25">
      <c r="A6" s="103"/>
      <c r="B6" s="101"/>
      <c r="C6" s="101"/>
      <c r="D6" s="101"/>
      <c r="E6" s="101"/>
      <c r="F6" s="101"/>
      <c r="G6" s="101"/>
      <c r="H6" s="101"/>
      <c r="I6" s="101"/>
      <c r="J6" s="101"/>
    </row>
    <row r="7" spans="1:10" ht="30" customHeight="1" x14ac:dyDescent="0.2">
      <c r="A7" s="25" t="s">
        <v>1</v>
      </c>
      <c r="B7" s="45" t="s">
        <v>2</v>
      </c>
      <c r="C7" s="25" t="s">
        <v>3</v>
      </c>
      <c r="D7" s="25" t="s">
        <v>4</v>
      </c>
      <c r="E7" s="27" t="s">
        <v>5</v>
      </c>
      <c r="F7" s="60" t="s">
        <v>2711</v>
      </c>
      <c r="G7" s="26" t="s">
        <v>7</v>
      </c>
      <c r="H7" s="26" t="s">
        <v>8</v>
      </c>
      <c r="I7" s="26" t="s">
        <v>9</v>
      </c>
      <c r="J7" s="26" t="s">
        <v>10</v>
      </c>
    </row>
    <row r="8" spans="1:10" ht="24" customHeight="1" x14ac:dyDescent="0.2">
      <c r="A8" s="28" t="s">
        <v>11</v>
      </c>
      <c r="B8" s="46"/>
      <c r="C8" s="28"/>
      <c r="D8" s="28" t="s">
        <v>13</v>
      </c>
      <c r="E8" s="29"/>
      <c r="F8" s="24"/>
      <c r="G8" s="30"/>
      <c r="H8" s="31"/>
      <c r="I8" s="32"/>
      <c r="J8" s="47"/>
    </row>
    <row r="9" spans="1:10" ht="24" customHeight="1" x14ac:dyDescent="0.2">
      <c r="A9" s="28" t="s">
        <v>15</v>
      </c>
      <c r="B9" s="46"/>
      <c r="C9" s="28"/>
      <c r="D9" s="28" t="s">
        <v>16</v>
      </c>
      <c r="E9" s="29"/>
      <c r="F9" s="24"/>
      <c r="G9" s="30"/>
      <c r="H9" s="31"/>
      <c r="I9" s="32"/>
      <c r="J9" s="47"/>
    </row>
    <row r="10" spans="1:10" ht="26.1" customHeight="1" x14ac:dyDescent="0.2">
      <c r="A10" s="34" t="s">
        <v>17</v>
      </c>
      <c r="B10" s="48">
        <v>10201</v>
      </c>
      <c r="C10" s="34" t="s">
        <v>18</v>
      </c>
      <c r="D10" s="34" t="s">
        <v>19</v>
      </c>
      <c r="E10" s="36" t="s">
        <v>20</v>
      </c>
      <c r="F10" s="24">
        <v>1470</v>
      </c>
      <c r="G10" s="37"/>
      <c r="H10" s="37"/>
      <c r="I10" s="37"/>
      <c r="J10" s="38"/>
    </row>
    <row r="11" spans="1:10" ht="24" customHeight="1" x14ac:dyDescent="0.2">
      <c r="A11" s="34" t="s">
        <v>21</v>
      </c>
      <c r="B11" s="49">
        <v>10202</v>
      </c>
      <c r="C11" s="34" t="s">
        <v>18</v>
      </c>
      <c r="D11" s="34" t="s">
        <v>22</v>
      </c>
      <c r="E11" s="36" t="s">
        <v>20</v>
      </c>
      <c r="F11" s="24">
        <v>2016</v>
      </c>
      <c r="G11" s="37"/>
      <c r="H11" s="37"/>
      <c r="I11" s="37"/>
      <c r="J11" s="38"/>
    </row>
    <row r="12" spans="1:10" ht="26.1" customHeight="1" x14ac:dyDescent="0.2">
      <c r="A12" s="34" t="s">
        <v>23</v>
      </c>
      <c r="B12" s="49">
        <v>10203</v>
      </c>
      <c r="C12" s="34" t="s">
        <v>18</v>
      </c>
      <c r="D12" s="34" t="s">
        <v>24</v>
      </c>
      <c r="E12" s="36" t="s">
        <v>20</v>
      </c>
      <c r="F12" s="24">
        <v>2310</v>
      </c>
      <c r="G12" s="37"/>
      <c r="H12" s="37"/>
      <c r="I12" s="37"/>
      <c r="J12" s="38"/>
    </row>
    <row r="13" spans="1:10" ht="24" customHeight="1" x14ac:dyDescent="0.2">
      <c r="A13" s="34" t="s">
        <v>25</v>
      </c>
      <c r="B13" s="49">
        <v>10204</v>
      </c>
      <c r="C13" s="34" t="s">
        <v>18</v>
      </c>
      <c r="D13" s="34" t="s">
        <v>26</v>
      </c>
      <c r="E13" s="36" t="s">
        <v>20</v>
      </c>
      <c r="F13" s="24">
        <v>531</v>
      </c>
      <c r="G13" s="37"/>
      <c r="H13" s="37"/>
      <c r="I13" s="37"/>
      <c r="J13" s="38"/>
    </row>
    <row r="14" spans="1:10" ht="24" customHeight="1" x14ac:dyDescent="0.2">
      <c r="A14" s="34" t="s">
        <v>27</v>
      </c>
      <c r="B14" s="49">
        <v>10205</v>
      </c>
      <c r="C14" s="34" t="s">
        <v>18</v>
      </c>
      <c r="D14" s="34" t="s">
        <v>28</v>
      </c>
      <c r="E14" s="36" t="s">
        <v>20</v>
      </c>
      <c r="F14" s="24">
        <v>425</v>
      </c>
      <c r="G14" s="37"/>
      <c r="H14" s="37"/>
      <c r="I14" s="37"/>
      <c r="J14" s="38"/>
    </row>
    <row r="15" spans="1:10" ht="24" customHeight="1" x14ac:dyDescent="0.2">
      <c r="A15" s="34" t="s">
        <v>29</v>
      </c>
      <c r="B15" s="49">
        <v>10206</v>
      </c>
      <c r="C15" s="34" t="s">
        <v>18</v>
      </c>
      <c r="D15" s="34" t="s">
        <v>30</v>
      </c>
      <c r="E15" s="36" t="s">
        <v>20</v>
      </c>
      <c r="F15" s="24">
        <v>2526</v>
      </c>
      <c r="G15" s="37"/>
      <c r="H15" s="37"/>
      <c r="I15" s="37"/>
      <c r="J15" s="38"/>
    </row>
    <row r="16" spans="1:10" ht="24" customHeight="1" x14ac:dyDescent="0.2">
      <c r="A16" s="34" t="s">
        <v>31</v>
      </c>
      <c r="B16" s="49">
        <v>10207</v>
      </c>
      <c r="C16" s="34" t="s">
        <v>18</v>
      </c>
      <c r="D16" s="34" t="s">
        <v>32</v>
      </c>
      <c r="E16" s="36" t="s">
        <v>20</v>
      </c>
      <c r="F16" s="24">
        <v>43</v>
      </c>
      <c r="G16" s="37"/>
      <c r="H16" s="37"/>
      <c r="I16" s="37"/>
      <c r="J16" s="38"/>
    </row>
    <row r="17" spans="1:10" ht="24" customHeight="1" x14ac:dyDescent="0.2">
      <c r="A17" s="34" t="s">
        <v>33</v>
      </c>
      <c r="B17" s="49">
        <v>10208</v>
      </c>
      <c r="C17" s="34" t="s">
        <v>18</v>
      </c>
      <c r="D17" s="34" t="s">
        <v>34</v>
      </c>
      <c r="E17" s="36" t="s">
        <v>20</v>
      </c>
      <c r="F17" s="24">
        <v>3866</v>
      </c>
      <c r="G17" s="37"/>
      <c r="H17" s="37"/>
      <c r="I17" s="37"/>
      <c r="J17" s="38"/>
    </row>
    <row r="18" spans="1:10" ht="24" customHeight="1" x14ac:dyDescent="0.2">
      <c r="A18" s="34" t="s">
        <v>35</v>
      </c>
      <c r="B18" s="49">
        <v>10209</v>
      </c>
      <c r="C18" s="34" t="s">
        <v>18</v>
      </c>
      <c r="D18" s="34" t="s">
        <v>36</v>
      </c>
      <c r="E18" s="36" t="s">
        <v>37</v>
      </c>
      <c r="F18" s="24">
        <v>1599</v>
      </c>
      <c r="G18" s="37"/>
      <c r="H18" s="37"/>
      <c r="I18" s="37"/>
      <c r="J18" s="38"/>
    </row>
    <row r="19" spans="1:10" ht="26.1" customHeight="1" x14ac:dyDescent="0.2">
      <c r="A19" s="34" t="s">
        <v>38</v>
      </c>
      <c r="B19" s="49">
        <v>10210</v>
      </c>
      <c r="C19" s="34" t="s">
        <v>18</v>
      </c>
      <c r="D19" s="34" t="s">
        <v>39</v>
      </c>
      <c r="E19" s="36" t="s">
        <v>37</v>
      </c>
      <c r="F19" s="24">
        <v>165</v>
      </c>
      <c r="G19" s="37"/>
      <c r="H19" s="37"/>
      <c r="I19" s="37"/>
      <c r="J19" s="38"/>
    </row>
    <row r="20" spans="1:10" ht="26.1" customHeight="1" x14ac:dyDescent="0.2">
      <c r="A20" s="34" t="s">
        <v>40</v>
      </c>
      <c r="B20" s="49">
        <v>10212</v>
      </c>
      <c r="C20" s="34" t="s">
        <v>18</v>
      </c>
      <c r="D20" s="34" t="s">
        <v>41</v>
      </c>
      <c r="E20" s="36" t="s">
        <v>20</v>
      </c>
      <c r="F20" s="24">
        <v>1119</v>
      </c>
      <c r="G20" s="37"/>
      <c r="H20" s="37"/>
      <c r="I20" s="37"/>
      <c r="J20" s="38"/>
    </row>
    <row r="21" spans="1:10" ht="39" customHeight="1" x14ac:dyDescent="0.2">
      <c r="A21" s="34" t="s">
        <v>42</v>
      </c>
      <c r="B21" s="49">
        <v>10213</v>
      </c>
      <c r="C21" s="34" t="s">
        <v>18</v>
      </c>
      <c r="D21" s="34" t="s">
        <v>43</v>
      </c>
      <c r="E21" s="36" t="s">
        <v>20</v>
      </c>
      <c r="F21" s="24">
        <v>821</v>
      </c>
      <c r="G21" s="37"/>
      <c r="H21" s="37"/>
      <c r="I21" s="37"/>
      <c r="J21" s="38"/>
    </row>
    <row r="22" spans="1:10" ht="26.1" customHeight="1" x14ac:dyDescent="0.2">
      <c r="A22" s="34" t="s">
        <v>44</v>
      </c>
      <c r="B22" s="49">
        <v>10214</v>
      </c>
      <c r="C22" s="34" t="s">
        <v>18</v>
      </c>
      <c r="D22" s="34" t="s">
        <v>45</v>
      </c>
      <c r="E22" s="36" t="s">
        <v>20</v>
      </c>
      <c r="F22" s="24">
        <v>1034</v>
      </c>
      <c r="G22" s="37"/>
      <c r="H22" s="37"/>
      <c r="I22" s="37"/>
      <c r="J22" s="38"/>
    </row>
    <row r="23" spans="1:10" ht="24" customHeight="1" x14ac:dyDescent="0.2">
      <c r="A23" s="34" t="s">
        <v>46</v>
      </c>
      <c r="B23" s="49">
        <v>10215</v>
      </c>
      <c r="C23" s="34" t="s">
        <v>18</v>
      </c>
      <c r="D23" s="34" t="s">
        <v>47</v>
      </c>
      <c r="E23" s="36" t="s">
        <v>20</v>
      </c>
      <c r="F23" s="24">
        <v>269</v>
      </c>
      <c r="G23" s="37"/>
      <c r="H23" s="37"/>
      <c r="I23" s="37"/>
      <c r="J23" s="38"/>
    </row>
    <row r="24" spans="1:10" ht="24" customHeight="1" x14ac:dyDescent="0.2">
      <c r="A24" s="34" t="s">
        <v>48</v>
      </c>
      <c r="B24" s="49">
        <v>10216</v>
      </c>
      <c r="C24" s="34" t="s">
        <v>18</v>
      </c>
      <c r="D24" s="34" t="s">
        <v>49</v>
      </c>
      <c r="E24" s="36" t="s">
        <v>50</v>
      </c>
      <c r="F24" s="24">
        <v>245</v>
      </c>
      <c r="G24" s="37"/>
      <c r="H24" s="37"/>
      <c r="I24" s="37"/>
      <c r="J24" s="38"/>
    </row>
    <row r="25" spans="1:10" ht="24" customHeight="1" x14ac:dyDescent="0.2">
      <c r="A25" s="34" t="s">
        <v>51</v>
      </c>
      <c r="B25" s="49">
        <v>10218</v>
      </c>
      <c r="C25" s="34" t="s">
        <v>18</v>
      </c>
      <c r="D25" s="34" t="s">
        <v>52</v>
      </c>
      <c r="E25" s="36" t="s">
        <v>20</v>
      </c>
      <c r="F25" s="24">
        <v>5778</v>
      </c>
      <c r="G25" s="37"/>
      <c r="H25" s="37"/>
      <c r="I25" s="37"/>
      <c r="J25" s="38"/>
    </row>
    <row r="26" spans="1:10" ht="26.1" customHeight="1" x14ac:dyDescent="0.2">
      <c r="A26" s="34" t="s">
        <v>53</v>
      </c>
      <c r="B26" s="49">
        <v>10219</v>
      </c>
      <c r="C26" s="34" t="s">
        <v>18</v>
      </c>
      <c r="D26" s="34" t="s">
        <v>54</v>
      </c>
      <c r="E26" s="36" t="s">
        <v>37</v>
      </c>
      <c r="F26" s="24">
        <v>113</v>
      </c>
      <c r="G26" s="37"/>
      <c r="H26" s="37"/>
      <c r="I26" s="37"/>
      <c r="J26" s="38"/>
    </row>
    <row r="27" spans="1:10" ht="26.1" customHeight="1" x14ac:dyDescent="0.2">
      <c r="A27" s="34" t="s">
        <v>55</v>
      </c>
      <c r="B27" s="49">
        <v>10220</v>
      </c>
      <c r="C27" s="34" t="s">
        <v>18</v>
      </c>
      <c r="D27" s="34" t="s">
        <v>56</v>
      </c>
      <c r="E27" s="36" t="s">
        <v>20</v>
      </c>
      <c r="F27" s="24">
        <v>301</v>
      </c>
      <c r="G27" s="37"/>
      <c r="H27" s="37"/>
      <c r="I27" s="37"/>
      <c r="J27" s="38"/>
    </row>
    <row r="28" spans="1:10" ht="24" customHeight="1" x14ac:dyDescent="0.2">
      <c r="A28" s="34" t="s">
        <v>57</v>
      </c>
      <c r="B28" s="49">
        <v>10221</v>
      </c>
      <c r="C28" s="34" t="s">
        <v>18</v>
      </c>
      <c r="D28" s="34" t="s">
        <v>58</v>
      </c>
      <c r="E28" s="36" t="s">
        <v>59</v>
      </c>
      <c r="F28" s="24">
        <v>249</v>
      </c>
      <c r="G28" s="37"/>
      <c r="H28" s="37"/>
      <c r="I28" s="37"/>
      <c r="J28" s="38"/>
    </row>
    <row r="29" spans="1:10" ht="26.1" customHeight="1" x14ac:dyDescent="0.2">
      <c r="A29" s="34" t="s">
        <v>60</v>
      </c>
      <c r="B29" s="49">
        <v>10222</v>
      </c>
      <c r="C29" s="34" t="s">
        <v>18</v>
      </c>
      <c r="D29" s="34" t="s">
        <v>61</v>
      </c>
      <c r="E29" s="36" t="s">
        <v>20</v>
      </c>
      <c r="F29" s="24">
        <v>213</v>
      </c>
      <c r="G29" s="37"/>
      <c r="H29" s="37"/>
      <c r="I29" s="37"/>
      <c r="J29" s="38"/>
    </row>
    <row r="30" spans="1:10" ht="24" customHeight="1" x14ac:dyDescent="0.2">
      <c r="A30" s="34" t="s">
        <v>62</v>
      </c>
      <c r="B30" s="49">
        <v>10223</v>
      </c>
      <c r="C30" s="34" t="s">
        <v>18</v>
      </c>
      <c r="D30" s="34" t="s">
        <v>63</v>
      </c>
      <c r="E30" s="36" t="s">
        <v>59</v>
      </c>
      <c r="F30" s="24">
        <v>517</v>
      </c>
      <c r="G30" s="37"/>
      <c r="H30" s="37"/>
      <c r="I30" s="37"/>
      <c r="J30" s="38"/>
    </row>
    <row r="31" spans="1:10" ht="26.1" customHeight="1" x14ac:dyDescent="0.2">
      <c r="A31" s="34" t="s">
        <v>64</v>
      </c>
      <c r="B31" s="49">
        <v>10224</v>
      </c>
      <c r="C31" s="34" t="s">
        <v>18</v>
      </c>
      <c r="D31" s="34" t="s">
        <v>65</v>
      </c>
      <c r="E31" s="36" t="s">
        <v>20</v>
      </c>
      <c r="F31" s="24">
        <v>510</v>
      </c>
      <c r="G31" s="37"/>
      <c r="H31" s="37"/>
      <c r="I31" s="37"/>
      <c r="J31" s="38"/>
    </row>
    <row r="32" spans="1:10" ht="24" customHeight="1" x14ac:dyDescent="0.2">
      <c r="A32" s="34" t="s">
        <v>66</v>
      </c>
      <c r="B32" s="49">
        <v>10225</v>
      </c>
      <c r="C32" s="34" t="s">
        <v>18</v>
      </c>
      <c r="D32" s="34" t="s">
        <v>67</v>
      </c>
      <c r="E32" s="36" t="s">
        <v>20</v>
      </c>
      <c r="F32" s="24">
        <v>323</v>
      </c>
      <c r="G32" s="37"/>
      <c r="H32" s="37"/>
      <c r="I32" s="37"/>
      <c r="J32" s="38"/>
    </row>
    <row r="33" spans="1:10" ht="24" customHeight="1" x14ac:dyDescent="0.2">
      <c r="A33" s="34" t="s">
        <v>68</v>
      </c>
      <c r="B33" s="49">
        <v>10226</v>
      </c>
      <c r="C33" s="34" t="s">
        <v>18</v>
      </c>
      <c r="D33" s="34" t="s">
        <v>69</v>
      </c>
      <c r="E33" s="36" t="s">
        <v>59</v>
      </c>
      <c r="F33" s="24">
        <v>3</v>
      </c>
      <c r="G33" s="37"/>
      <c r="H33" s="37"/>
      <c r="I33" s="37"/>
      <c r="J33" s="38"/>
    </row>
    <row r="34" spans="1:10" ht="26.1" customHeight="1" x14ac:dyDescent="0.2">
      <c r="A34" s="34" t="s">
        <v>70</v>
      </c>
      <c r="B34" s="49">
        <v>10227</v>
      </c>
      <c r="C34" s="34" t="s">
        <v>18</v>
      </c>
      <c r="D34" s="34" t="s">
        <v>71</v>
      </c>
      <c r="E34" s="36" t="s">
        <v>59</v>
      </c>
      <c r="F34" s="24">
        <v>9</v>
      </c>
      <c r="G34" s="37"/>
      <c r="H34" s="37"/>
      <c r="I34" s="37"/>
      <c r="J34" s="38"/>
    </row>
    <row r="35" spans="1:10" ht="26.1" customHeight="1" x14ac:dyDescent="0.2">
      <c r="A35" s="34" t="s">
        <v>72</v>
      </c>
      <c r="B35" s="49">
        <v>10228</v>
      </c>
      <c r="C35" s="34" t="s">
        <v>18</v>
      </c>
      <c r="D35" s="34" t="s">
        <v>73</v>
      </c>
      <c r="E35" s="36" t="s">
        <v>20</v>
      </c>
      <c r="F35" s="24">
        <v>548</v>
      </c>
      <c r="G35" s="37"/>
      <c r="H35" s="37"/>
      <c r="I35" s="37"/>
      <c r="J35" s="38"/>
    </row>
    <row r="36" spans="1:10" ht="24" customHeight="1" x14ac:dyDescent="0.2">
      <c r="A36" s="34" t="s">
        <v>74</v>
      </c>
      <c r="B36" s="49">
        <v>10229</v>
      </c>
      <c r="C36" s="34" t="s">
        <v>18</v>
      </c>
      <c r="D36" s="34" t="s">
        <v>75</v>
      </c>
      <c r="E36" s="36" t="s">
        <v>59</v>
      </c>
      <c r="F36" s="24">
        <v>43</v>
      </c>
      <c r="G36" s="37"/>
      <c r="H36" s="37"/>
      <c r="I36" s="37"/>
      <c r="J36" s="38"/>
    </row>
    <row r="37" spans="1:10" ht="24" customHeight="1" x14ac:dyDescent="0.2">
      <c r="A37" s="34" t="s">
        <v>76</v>
      </c>
      <c r="B37" s="49">
        <v>10230</v>
      </c>
      <c r="C37" s="34" t="s">
        <v>18</v>
      </c>
      <c r="D37" s="34" t="s">
        <v>77</v>
      </c>
      <c r="E37" s="36" t="s">
        <v>20</v>
      </c>
      <c r="F37" s="24">
        <v>29175</v>
      </c>
      <c r="G37" s="37"/>
      <c r="H37" s="37"/>
      <c r="I37" s="37"/>
      <c r="J37" s="38"/>
    </row>
    <row r="38" spans="1:10" ht="24" customHeight="1" x14ac:dyDescent="0.2">
      <c r="A38" s="34" t="s">
        <v>78</v>
      </c>
      <c r="B38" s="49">
        <v>10234</v>
      </c>
      <c r="C38" s="34" t="s">
        <v>18</v>
      </c>
      <c r="D38" s="34" t="s">
        <v>79</v>
      </c>
      <c r="E38" s="36" t="s">
        <v>20</v>
      </c>
      <c r="F38" s="24">
        <v>85</v>
      </c>
      <c r="G38" s="37"/>
      <c r="H38" s="37"/>
      <c r="I38" s="37"/>
      <c r="J38" s="38"/>
    </row>
    <row r="39" spans="1:10" ht="26.1" customHeight="1" x14ac:dyDescent="0.2">
      <c r="A39" s="34" t="s">
        <v>80</v>
      </c>
      <c r="B39" s="49">
        <v>10238</v>
      </c>
      <c r="C39" s="34" t="s">
        <v>18</v>
      </c>
      <c r="D39" s="34" t="s">
        <v>81</v>
      </c>
      <c r="E39" s="36" t="s">
        <v>20</v>
      </c>
      <c r="F39" s="24">
        <v>2372</v>
      </c>
      <c r="G39" s="37"/>
      <c r="H39" s="37"/>
      <c r="I39" s="37"/>
      <c r="J39" s="38"/>
    </row>
    <row r="40" spans="1:10" ht="24" customHeight="1" x14ac:dyDescent="0.2">
      <c r="A40" s="34" t="s">
        <v>82</v>
      </c>
      <c r="B40" s="49">
        <v>10239</v>
      </c>
      <c r="C40" s="34" t="s">
        <v>18</v>
      </c>
      <c r="D40" s="34" t="s">
        <v>83</v>
      </c>
      <c r="E40" s="36" t="s">
        <v>20</v>
      </c>
      <c r="F40" s="24">
        <v>1809</v>
      </c>
      <c r="G40" s="37"/>
      <c r="H40" s="37"/>
      <c r="I40" s="37"/>
      <c r="J40" s="38"/>
    </row>
    <row r="41" spans="1:10" ht="26.1" customHeight="1" x14ac:dyDescent="0.2">
      <c r="A41" s="34" t="s">
        <v>84</v>
      </c>
      <c r="B41" s="49">
        <v>10240</v>
      </c>
      <c r="C41" s="34" t="s">
        <v>18</v>
      </c>
      <c r="D41" s="34" t="s">
        <v>85</v>
      </c>
      <c r="E41" s="36" t="s">
        <v>59</v>
      </c>
      <c r="F41" s="24">
        <v>3903</v>
      </c>
      <c r="G41" s="37"/>
      <c r="H41" s="37"/>
      <c r="I41" s="37"/>
      <c r="J41" s="38"/>
    </row>
    <row r="42" spans="1:10" ht="24" customHeight="1" x14ac:dyDescent="0.2">
      <c r="A42" s="34" t="s">
        <v>86</v>
      </c>
      <c r="B42" s="49">
        <v>10242</v>
      </c>
      <c r="C42" s="34" t="s">
        <v>18</v>
      </c>
      <c r="D42" s="34" t="s">
        <v>87</v>
      </c>
      <c r="E42" s="36" t="s">
        <v>20</v>
      </c>
      <c r="F42" s="24">
        <v>164</v>
      </c>
      <c r="G42" s="37"/>
      <c r="H42" s="37"/>
      <c r="I42" s="37"/>
      <c r="J42" s="38"/>
    </row>
    <row r="43" spans="1:10" ht="26.1" customHeight="1" x14ac:dyDescent="0.2">
      <c r="A43" s="34" t="s">
        <v>88</v>
      </c>
      <c r="B43" s="49">
        <v>10246</v>
      </c>
      <c r="C43" s="34" t="s">
        <v>18</v>
      </c>
      <c r="D43" s="34" t="s">
        <v>89</v>
      </c>
      <c r="E43" s="36" t="s">
        <v>20</v>
      </c>
      <c r="F43" s="24">
        <v>18195</v>
      </c>
      <c r="G43" s="37"/>
      <c r="H43" s="37"/>
      <c r="I43" s="37"/>
      <c r="J43" s="38"/>
    </row>
    <row r="44" spans="1:10" ht="26.1" customHeight="1" x14ac:dyDescent="0.2">
      <c r="A44" s="34" t="s">
        <v>90</v>
      </c>
      <c r="B44" s="49">
        <v>10253</v>
      </c>
      <c r="C44" s="34" t="s">
        <v>18</v>
      </c>
      <c r="D44" s="34" t="s">
        <v>91</v>
      </c>
      <c r="E44" s="36" t="s">
        <v>20</v>
      </c>
      <c r="F44" s="24">
        <v>1532</v>
      </c>
      <c r="G44" s="37"/>
      <c r="H44" s="37"/>
      <c r="I44" s="37"/>
      <c r="J44" s="38"/>
    </row>
    <row r="45" spans="1:10" ht="26.1" customHeight="1" x14ac:dyDescent="0.2">
      <c r="A45" s="34" t="s">
        <v>92</v>
      </c>
      <c r="B45" s="49">
        <v>10254</v>
      </c>
      <c r="C45" s="34" t="s">
        <v>18</v>
      </c>
      <c r="D45" s="34" t="s">
        <v>93</v>
      </c>
      <c r="E45" s="36" t="s">
        <v>20</v>
      </c>
      <c r="F45" s="24">
        <v>585</v>
      </c>
      <c r="G45" s="37"/>
      <c r="H45" s="37"/>
      <c r="I45" s="37"/>
      <c r="J45" s="38"/>
    </row>
    <row r="46" spans="1:10" ht="26.1" customHeight="1" x14ac:dyDescent="0.2">
      <c r="A46" s="34" t="s">
        <v>94</v>
      </c>
      <c r="B46" s="49">
        <v>10255</v>
      </c>
      <c r="C46" s="34" t="s">
        <v>18</v>
      </c>
      <c r="D46" s="34" t="s">
        <v>95</v>
      </c>
      <c r="E46" s="36" t="s">
        <v>20</v>
      </c>
      <c r="F46" s="24">
        <v>255</v>
      </c>
      <c r="G46" s="37"/>
      <c r="H46" s="37"/>
      <c r="I46" s="37"/>
      <c r="J46" s="38"/>
    </row>
    <row r="47" spans="1:10" ht="26.1" customHeight="1" x14ac:dyDescent="0.2">
      <c r="A47" s="34" t="s">
        <v>96</v>
      </c>
      <c r="B47" s="49">
        <v>10256</v>
      </c>
      <c r="C47" s="34" t="s">
        <v>18</v>
      </c>
      <c r="D47" s="34" t="s">
        <v>97</v>
      </c>
      <c r="E47" s="36" t="s">
        <v>20</v>
      </c>
      <c r="F47" s="24">
        <v>10590</v>
      </c>
      <c r="G47" s="37"/>
      <c r="H47" s="37"/>
      <c r="I47" s="37"/>
      <c r="J47" s="38"/>
    </row>
    <row r="48" spans="1:10" ht="24" customHeight="1" x14ac:dyDescent="0.2">
      <c r="A48" s="34" t="s">
        <v>98</v>
      </c>
      <c r="B48" s="49">
        <v>10259</v>
      </c>
      <c r="C48" s="34" t="s">
        <v>18</v>
      </c>
      <c r="D48" s="34" t="s">
        <v>99</v>
      </c>
      <c r="E48" s="36" t="s">
        <v>50</v>
      </c>
      <c r="F48" s="24">
        <v>123</v>
      </c>
      <c r="G48" s="37"/>
      <c r="H48" s="37"/>
      <c r="I48" s="37"/>
      <c r="J48" s="38"/>
    </row>
    <row r="49" spans="1:10" ht="24" customHeight="1" x14ac:dyDescent="0.2">
      <c r="A49" s="34" t="s">
        <v>100</v>
      </c>
      <c r="B49" s="49">
        <v>10264</v>
      </c>
      <c r="C49" s="34" t="s">
        <v>18</v>
      </c>
      <c r="D49" s="34" t="s">
        <v>101</v>
      </c>
      <c r="E49" s="36" t="s">
        <v>20</v>
      </c>
      <c r="F49" s="24">
        <v>1250</v>
      </c>
      <c r="G49" s="37"/>
      <c r="H49" s="37"/>
      <c r="I49" s="37"/>
      <c r="J49" s="38"/>
    </row>
    <row r="50" spans="1:10" ht="24" customHeight="1" x14ac:dyDescent="0.2">
      <c r="A50" s="34" t="s">
        <v>102</v>
      </c>
      <c r="B50" s="49">
        <v>10271</v>
      </c>
      <c r="C50" s="34" t="s">
        <v>18</v>
      </c>
      <c r="D50" s="34" t="s">
        <v>103</v>
      </c>
      <c r="E50" s="36" t="s">
        <v>59</v>
      </c>
      <c r="F50" s="24">
        <v>119</v>
      </c>
      <c r="G50" s="37"/>
      <c r="H50" s="37"/>
      <c r="I50" s="37"/>
      <c r="J50" s="38"/>
    </row>
    <row r="51" spans="1:10" ht="26.1" customHeight="1" x14ac:dyDescent="0.2">
      <c r="A51" s="34" t="s">
        <v>104</v>
      </c>
      <c r="B51" s="49">
        <v>10280</v>
      </c>
      <c r="C51" s="34" t="s">
        <v>18</v>
      </c>
      <c r="D51" s="34" t="s">
        <v>105</v>
      </c>
      <c r="E51" s="36" t="s">
        <v>20</v>
      </c>
      <c r="F51" s="24">
        <v>2961</v>
      </c>
      <c r="G51" s="37"/>
      <c r="H51" s="37"/>
      <c r="I51" s="37"/>
      <c r="J51" s="38"/>
    </row>
    <row r="52" spans="1:10" ht="24" customHeight="1" x14ac:dyDescent="0.2">
      <c r="A52" s="34" t="s">
        <v>106</v>
      </c>
      <c r="B52" s="49">
        <v>10286</v>
      </c>
      <c r="C52" s="34" t="s">
        <v>18</v>
      </c>
      <c r="D52" s="34" t="s">
        <v>107</v>
      </c>
      <c r="E52" s="36" t="s">
        <v>20</v>
      </c>
      <c r="F52" s="24">
        <v>41</v>
      </c>
      <c r="G52" s="37"/>
      <c r="H52" s="37"/>
      <c r="I52" s="37"/>
      <c r="J52" s="38"/>
    </row>
    <row r="53" spans="1:10" ht="24" customHeight="1" x14ac:dyDescent="0.2">
      <c r="A53" s="34" t="s">
        <v>108</v>
      </c>
      <c r="B53" s="49">
        <v>10292</v>
      </c>
      <c r="C53" s="34" t="s">
        <v>18</v>
      </c>
      <c r="D53" s="34" t="s">
        <v>109</v>
      </c>
      <c r="E53" s="36" t="s">
        <v>50</v>
      </c>
      <c r="F53" s="24">
        <v>162</v>
      </c>
      <c r="G53" s="37"/>
      <c r="H53" s="37"/>
      <c r="I53" s="37"/>
      <c r="J53" s="38"/>
    </row>
    <row r="54" spans="1:10" ht="24" customHeight="1" x14ac:dyDescent="0.2">
      <c r="A54" s="28" t="s">
        <v>110</v>
      </c>
      <c r="B54" s="50"/>
      <c r="C54" s="28"/>
      <c r="D54" s="28" t="s">
        <v>16</v>
      </c>
      <c r="E54" s="29"/>
      <c r="F54" s="24"/>
      <c r="G54" s="37"/>
      <c r="H54" s="31"/>
      <c r="I54" s="32"/>
      <c r="J54" s="43"/>
    </row>
    <row r="55" spans="1:10" ht="26.1" customHeight="1" x14ac:dyDescent="0.2">
      <c r="A55" s="34" t="s">
        <v>111</v>
      </c>
      <c r="B55" s="49">
        <v>10320</v>
      </c>
      <c r="C55" s="34" t="s">
        <v>18</v>
      </c>
      <c r="D55" s="34" t="s">
        <v>112</v>
      </c>
      <c r="E55" s="36" t="s">
        <v>20</v>
      </c>
      <c r="F55" s="24">
        <v>170</v>
      </c>
      <c r="G55" s="37"/>
      <c r="H55" s="37"/>
      <c r="I55" s="37"/>
      <c r="J55" s="38"/>
    </row>
    <row r="56" spans="1:10" ht="24" customHeight="1" x14ac:dyDescent="0.2">
      <c r="A56" s="34" t="s">
        <v>113</v>
      </c>
      <c r="B56" s="49">
        <v>10327</v>
      </c>
      <c r="C56" s="34" t="s">
        <v>18</v>
      </c>
      <c r="D56" s="34" t="s">
        <v>114</v>
      </c>
      <c r="E56" s="36" t="s">
        <v>50</v>
      </c>
      <c r="F56" s="24">
        <v>969</v>
      </c>
      <c r="G56" s="37"/>
      <c r="H56" s="37"/>
      <c r="I56" s="37"/>
      <c r="J56" s="38"/>
    </row>
    <row r="57" spans="1:10" ht="24" customHeight="1" x14ac:dyDescent="0.2">
      <c r="A57" s="34" t="s">
        <v>115</v>
      </c>
      <c r="B57" s="49">
        <v>10333</v>
      </c>
      <c r="C57" s="34" t="s">
        <v>18</v>
      </c>
      <c r="D57" s="34" t="s">
        <v>116</v>
      </c>
      <c r="E57" s="36" t="s">
        <v>20</v>
      </c>
      <c r="F57" s="24">
        <v>1275</v>
      </c>
      <c r="G57" s="37"/>
      <c r="H57" s="37"/>
      <c r="I57" s="37"/>
      <c r="J57" s="38"/>
    </row>
    <row r="58" spans="1:10" ht="26.1" customHeight="1" x14ac:dyDescent="0.2">
      <c r="A58" s="34" t="s">
        <v>117</v>
      </c>
      <c r="B58" s="49">
        <v>97641</v>
      </c>
      <c r="C58" s="34" t="s">
        <v>118</v>
      </c>
      <c r="D58" s="34" t="s">
        <v>119</v>
      </c>
      <c r="E58" s="36" t="s">
        <v>20</v>
      </c>
      <c r="F58" s="24">
        <v>2125</v>
      </c>
      <c r="G58" s="37"/>
      <c r="H58" s="37"/>
      <c r="I58" s="37"/>
      <c r="J58" s="38"/>
    </row>
    <row r="59" spans="1:10" ht="39" customHeight="1" x14ac:dyDescent="0.2">
      <c r="A59" s="34" t="s">
        <v>120</v>
      </c>
      <c r="B59" s="49">
        <v>97642</v>
      </c>
      <c r="C59" s="34" t="s">
        <v>118</v>
      </c>
      <c r="D59" s="34" t="s">
        <v>121</v>
      </c>
      <c r="E59" s="36" t="s">
        <v>20</v>
      </c>
      <c r="F59" s="24">
        <v>1063</v>
      </c>
      <c r="G59" s="37"/>
      <c r="H59" s="37"/>
      <c r="I59" s="37"/>
      <c r="J59" s="38"/>
    </row>
    <row r="60" spans="1:10" ht="26.1" customHeight="1" x14ac:dyDescent="0.2">
      <c r="A60" s="34" t="s">
        <v>122</v>
      </c>
      <c r="B60" s="49">
        <v>97638</v>
      </c>
      <c r="C60" s="34" t="s">
        <v>118</v>
      </c>
      <c r="D60" s="34" t="s">
        <v>123</v>
      </c>
      <c r="E60" s="36" t="s">
        <v>20</v>
      </c>
      <c r="F60" s="24">
        <v>3750</v>
      </c>
      <c r="G60" s="37"/>
      <c r="H60" s="37"/>
      <c r="I60" s="37"/>
      <c r="J60" s="38"/>
    </row>
    <row r="61" spans="1:10" ht="26.1" customHeight="1" x14ac:dyDescent="0.2">
      <c r="A61" s="34" t="s">
        <v>124</v>
      </c>
      <c r="B61" s="49">
        <v>97640</v>
      </c>
      <c r="C61" s="34" t="s">
        <v>118</v>
      </c>
      <c r="D61" s="34" t="s">
        <v>125</v>
      </c>
      <c r="E61" s="36" t="s">
        <v>20</v>
      </c>
      <c r="F61" s="24">
        <v>5100</v>
      </c>
      <c r="G61" s="37"/>
      <c r="H61" s="37"/>
      <c r="I61" s="37"/>
      <c r="J61" s="38"/>
    </row>
    <row r="62" spans="1:10" ht="24" customHeight="1" x14ac:dyDescent="0.2">
      <c r="A62" s="28" t="s">
        <v>126</v>
      </c>
      <c r="B62" s="50"/>
      <c r="C62" s="28"/>
      <c r="D62" s="28" t="s">
        <v>127</v>
      </c>
      <c r="E62" s="29"/>
      <c r="F62" s="24"/>
      <c r="G62" s="37"/>
      <c r="H62" s="31"/>
      <c r="I62" s="32"/>
      <c r="J62" s="43"/>
    </row>
    <row r="63" spans="1:10" ht="24" customHeight="1" x14ac:dyDescent="0.2">
      <c r="A63" s="34" t="s">
        <v>128</v>
      </c>
      <c r="B63" s="49">
        <v>10401</v>
      </c>
      <c r="C63" s="34" t="s">
        <v>18</v>
      </c>
      <c r="D63" s="34" t="s">
        <v>129</v>
      </c>
      <c r="E63" s="36" t="s">
        <v>20</v>
      </c>
      <c r="F63" s="24">
        <v>2125</v>
      </c>
      <c r="G63" s="37"/>
      <c r="H63" s="37"/>
      <c r="I63" s="37"/>
      <c r="J63" s="38"/>
    </row>
    <row r="64" spans="1:10" ht="24" customHeight="1" x14ac:dyDescent="0.2">
      <c r="A64" s="34" t="s">
        <v>130</v>
      </c>
      <c r="B64" s="49">
        <v>10402</v>
      </c>
      <c r="C64" s="34" t="s">
        <v>18</v>
      </c>
      <c r="D64" s="34" t="s">
        <v>131</v>
      </c>
      <c r="E64" s="36" t="s">
        <v>20</v>
      </c>
      <c r="F64" s="24">
        <v>832</v>
      </c>
      <c r="G64" s="37"/>
      <c r="H64" s="37"/>
      <c r="I64" s="37"/>
      <c r="J64" s="38"/>
    </row>
    <row r="65" spans="1:10" ht="26.1" customHeight="1" x14ac:dyDescent="0.2">
      <c r="A65" s="34" t="s">
        <v>132</v>
      </c>
      <c r="B65" s="49">
        <v>10403</v>
      </c>
      <c r="C65" s="34" t="s">
        <v>18</v>
      </c>
      <c r="D65" s="34" t="s">
        <v>133</v>
      </c>
      <c r="E65" s="36" t="s">
        <v>59</v>
      </c>
      <c r="F65" s="24">
        <v>102</v>
      </c>
      <c r="G65" s="37"/>
      <c r="H65" s="37"/>
      <c r="I65" s="37"/>
      <c r="J65" s="38"/>
    </row>
    <row r="66" spans="1:10" ht="26.1" customHeight="1" x14ac:dyDescent="0.2">
      <c r="A66" s="34" t="s">
        <v>134</v>
      </c>
      <c r="B66" s="49">
        <v>10404</v>
      </c>
      <c r="C66" s="34" t="s">
        <v>18</v>
      </c>
      <c r="D66" s="34" t="s">
        <v>135</v>
      </c>
      <c r="E66" s="36" t="s">
        <v>59</v>
      </c>
      <c r="F66" s="24">
        <v>102</v>
      </c>
      <c r="G66" s="37"/>
      <c r="H66" s="37"/>
      <c r="I66" s="37"/>
      <c r="J66" s="38"/>
    </row>
    <row r="67" spans="1:10" ht="24" customHeight="1" x14ac:dyDescent="0.2">
      <c r="A67" s="28" t="s">
        <v>136</v>
      </c>
      <c r="B67" s="50"/>
      <c r="C67" s="28"/>
      <c r="D67" s="28" t="s">
        <v>137</v>
      </c>
      <c r="E67" s="29"/>
      <c r="F67" s="24"/>
      <c r="G67" s="37"/>
      <c r="H67" s="31"/>
      <c r="I67" s="32"/>
      <c r="J67" s="43"/>
    </row>
    <row r="68" spans="1:10" ht="24" customHeight="1" x14ac:dyDescent="0.2">
      <c r="A68" s="28" t="s">
        <v>138</v>
      </c>
      <c r="B68" s="50"/>
      <c r="C68" s="28"/>
      <c r="D68" s="28" t="s">
        <v>139</v>
      </c>
      <c r="E68" s="29"/>
      <c r="F68" s="24"/>
      <c r="G68" s="37"/>
      <c r="H68" s="31"/>
      <c r="I68" s="32"/>
      <c r="J68" s="43"/>
    </row>
    <row r="69" spans="1:10" ht="39" customHeight="1" x14ac:dyDescent="0.2">
      <c r="A69" s="34" t="s">
        <v>140</v>
      </c>
      <c r="B69" s="49">
        <v>20339</v>
      </c>
      <c r="C69" s="34" t="s">
        <v>18</v>
      </c>
      <c r="D69" s="34" t="s">
        <v>141</v>
      </c>
      <c r="E69" s="36" t="s">
        <v>20</v>
      </c>
      <c r="F69" s="24">
        <v>5736</v>
      </c>
      <c r="G69" s="37"/>
      <c r="H69" s="37"/>
      <c r="I69" s="37"/>
      <c r="J69" s="38"/>
    </row>
    <row r="70" spans="1:10" ht="26.1" customHeight="1" x14ac:dyDescent="0.2">
      <c r="A70" s="34" t="s">
        <v>142</v>
      </c>
      <c r="B70" s="49">
        <v>20346</v>
      </c>
      <c r="C70" s="34" t="s">
        <v>18</v>
      </c>
      <c r="D70" s="34" t="s">
        <v>143</v>
      </c>
      <c r="E70" s="36" t="s">
        <v>50</v>
      </c>
      <c r="F70" s="24">
        <v>2925</v>
      </c>
      <c r="G70" s="37"/>
      <c r="H70" s="37"/>
      <c r="I70" s="37"/>
      <c r="J70" s="38"/>
    </row>
    <row r="71" spans="1:10" ht="51.95" customHeight="1" x14ac:dyDescent="0.2">
      <c r="A71" s="34" t="s">
        <v>144</v>
      </c>
      <c r="B71" s="49">
        <v>20348</v>
      </c>
      <c r="C71" s="34" t="s">
        <v>18</v>
      </c>
      <c r="D71" s="34" t="s">
        <v>145</v>
      </c>
      <c r="E71" s="36" t="s">
        <v>20</v>
      </c>
      <c r="F71" s="24">
        <v>1898</v>
      </c>
      <c r="G71" s="37"/>
      <c r="H71" s="37"/>
      <c r="I71" s="37"/>
      <c r="J71" s="38"/>
    </row>
    <row r="72" spans="1:10" ht="78" customHeight="1" x14ac:dyDescent="0.2">
      <c r="A72" s="34" t="s">
        <v>146</v>
      </c>
      <c r="B72" s="49">
        <v>20350</v>
      </c>
      <c r="C72" s="34" t="s">
        <v>18</v>
      </c>
      <c r="D72" s="34" t="s">
        <v>147</v>
      </c>
      <c r="E72" s="36" t="s">
        <v>50</v>
      </c>
      <c r="F72" s="24">
        <v>269</v>
      </c>
      <c r="G72" s="37"/>
      <c r="H72" s="37"/>
      <c r="I72" s="37"/>
      <c r="J72" s="38"/>
    </row>
    <row r="73" spans="1:10" ht="65.099999999999994" customHeight="1" x14ac:dyDescent="0.2">
      <c r="A73" s="34" t="s">
        <v>148</v>
      </c>
      <c r="B73" s="49">
        <v>20351</v>
      </c>
      <c r="C73" s="34" t="s">
        <v>18</v>
      </c>
      <c r="D73" s="34" t="s">
        <v>149</v>
      </c>
      <c r="E73" s="36" t="s">
        <v>50</v>
      </c>
      <c r="F73" s="24">
        <v>400</v>
      </c>
      <c r="G73" s="37"/>
      <c r="H73" s="37"/>
      <c r="I73" s="37"/>
      <c r="J73" s="38"/>
    </row>
    <row r="74" spans="1:10" ht="26.1" customHeight="1" x14ac:dyDescent="0.2">
      <c r="A74" s="40" t="s">
        <v>150</v>
      </c>
      <c r="B74" s="51">
        <v>37524</v>
      </c>
      <c r="C74" s="40" t="s">
        <v>118</v>
      </c>
      <c r="D74" s="40" t="s">
        <v>151</v>
      </c>
      <c r="E74" s="42" t="s">
        <v>152</v>
      </c>
      <c r="F74" s="24">
        <v>1275</v>
      </c>
      <c r="G74" s="37"/>
      <c r="H74" s="37"/>
      <c r="I74" s="37"/>
      <c r="J74" s="38"/>
    </row>
    <row r="75" spans="1:10" ht="39" customHeight="1" x14ac:dyDescent="0.2">
      <c r="A75" s="28" t="s">
        <v>153</v>
      </c>
      <c r="B75" s="50"/>
      <c r="C75" s="28"/>
      <c r="D75" s="28" t="s">
        <v>154</v>
      </c>
      <c r="E75" s="29"/>
      <c r="F75" s="24"/>
      <c r="G75" s="37"/>
      <c r="H75" s="31"/>
      <c r="I75" s="32"/>
      <c r="J75" s="47"/>
    </row>
    <row r="76" spans="1:10" ht="65.099999999999994" customHeight="1" x14ac:dyDescent="0.2">
      <c r="A76" s="34" t="s">
        <v>155</v>
      </c>
      <c r="B76" s="49">
        <v>20708</v>
      </c>
      <c r="C76" s="34" t="s">
        <v>18</v>
      </c>
      <c r="D76" s="34" t="s">
        <v>156</v>
      </c>
      <c r="E76" s="36" t="s">
        <v>20</v>
      </c>
      <c r="F76" s="24">
        <v>186</v>
      </c>
      <c r="G76" s="37"/>
      <c r="H76" s="37"/>
      <c r="I76" s="37"/>
      <c r="J76" s="38"/>
    </row>
    <row r="77" spans="1:10" ht="65.099999999999994" customHeight="1" x14ac:dyDescent="0.2">
      <c r="A77" s="34" t="s">
        <v>157</v>
      </c>
      <c r="B77" s="49">
        <v>20709</v>
      </c>
      <c r="C77" s="34" t="s">
        <v>18</v>
      </c>
      <c r="D77" s="34" t="s">
        <v>158</v>
      </c>
      <c r="E77" s="36" t="s">
        <v>20</v>
      </c>
      <c r="F77" s="24">
        <v>124</v>
      </c>
      <c r="G77" s="37"/>
      <c r="H77" s="37"/>
      <c r="I77" s="37"/>
      <c r="J77" s="38"/>
    </row>
    <row r="78" spans="1:10" ht="39" customHeight="1" x14ac:dyDescent="0.2">
      <c r="A78" s="34" t="s">
        <v>159</v>
      </c>
      <c r="B78" s="49">
        <v>20710</v>
      </c>
      <c r="C78" s="34" t="s">
        <v>18</v>
      </c>
      <c r="D78" s="34" t="s">
        <v>160</v>
      </c>
      <c r="E78" s="36" t="s">
        <v>59</v>
      </c>
      <c r="F78" s="24">
        <v>20</v>
      </c>
      <c r="G78" s="37"/>
      <c r="H78" s="37"/>
      <c r="I78" s="37"/>
      <c r="J78" s="38"/>
    </row>
    <row r="79" spans="1:10" ht="39" customHeight="1" x14ac:dyDescent="0.2">
      <c r="A79" s="34" t="s">
        <v>161</v>
      </c>
      <c r="B79" s="49">
        <v>20711</v>
      </c>
      <c r="C79" s="34" t="s">
        <v>18</v>
      </c>
      <c r="D79" s="34" t="s">
        <v>162</v>
      </c>
      <c r="E79" s="36" t="s">
        <v>59</v>
      </c>
      <c r="F79" s="24">
        <v>20</v>
      </c>
      <c r="G79" s="37"/>
      <c r="H79" s="37"/>
      <c r="I79" s="37"/>
      <c r="J79" s="38"/>
    </row>
    <row r="80" spans="1:10" ht="65.099999999999994" customHeight="1" x14ac:dyDescent="0.2">
      <c r="A80" s="34" t="s">
        <v>163</v>
      </c>
      <c r="B80" s="49">
        <v>20712</v>
      </c>
      <c r="C80" s="34" t="s">
        <v>18</v>
      </c>
      <c r="D80" s="34" t="s">
        <v>164</v>
      </c>
      <c r="E80" s="36" t="s">
        <v>50</v>
      </c>
      <c r="F80" s="24">
        <v>211</v>
      </c>
      <c r="G80" s="37"/>
      <c r="H80" s="37"/>
      <c r="I80" s="37"/>
      <c r="J80" s="38"/>
    </row>
    <row r="81" spans="1:10" ht="65.099999999999994" customHeight="1" x14ac:dyDescent="0.2">
      <c r="A81" s="34" t="s">
        <v>165</v>
      </c>
      <c r="B81" s="49">
        <v>20713</v>
      </c>
      <c r="C81" s="34" t="s">
        <v>18</v>
      </c>
      <c r="D81" s="34" t="s">
        <v>166</v>
      </c>
      <c r="E81" s="36" t="s">
        <v>50</v>
      </c>
      <c r="F81" s="24">
        <v>124</v>
      </c>
      <c r="G81" s="37"/>
      <c r="H81" s="37"/>
      <c r="I81" s="37"/>
      <c r="J81" s="38"/>
    </row>
    <row r="82" spans="1:10" ht="51.95" customHeight="1" x14ac:dyDescent="0.2">
      <c r="A82" s="34" t="s">
        <v>167</v>
      </c>
      <c r="B82" s="49">
        <v>20714</v>
      </c>
      <c r="C82" s="34" t="s">
        <v>18</v>
      </c>
      <c r="D82" s="34" t="s">
        <v>168</v>
      </c>
      <c r="E82" s="36" t="s">
        <v>50</v>
      </c>
      <c r="F82" s="24">
        <v>124</v>
      </c>
      <c r="G82" s="37"/>
      <c r="H82" s="37"/>
      <c r="I82" s="37"/>
      <c r="J82" s="38"/>
    </row>
    <row r="83" spans="1:10" ht="39" customHeight="1" x14ac:dyDescent="0.2">
      <c r="A83" s="28" t="s">
        <v>169</v>
      </c>
      <c r="B83" s="50"/>
      <c r="C83" s="28"/>
      <c r="D83" s="28" t="s">
        <v>170</v>
      </c>
      <c r="E83" s="29"/>
      <c r="F83" s="24"/>
      <c r="G83" s="37"/>
      <c r="H83" s="31"/>
      <c r="I83" s="32"/>
      <c r="J83" s="43"/>
    </row>
    <row r="84" spans="1:10" ht="39" customHeight="1" x14ac:dyDescent="0.2">
      <c r="A84" s="34" t="s">
        <v>171</v>
      </c>
      <c r="B84" s="49">
        <v>20810</v>
      </c>
      <c r="C84" s="34" t="s">
        <v>18</v>
      </c>
      <c r="D84" s="34" t="s">
        <v>172</v>
      </c>
      <c r="E84" s="36" t="s">
        <v>59</v>
      </c>
      <c r="F84" s="24">
        <v>20</v>
      </c>
      <c r="G84" s="37"/>
      <c r="H84" s="37"/>
      <c r="I84" s="37"/>
      <c r="J84" s="38"/>
    </row>
    <row r="85" spans="1:10" ht="39" customHeight="1" x14ac:dyDescent="0.2">
      <c r="A85" s="34" t="s">
        <v>173</v>
      </c>
      <c r="B85" s="49">
        <v>20811</v>
      </c>
      <c r="C85" s="34" t="s">
        <v>18</v>
      </c>
      <c r="D85" s="34" t="s">
        <v>174</v>
      </c>
      <c r="E85" s="36" t="s">
        <v>59</v>
      </c>
      <c r="F85" s="24">
        <v>20</v>
      </c>
      <c r="G85" s="37"/>
      <c r="H85" s="37"/>
      <c r="I85" s="37"/>
      <c r="J85" s="38"/>
    </row>
    <row r="86" spans="1:10" ht="65.099999999999994" customHeight="1" x14ac:dyDescent="0.2">
      <c r="A86" s="34" t="s">
        <v>175</v>
      </c>
      <c r="B86" s="49">
        <v>20812</v>
      </c>
      <c r="C86" s="34" t="s">
        <v>18</v>
      </c>
      <c r="D86" s="34" t="s">
        <v>176</v>
      </c>
      <c r="E86" s="36" t="s">
        <v>50</v>
      </c>
      <c r="F86" s="24">
        <v>211</v>
      </c>
      <c r="G86" s="37"/>
      <c r="H86" s="37"/>
      <c r="I86" s="37"/>
      <c r="J86" s="38"/>
    </row>
    <row r="87" spans="1:10" ht="24" customHeight="1" x14ac:dyDescent="0.2">
      <c r="A87" s="28" t="s">
        <v>177</v>
      </c>
      <c r="B87" s="50"/>
      <c r="C87" s="28"/>
      <c r="D87" s="28" t="s">
        <v>178</v>
      </c>
      <c r="E87" s="29"/>
      <c r="F87" s="24"/>
      <c r="G87" s="37"/>
      <c r="H87" s="31"/>
      <c r="I87" s="32"/>
      <c r="J87" s="43"/>
    </row>
    <row r="88" spans="1:10" ht="24" customHeight="1" x14ac:dyDescent="0.2">
      <c r="A88" s="28" t="s">
        <v>179</v>
      </c>
      <c r="B88" s="50"/>
      <c r="C88" s="28"/>
      <c r="D88" s="28" t="s">
        <v>180</v>
      </c>
      <c r="E88" s="29"/>
      <c r="F88" s="24"/>
      <c r="G88" s="37"/>
      <c r="H88" s="31"/>
      <c r="I88" s="32"/>
      <c r="J88" s="43"/>
    </row>
    <row r="89" spans="1:10" ht="26.1" customHeight="1" x14ac:dyDescent="0.2">
      <c r="A89" s="34" t="s">
        <v>181</v>
      </c>
      <c r="B89" s="49">
        <v>30101</v>
      </c>
      <c r="C89" s="34" t="s">
        <v>18</v>
      </c>
      <c r="D89" s="34" t="s">
        <v>182</v>
      </c>
      <c r="E89" s="36" t="s">
        <v>37</v>
      </c>
      <c r="F89" s="24">
        <v>714</v>
      </c>
      <c r="G89" s="37"/>
      <c r="H89" s="37"/>
      <c r="I89" s="37"/>
      <c r="J89" s="38"/>
    </row>
    <row r="90" spans="1:10" ht="26.1" customHeight="1" x14ac:dyDescent="0.2">
      <c r="A90" s="34" t="s">
        <v>183</v>
      </c>
      <c r="B90" s="49">
        <v>30102</v>
      </c>
      <c r="C90" s="34" t="s">
        <v>18</v>
      </c>
      <c r="D90" s="34" t="s">
        <v>184</v>
      </c>
      <c r="E90" s="36" t="s">
        <v>37</v>
      </c>
      <c r="F90" s="24">
        <v>216</v>
      </c>
      <c r="G90" s="37"/>
      <c r="H90" s="37"/>
      <c r="I90" s="37"/>
      <c r="J90" s="38"/>
    </row>
    <row r="91" spans="1:10" ht="24" customHeight="1" x14ac:dyDescent="0.2">
      <c r="A91" s="34" t="s">
        <v>185</v>
      </c>
      <c r="B91" s="49">
        <v>30103</v>
      </c>
      <c r="C91" s="34" t="s">
        <v>18</v>
      </c>
      <c r="D91" s="34" t="s">
        <v>186</v>
      </c>
      <c r="E91" s="36" t="s">
        <v>37</v>
      </c>
      <c r="F91" s="24">
        <v>114</v>
      </c>
      <c r="G91" s="37"/>
      <c r="H91" s="37"/>
      <c r="I91" s="37"/>
      <c r="J91" s="38"/>
    </row>
    <row r="92" spans="1:10" ht="24" customHeight="1" x14ac:dyDescent="0.2">
      <c r="A92" s="34" t="s">
        <v>187</v>
      </c>
      <c r="B92" s="49">
        <v>30104</v>
      </c>
      <c r="C92" s="34" t="s">
        <v>18</v>
      </c>
      <c r="D92" s="34" t="s">
        <v>188</v>
      </c>
      <c r="E92" s="36" t="s">
        <v>37</v>
      </c>
      <c r="F92" s="24">
        <v>425</v>
      </c>
      <c r="G92" s="37"/>
      <c r="H92" s="37"/>
      <c r="I92" s="37"/>
      <c r="J92" s="38"/>
    </row>
    <row r="93" spans="1:10" ht="26.1" customHeight="1" x14ac:dyDescent="0.2">
      <c r="A93" s="34" t="s">
        <v>189</v>
      </c>
      <c r="B93" s="49">
        <v>30119</v>
      </c>
      <c r="C93" s="34" t="s">
        <v>18</v>
      </c>
      <c r="D93" s="34" t="s">
        <v>190</v>
      </c>
      <c r="E93" s="36" t="s">
        <v>20</v>
      </c>
      <c r="F93" s="24">
        <v>123</v>
      </c>
      <c r="G93" s="37"/>
      <c r="H93" s="37"/>
      <c r="I93" s="37"/>
      <c r="J93" s="38"/>
    </row>
    <row r="94" spans="1:10" ht="24" customHeight="1" x14ac:dyDescent="0.2">
      <c r="A94" s="28" t="s">
        <v>191</v>
      </c>
      <c r="B94" s="50"/>
      <c r="C94" s="28"/>
      <c r="D94" s="28" t="s">
        <v>192</v>
      </c>
      <c r="E94" s="29"/>
      <c r="F94" s="24"/>
      <c r="G94" s="37"/>
      <c r="H94" s="31"/>
      <c r="I94" s="32"/>
      <c r="J94" s="43"/>
    </row>
    <row r="95" spans="1:10" ht="26.1" customHeight="1" x14ac:dyDescent="0.2">
      <c r="A95" s="34" t="s">
        <v>193</v>
      </c>
      <c r="B95" s="49">
        <v>30201</v>
      </c>
      <c r="C95" s="34" t="s">
        <v>18</v>
      </c>
      <c r="D95" s="34" t="s">
        <v>194</v>
      </c>
      <c r="E95" s="36" t="s">
        <v>37</v>
      </c>
      <c r="F95" s="24">
        <v>501</v>
      </c>
      <c r="G95" s="37"/>
      <c r="H95" s="37"/>
      <c r="I95" s="37"/>
      <c r="J95" s="38"/>
    </row>
    <row r="96" spans="1:10" ht="26.1" customHeight="1" x14ac:dyDescent="0.2">
      <c r="A96" s="34" t="s">
        <v>195</v>
      </c>
      <c r="B96" s="49">
        <v>30202</v>
      </c>
      <c r="C96" s="34" t="s">
        <v>18</v>
      </c>
      <c r="D96" s="34" t="s">
        <v>196</v>
      </c>
      <c r="E96" s="36" t="s">
        <v>37</v>
      </c>
      <c r="F96" s="24">
        <v>242</v>
      </c>
      <c r="G96" s="37"/>
      <c r="H96" s="37"/>
      <c r="I96" s="37"/>
      <c r="J96" s="38"/>
    </row>
    <row r="97" spans="1:10" ht="24" customHeight="1" x14ac:dyDescent="0.2">
      <c r="A97" s="34" t="s">
        <v>197</v>
      </c>
      <c r="B97" s="49">
        <v>30203</v>
      </c>
      <c r="C97" s="34" t="s">
        <v>18</v>
      </c>
      <c r="D97" s="34" t="s">
        <v>198</v>
      </c>
      <c r="E97" s="36" t="s">
        <v>37</v>
      </c>
      <c r="F97" s="24">
        <v>126</v>
      </c>
      <c r="G97" s="37"/>
      <c r="H97" s="37"/>
      <c r="I97" s="37"/>
      <c r="J97" s="38"/>
    </row>
    <row r="98" spans="1:10" ht="24" customHeight="1" x14ac:dyDescent="0.2">
      <c r="A98" s="34" t="s">
        <v>199</v>
      </c>
      <c r="B98" s="49">
        <v>30204</v>
      </c>
      <c r="C98" s="34" t="s">
        <v>18</v>
      </c>
      <c r="D98" s="34" t="s">
        <v>200</v>
      </c>
      <c r="E98" s="36" t="s">
        <v>37</v>
      </c>
      <c r="F98" s="24">
        <v>12</v>
      </c>
      <c r="G98" s="37"/>
      <c r="H98" s="37"/>
      <c r="I98" s="37"/>
      <c r="J98" s="38"/>
    </row>
    <row r="99" spans="1:10" ht="39" customHeight="1" x14ac:dyDescent="0.2">
      <c r="A99" s="34" t="s">
        <v>201</v>
      </c>
      <c r="B99" s="49">
        <v>30206</v>
      </c>
      <c r="C99" s="34" t="s">
        <v>18</v>
      </c>
      <c r="D99" s="34" t="s">
        <v>202</v>
      </c>
      <c r="E99" s="36" t="s">
        <v>37</v>
      </c>
      <c r="F99" s="24">
        <v>83</v>
      </c>
      <c r="G99" s="37"/>
      <c r="H99" s="37"/>
      <c r="I99" s="37"/>
      <c r="J99" s="38"/>
    </row>
    <row r="100" spans="1:10" ht="39" customHeight="1" x14ac:dyDescent="0.2">
      <c r="A100" s="34" t="s">
        <v>203</v>
      </c>
      <c r="B100" s="49">
        <v>30208</v>
      </c>
      <c r="C100" s="34" t="s">
        <v>18</v>
      </c>
      <c r="D100" s="34" t="s">
        <v>204</v>
      </c>
      <c r="E100" s="36" t="s">
        <v>37</v>
      </c>
      <c r="F100" s="24">
        <v>159</v>
      </c>
      <c r="G100" s="37"/>
      <c r="H100" s="37"/>
      <c r="I100" s="37"/>
      <c r="J100" s="38"/>
    </row>
    <row r="101" spans="1:10" ht="26.1" customHeight="1" x14ac:dyDescent="0.2">
      <c r="A101" s="34" t="s">
        <v>205</v>
      </c>
      <c r="B101" s="49">
        <v>30209</v>
      </c>
      <c r="C101" s="34" t="s">
        <v>18</v>
      </c>
      <c r="D101" s="34" t="s">
        <v>206</v>
      </c>
      <c r="E101" s="36" t="s">
        <v>37</v>
      </c>
      <c r="F101" s="24">
        <v>80</v>
      </c>
      <c r="G101" s="37"/>
      <c r="H101" s="37"/>
      <c r="I101" s="37"/>
      <c r="J101" s="38"/>
    </row>
    <row r="102" spans="1:10" ht="26.1" customHeight="1" x14ac:dyDescent="0.2">
      <c r="A102" s="34" t="s">
        <v>207</v>
      </c>
      <c r="B102" s="49">
        <v>30210</v>
      </c>
      <c r="C102" s="34" t="s">
        <v>18</v>
      </c>
      <c r="D102" s="34" t="s">
        <v>208</v>
      </c>
      <c r="E102" s="36" t="s">
        <v>37</v>
      </c>
      <c r="F102" s="24">
        <v>120</v>
      </c>
      <c r="G102" s="37"/>
      <c r="H102" s="37"/>
      <c r="I102" s="37"/>
      <c r="J102" s="38"/>
    </row>
    <row r="103" spans="1:10" ht="24" customHeight="1" x14ac:dyDescent="0.2">
      <c r="A103" s="34" t="s">
        <v>209</v>
      </c>
      <c r="B103" s="49">
        <v>30211</v>
      </c>
      <c r="C103" s="34" t="s">
        <v>18</v>
      </c>
      <c r="D103" s="34" t="s">
        <v>210</v>
      </c>
      <c r="E103" s="36" t="s">
        <v>37</v>
      </c>
      <c r="F103" s="24">
        <v>24</v>
      </c>
      <c r="G103" s="37"/>
      <c r="H103" s="37"/>
      <c r="I103" s="37"/>
      <c r="J103" s="38"/>
    </row>
    <row r="104" spans="1:10" ht="24" customHeight="1" x14ac:dyDescent="0.2">
      <c r="A104" s="28" t="s">
        <v>211</v>
      </c>
      <c r="B104" s="50"/>
      <c r="C104" s="28"/>
      <c r="D104" s="28" t="s">
        <v>212</v>
      </c>
      <c r="E104" s="29"/>
      <c r="F104" s="24"/>
      <c r="G104" s="37"/>
      <c r="H104" s="31"/>
      <c r="I104" s="32"/>
      <c r="J104" s="47"/>
    </row>
    <row r="105" spans="1:10" ht="51.95" customHeight="1" x14ac:dyDescent="0.2">
      <c r="A105" s="34" t="s">
        <v>213</v>
      </c>
      <c r="B105" s="49">
        <v>30304</v>
      </c>
      <c r="C105" s="34" t="s">
        <v>18</v>
      </c>
      <c r="D105" s="34" t="s">
        <v>214</v>
      </c>
      <c r="E105" s="36" t="s">
        <v>37</v>
      </c>
      <c r="F105" s="24">
        <v>3780</v>
      </c>
      <c r="G105" s="37"/>
      <c r="H105" s="37"/>
      <c r="I105" s="37"/>
      <c r="J105" s="38"/>
    </row>
    <row r="106" spans="1:10" ht="51.95" customHeight="1" x14ac:dyDescent="0.2">
      <c r="A106" s="34" t="s">
        <v>215</v>
      </c>
      <c r="B106" s="49">
        <v>30305</v>
      </c>
      <c r="C106" s="34" t="s">
        <v>18</v>
      </c>
      <c r="D106" s="34" t="s">
        <v>216</v>
      </c>
      <c r="E106" s="36" t="s">
        <v>59</v>
      </c>
      <c r="F106" s="24">
        <v>92</v>
      </c>
      <c r="G106" s="37"/>
      <c r="H106" s="37"/>
      <c r="I106" s="37"/>
      <c r="J106" s="38"/>
    </row>
    <row r="107" spans="1:10" ht="51.95" customHeight="1" x14ac:dyDescent="0.2">
      <c r="A107" s="34" t="s">
        <v>217</v>
      </c>
      <c r="B107" s="49">
        <v>30306</v>
      </c>
      <c r="C107" s="34" t="s">
        <v>18</v>
      </c>
      <c r="D107" s="34" t="s">
        <v>218</v>
      </c>
      <c r="E107" s="36" t="s">
        <v>59</v>
      </c>
      <c r="F107" s="24">
        <v>49</v>
      </c>
      <c r="G107" s="37"/>
      <c r="H107" s="37"/>
      <c r="I107" s="37"/>
      <c r="J107" s="38"/>
    </row>
    <row r="108" spans="1:10" ht="24" customHeight="1" x14ac:dyDescent="0.2">
      <c r="A108" s="28" t="s">
        <v>219</v>
      </c>
      <c r="B108" s="50"/>
      <c r="C108" s="28"/>
      <c r="D108" s="28" t="s">
        <v>220</v>
      </c>
      <c r="E108" s="29"/>
      <c r="F108" s="24"/>
      <c r="G108" s="37"/>
      <c r="H108" s="31"/>
      <c r="I108" s="32"/>
      <c r="J108" s="43"/>
    </row>
    <row r="109" spans="1:10" ht="24" customHeight="1" x14ac:dyDescent="0.2">
      <c r="A109" s="28" t="s">
        <v>221</v>
      </c>
      <c r="B109" s="50"/>
      <c r="C109" s="28"/>
      <c r="D109" s="28" t="s">
        <v>222</v>
      </c>
      <c r="E109" s="29"/>
      <c r="F109" s="24"/>
      <c r="G109" s="37"/>
      <c r="H109" s="31"/>
      <c r="I109" s="32"/>
      <c r="J109" s="43"/>
    </row>
    <row r="110" spans="1:10" ht="26.1" customHeight="1" x14ac:dyDescent="0.2">
      <c r="A110" s="34" t="s">
        <v>223</v>
      </c>
      <c r="B110" s="49">
        <v>40202</v>
      </c>
      <c r="C110" s="34" t="s">
        <v>18</v>
      </c>
      <c r="D110" s="34" t="s">
        <v>224</v>
      </c>
      <c r="E110" s="36" t="s">
        <v>37</v>
      </c>
      <c r="F110" s="24">
        <v>5</v>
      </c>
      <c r="G110" s="37"/>
      <c r="H110" s="37"/>
      <c r="I110" s="37"/>
      <c r="J110" s="38"/>
    </row>
    <row r="111" spans="1:10" ht="51.95" customHeight="1" x14ac:dyDescent="0.2">
      <c r="A111" s="34" t="s">
        <v>225</v>
      </c>
      <c r="B111" s="49">
        <v>40206</v>
      </c>
      <c r="C111" s="34" t="s">
        <v>18</v>
      </c>
      <c r="D111" s="34" t="s">
        <v>226</v>
      </c>
      <c r="E111" s="36" t="s">
        <v>20</v>
      </c>
      <c r="F111" s="24">
        <v>256</v>
      </c>
      <c r="G111" s="37"/>
      <c r="H111" s="37"/>
      <c r="I111" s="37"/>
      <c r="J111" s="38"/>
    </row>
    <row r="112" spans="1:10" ht="39" customHeight="1" x14ac:dyDescent="0.2">
      <c r="A112" s="34" t="s">
        <v>227</v>
      </c>
      <c r="B112" s="49">
        <v>40224</v>
      </c>
      <c r="C112" s="34" t="s">
        <v>18</v>
      </c>
      <c r="D112" s="34" t="s">
        <v>228</v>
      </c>
      <c r="E112" s="36" t="s">
        <v>37</v>
      </c>
      <c r="F112" s="24">
        <v>54</v>
      </c>
      <c r="G112" s="37"/>
      <c r="H112" s="37"/>
      <c r="I112" s="37"/>
      <c r="J112" s="38"/>
    </row>
    <row r="113" spans="1:10" ht="39" customHeight="1" x14ac:dyDescent="0.2">
      <c r="A113" s="34" t="s">
        <v>229</v>
      </c>
      <c r="B113" s="49">
        <v>40231</v>
      </c>
      <c r="C113" s="34" t="s">
        <v>18</v>
      </c>
      <c r="D113" s="34" t="s">
        <v>230</v>
      </c>
      <c r="E113" s="36" t="s">
        <v>37</v>
      </c>
      <c r="F113" s="24">
        <v>21</v>
      </c>
      <c r="G113" s="37"/>
      <c r="H113" s="37"/>
      <c r="I113" s="37"/>
      <c r="J113" s="38"/>
    </row>
    <row r="114" spans="1:10" ht="39" customHeight="1" x14ac:dyDescent="0.2">
      <c r="A114" s="34" t="s">
        <v>231</v>
      </c>
      <c r="B114" s="49">
        <v>40233</v>
      </c>
      <c r="C114" s="34" t="s">
        <v>18</v>
      </c>
      <c r="D114" s="34" t="s">
        <v>232</v>
      </c>
      <c r="E114" s="36" t="s">
        <v>37</v>
      </c>
      <c r="F114" s="24">
        <v>19</v>
      </c>
      <c r="G114" s="37"/>
      <c r="H114" s="37"/>
      <c r="I114" s="37"/>
      <c r="J114" s="38"/>
    </row>
    <row r="115" spans="1:10" ht="39" customHeight="1" x14ac:dyDescent="0.2">
      <c r="A115" s="34" t="s">
        <v>233</v>
      </c>
      <c r="B115" s="49">
        <v>40235</v>
      </c>
      <c r="C115" s="34" t="s">
        <v>18</v>
      </c>
      <c r="D115" s="34" t="s">
        <v>234</v>
      </c>
      <c r="E115" s="36" t="s">
        <v>37</v>
      </c>
      <c r="F115" s="24">
        <v>19</v>
      </c>
      <c r="G115" s="37"/>
      <c r="H115" s="37"/>
      <c r="I115" s="37"/>
      <c r="J115" s="38"/>
    </row>
    <row r="116" spans="1:10" ht="39" customHeight="1" x14ac:dyDescent="0.2">
      <c r="A116" s="34" t="s">
        <v>235</v>
      </c>
      <c r="B116" s="49">
        <v>40237</v>
      </c>
      <c r="C116" s="34" t="s">
        <v>18</v>
      </c>
      <c r="D116" s="34" t="s">
        <v>236</v>
      </c>
      <c r="E116" s="36" t="s">
        <v>37</v>
      </c>
      <c r="F116" s="24">
        <v>150</v>
      </c>
      <c r="G116" s="37"/>
      <c r="H116" s="37"/>
      <c r="I116" s="37"/>
      <c r="J116" s="38"/>
    </row>
    <row r="117" spans="1:10" ht="39" customHeight="1" x14ac:dyDescent="0.2">
      <c r="A117" s="34" t="s">
        <v>237</v>
      </c>
      <c r="B117" s="49">
        <v>40238</v>
      </c>
      <c r="C117" s="34" t="s">
        <v>18</v>
      </c>
      <c r="D117" s="34" t="s">
        <v>238</v>
      </c>
      <c r="E117" s="36" t="s">
        <v>20</v>
      </c>
      <c r="F117" s="24">
        <v>211</v>
      </c>
      <c r="G117" s="37"/>
      <c r="H117" s="37"/>
      <c r="I117" s="37"/>
      <c r="J117" s="38"/>
    </row>
    <row r="118" spans="1:10" ht="39" customHeight="1" x14ac:dyDescent="0.2">
      <c r="A118" s="34" t="s">
        <v>239</v>
      </c>
      <c r="B118" s="49">
        <v>40239</v>
      </c>
      <c r="C118" s="34" t="s">
        <v>18</v>
      </c>
      <c r="D118" s="34" t="s">
        <v>240</v>
      </c>
      <c r="E118" s="36" t="s">
        <v>37</v>
      </c>
      <c r="F118" s="24">
        <v>70</v>
      </c>
      <c r="G118" s="37"/>
      <c r="H118" s="37"/>
      <c r="I118" s="37"/>
      <c r="J118" s="38"/>
    </row>
    <row r="119" spans="1:10" ht="39" customHeight="1" x14ac:dyDescent="0.2">
      <c r="A119" s="34" t="s">
        <v>241</v>
      </c>
      <c r="B119" s="49">
        <v>40240</v>
      </c>
      <c r="C119" s="34" t="s">
        <v>18</v>
      </c>
      <c r="D119" s="34" t="s">
        <v>242</v>
      </c>
      <c r="E119" s="36" t="s">
        <v>37</v>
      </c>
      <c r="F119" s="24">
        <v>141</v>
      </c>
      <c r="G119" s="37"/>
      <c r="H119" s="37"/>
      <c r="I119" s="37"/>
      <c r="J119" s="38"/>
    </row>
    <row r="120" spans="1:10" ht="26.1" customHeight="1" x14ac:dyDescent="0.2">
      <c r="A120" s="34" t="s">
        <v>243</v>
      </c>
      <c r="B120" s="49">
        <v>40243</v>
      </c>
      <c r="C120" s="34" t="s">
        <v>18</v>
      </c>
      <c r="D120" s="34" t="s">
        <v>244</v>
      </c>
      <c r="E120" s="36" t="s">
        <v>245</v>
      </c>
      <c r="F120" s="24">
        <v>6012</v>
      </c>
      <c r="G120" s="37"/>
      <c r="H120" s="37"/>
      <c r="I120" s="37"/>
      <c r="J120" s="38"/>
    </row>
    <row r="121" spans="1:10" ht="39" customHeight="1" x14ac:dyDescent="0.2">
      <c r="A121" s="34" t="s">
        <v>246</v>
      </c>
      <c r="B121" s="49">
        <v>40245</v>
      </c>
      <c r="C121" s="34" t="s">
        <v>18</v>
      </c>
      <c r="D121" s="34" t="s">
        <v>247</v>
      </c>
      <c r="E121" s="36" t="s">
        <v>245</v>
      </c>
      <c r="F121" s="24">
        <v>128</v>
      </c>
      <c r="G121" s="37"/>
      <c r="H121" s="37"/>
      <c r="I121" s="37"/>
      <c r="J121" s="38"/>
    </row>
    <row r="122" spans="1:10" ht="26.1" customHeight="1" x14ac:dyDescent="0.2">
      <c r="A122" s="34" t="s">
        <v>248</v>
      </c>
      <c r="B122" s="49">
        <v>40246</v>
      </c>
      <c r="C122" s="34" t="s">
        <v>18</v>
      </c>
      <c r="D122" s="34" t="s">
        <v>249</v>
      </c>
      <c r="E122" s="36" t="s">
        <v>245</v>
      </c>
      <c r="F122" s="24">
        <v>3150</v>
      </c>
      <c r="G122" s="37"/>
      <c r="H122" s="37"/>
      <c r="I122" s="37"/>
      <c r="J122" s="38"/>
    </row>
    <row r="123" spans="1:10" ht="39" customHeight="1" x14ac:dyDescent="0.2">
      <c r="A123" s="34" t="s">
        <v>250</v>
      </c>
      <c r="B123" s="49">
        <v>40249</v>
      </c>
      <c r="C123" s="34" t="s">
        <v>18</v>
      </c>
      <c r="D123" s="34" t="s">
        <v>251</v>
      </c>
      <c r="E123" s="36" t="s">
        <v>20</v>
      </c>
      <c r="F123" s="24">
        <v>107</v>
      </c>
      <c r="G123" s="37"/>
      <c r="H123" s="37"/>
      <c r="I123" s="37"/>
      <c r="J123" s="38"/>
    </row>
    <row r="124" spans="1:10" ht="39" customHeight="1" x14ac:dyDescent="0.2">
      <c r="A124" s="34" t="s">
        <v>252</v>
      </c>
      <c r="B124" s="49">
        <v>40253</v>
      </c>
      <c r="C124" s="34" t="s">
        <v>18</v>
      </c>
      <c r="D124" s="34" t="s">
        <v>253</v>
      </c>
      <c r="E124" s="36" t="s">
        <v>37</v>
      </c>
      <c r="F124" s="24">
        <v>108</v>
      </c>
      <c r="G124" s="37"/>
      <c r="H124" s="37"/>
      <c r="I124" s="37"/>
      <c r="J124" s="38"/>
    </row>
    <row r="125" spans="1:10" ht="39" customHeight="1" x14ac:dyDescent="0.2">
      <c r="A125" s="34" t="s">
        <v>254</v>
      </c>
      <c r="B125" s="49">
        <v>40250</v>
      </c>
      <c r="C125" s="34" t="s">
        <v>18</v>
      </c>
      <c r="D125" s="34" t="s">
        <v>255</v>
      </c>
      <c r="E125" s="36" t="s">
        <v>20</v>
      </c>
      <c r="F125" s="24">
        <v>375</v>
      </c>
      <c r="G125" s="37"/>
      <c r="H125" s="37"/>
      <c r="I125" s="37"/>
      <c r="J125" s="38"/>
    </row>
    <row r="126" spans="1:10" ht="24" customHeight="1" x14ac:dyDescent="0.2">
      <c r="A126" s="28" t="s">
        <v>256</v>
      </c>
      <c r="B126" s="50"/>
      <c r="C126" s="28"/>
      <c r="D126" s="28" t="s">
        <v>257</v>
      </c>
      <c r="E126" s="29"/>
      <c r="F126" s="24"/>
      <c r="G126" s="37"/>
      <c r="H126" s="31"/>
      <c r="I126" s="32"/>
      <c r="J126" s="43"/>
    </row>
    <row r="127" spans="1:10" ht="39" customHeight="1" x14ac:dyDescent="0.2">
      <c r="A127" s="34" t="s">
        <v>258</v>
      </c>
      <c r="B127" s="49">
        <v>40329</v>
      </c>
      <c r="C127" s="34" t="s">
        <v>18</v>
      </c>
      <c r="D127" s="34" t="s">
        <v>259</v>
      </c>
      <c r="E127" s="36" t="s">
        <v>37</v>
      </c>
      <c r="F127" s="24">
        <v>4</v>
      </c>
      <c r="G127" s="37"/>
      <c r="H127" s="37"/>
      <c r="I127" s="37"/>
      <c r="J127" s="38"/>
    </row>
    <row r="128" spans="1:10" ht="39" customHeight="1" x14ac:dyDescent="0.2">
      <c r="A128" s="34" t="s">
        <v>260</v>
      </c>
      <c r="B128" s="49">
        <v>40330</v>
      </c>
      <c r="C128" s="34" t="s">
        <v>18</v>
      </c>
      <c r="D128" s="34" t="s">
        <v>261</v>
      </c>
      <c r="E128" s="36" t="s">
        <v>37</v>
      </c>
      <c r="F128" s="24">
        <v>23</v>
      </c>
      <c r="G128" s="37"/>
      <c r="H128" s="37"/>
      <c r="I128" s="37"/>
      <c r="J128" s="38"/>
    </row>
    <row r="129" spans="1:10" ht="51.95" customHeight="1" x14ac:dyDescent="0.2">
      <c r="A129" s="34" t="s">
        <v>262</v>
      </c>
      <c r="B129" s="49">
        <v>40331</v>
      </c>
      <c r="C129" s="34" t="s">
        <v>18</v>
      </c>
      <c r="D129" s="34" t="s">
        <v>263</v>
      </c>
      <c r="E129" s="36" t="s">
        <v>37</v>
      </c>
      <c r="F129" s="24">
        <v>4</v>
      </c>
      <c r="G129" s="37"/>
      <c r="H129" s="37"/>
      <c r="I129" s="37"/>
      <c r="J129" s="38"/>
    </row>
    <row r="130" spans="1:10" ht="26.1" customHeight="1" x14ac:dyDescent="0.2">
      <c r="A130" s="34" t="s">
        <v>264</v>
      </c>
      <c r="B130" s="49">
        <v>40332</v>
      </c>
      <c r="C130" s="34" t="s">
        <v>18</v>
      </c>
      <c r="D130" s="34" t="s">
        <v>265</v>
      </c>
      <c r="E130" s="36" t="s">
        <v>245</v>
      </c>
      <c r="F130" s="24">
        <v>1338</v>
      </c>
      <c r="G130" s="37"/>
      <c r="H130" s="37"/>
      <c r="I130" s="37"/>
      <c r="J130" s="38"/>
    </row>
    <row r="131" spans="1:10" ht="26.1" customHeight="1" x14ac:dyDescent="0.2">
      <c r="A131" s="34" t="s">
        <v>266</v>
      </c>
      <c r="B131" s="49">
        <v>40333</v>
      </c>
      <c r="C131" s="34" t="s">
        <v>18</v>
      </c>
      <c r="D131" s="34" t="s">
        <v>249</v>
      </c>
      <c r="E131" s="36" t="s">
        <v>245</v>
      </c>
      <c r="F131" s="24">
        <v>85</v>
      </c>
      <c r="G131" s="37"/>
      <c r="H131" s="37"/>
      <c r="I131" s="37"/>
      <c r="J131" s="38"/>
    </row>
    <row r="132" spans="1:10" ht="65.099999999999994" customHeight="1" x14ac:dyDescent="0.2">
      <c r="A132" s="34" t="s">
        <v>267</v>
      </c>
      <c r="B132" s="49">
        <v>40337</v>
      </c>
      <c r="C132" s="34" t="s">
        <v>18</v>
      </c>
      <c r="D132" s="34" t="s">
        <v>268</v>
      </c>
      <c r="E132" s="36" t="s">
        <v>20</v>
      </c>
      <c r="F132" s="24">
        <v>82</v>
      </c>
      <c r="G132" s="37"/>
      <c r="H132" s="37"/>
      <c r="I132" s="37"/>
      <c r="J132" s="38"/>
    </row>
    <row r="133" spans="1:10" ht="65.099999999999994" customHeight="1" x14ac:dyDescent="0.2">
      <c r="A133" s="34" t="s">
        <v>269</v>
      </c>
      <c r="B133" s="49">
        <v>40339</v>
      </c>
      <c r="C133" s="34" t="s">
        <v>18</v>
      </c>
      <c r="D133" s="34" t="s">
        <v>270</v>
      </c>
      <c r="E133" s="36" t="s">
        <v>20</v>
      </c>
      <c r="F133" s="24">
        <v>312</v>
      </c>
      <c r="G133" s="37"/>
      <c r="H133" s="37"/>
      <c r="I133" s="37"/>
      <c r="J133" s="38"/>
    </row>
    <row r="134" spans="1:10" ht="24" customHeight="1" x14ac:dyDescent="0.2">
      <c r="A134" s="28" t="s">
        <v>271</v>
      </c>
      <c r="B134" s="50"/>
      <c r="C134" s="28"/>
      <c r="D134" s="28" t="s">
        <v>272</v>
      </c>
      <c r="E134" s="29"/>
      <c r="F134" s="24"/>
      <c r="G134" s="37"/>
      <c r="H134" s="31"/>
      <c r="I134" s="32"/>
      <c r="J134" s="43"/>
    </row>
    <row r="135" spans="1:10" ht="26.1" customHeight="1" x14ac:dyDescent="0.2">
      <c r="A135" s="34" t="s">
        <v>273</v>
      </c>
      <c r="B135" s="49">
        <v>40405</v>
      </c>
      <c r="C135" s="34" t="s">
        <v>18</v>
      </c>
      <c r="D135" s="34" t="s">
        <v>274</v>
      </c>
      <c r="E135" s="36" t="s">
        <v>20</v>
      </c>
      <c r="F135" s="24">
        <v>593</v>
      </c>
      <c r="G135" s="37"/>
      <c r="H135" s="37"/>
      <c r="I135" s="37"/>
      <c r="J135" s="38"/>
    </row>
    <row r="136" spans="1:10" ht="24" customHeight="1" x14ac:dyDescent="0.2">
      <c r="A136" s="28" t="s">
        <v>275</v>
      </c>
      <c r="B136" s="50"/>
      <c r="C136" s="28"/>
      <c r="D136" s="28" t="s">
        <v>276</v>
      </c>
      <c r="E136" s="29"/>
      <c r="F136" s="24"/>
      <c r="G136" s="37"/>
      <c r="H136" s="31"/>
      <c r="I136" s="32"/>
      <c r="J136" s="43"/>
    </row>
    <row r="137" spans="1:10" ht="51.95" customHeight="1" x14ac:dyDescent="0.2">
      <c r="A137" s="34" t="s">
        <v>277</v>
      </c>
      <c r="B137" s="49">
        <v>40601</v>
      </c>
      <c r="C137" s="34" t="s">
        <v>18</v>
      </c>
      <c r="D137" s="34" t="s">
        <v>278</v>
      </c>
      <c r="E137" s="36" t="s">
        <v>20</v>
      </c>
      <c r="F137" s="24">
        <v>188</v>
      </c>
      <c r="G137" s="37"/>
      <c r="H137" s="37"/>
      <c r="I137" s="37"/>
      <c r="J137" s="38"/>
    </row>
    <row r="138" spans="1:10" ht="51.95" customHeight="1" x14ac:dyDescent="0.2">
      <c r="A138" s="34" t="s">
        <v>279</v>
      </c>
      <c r="B138" s="49">
        <v>40602</v>
      </c>
      <c r="C138" s="34" t="s">
        <v>18</v>
      </c>
      <c r="D138" s="34" t="s">
        <v>280</v>
      </c>
      <c r="E138" s="36" t="s">
        <v>20</v>
      </c>
      <c r="F138" s="24">
        <v>113</v>
      </c>
      <c r="G138" s="37"/>
      <c r="H138" s="37"/>
      <c r="I138" s="37"/>
      <c r="J138" s="38"/>
    </row>
    <row r="139" spans="1:10" ht="24" customHeight="1" x14ac:dyDescent="0.2">
      <c r="A139" s="28" t="s">
        <v>281</v>
      </c>
      <c r="B139" s="50"/>
      <c r="C139" s="28"/>
      <c r="D139" s="28" t="s">
        <v>282</v>
      </c>
      <c r="E139" s="29"/>
      <c r="F139" s="24"/>
      <c r="G139" s="37"/>
      <c r="H139" s="31"/>
      <c r="I139" s="32"/>
      <c r="J139" s="43"/>
    </row>
    <row r="140" spans="1:10" ht="51.95" customHeight="1" x14ac:dyDescent="0.2">
      <c r="A140" s="34" t="s">
        <v>283</v>
      </c>
      <c r="B140" s="49">
        <v>40705</v>
      </c>
      <c r="C140" s="34" t="s">
        <v>18</v>
      </c>
      <c r="D140" s="34" t="s">
        <v>284</v>
      </c>
      <c r="E140" s="36" t="s">
        <v>50</v>
      </c>
      <c r="F140" s="24">
        <v>155</v>
      </c>
      <c r="G140" s="37"/>
      <c r="H140" s="37"/>
      <c r="I140" s="37"/>
      <c r="J140" s="38"/>
    </row>
    <row r="141" spans="1:10" ht="24" customHeight="1" x14ac:dyDescent="0.2">
      <c r="A141" s="28" t="s">
        <v>285</v>
      </c>
      <c r="B141" s="50"/>
      <c r="C141" s="28"/>
      <c r="D141" s="28" t="s">
        <v>286</v>
      </c>
      <c r="E141" s="29"/>
      <c r="F141" s="24"/>
      <c r="G141" s="37"/>
      <c r="H141" s="31"/>
      <c r="I141" s="32"/>
      <c r="J141" s="43"/>
    </row>
    <row r="142" spans="1:10" ht="39" customHeight="1" x14ac:dyDescent="0.2">
      <c r="A142" s="34" t="s">
        <v>287</v>
      </c>
      <c r="B142" s="49">
        <v>40801</v>
      </c>
      <c r="C142" s="34" t="s">
        <v>18</v>
      </c>
      <c r="D142" s="34" t="s">
        <v>288</v>
      </c>
      <c r="E142" s="36" t="s">
        <v>37</v>
      </c>
      <c r="F142" s="24">
        <v>15</v>
      </c>
      <c r="G142" s="37"/>
      <c r="H142" s="37"/>
      <c r="I142" s="37"/>
      <c r="J142" s="38"/>
    </row>
    <row r="143" spans="1:10" ht="51.95" customHeight="1" x14ac:dyDescent="0.2">
      <c r="A143" s="34" t="s">
        <v>289</v>
      </c>
      <c r="B143" s="49">
        <v>40802</v>
      </c>
      <c r="C143" s="34" t="s">
        <v>18</v>
      </c>
      <c r="D143" s="34" t="s">
        <v>290</v>
      </c>
      <c r="E143" s="36" t="s">
        <v>20</v>
      </c>
      <c r="F143" s="24">
        <v>240</v>
      </c>
      <c r="G143" s="37"/>
      <c r="H143" s="37"/>
      <c r="I143" s="37"/>
      <c r="J143" s="38"/>
    </row>
    <row r="144" spans="1:10" ht="26.1" customHeight="1" x14ac:dyDescent="0.2">
      <c r="A144" s="34" t="s">
        <v>291</v>
      </c>
      <c r="B144" s="49">
        <v>40803</v>
      </c>
      <c r="C144" s="34" t="s">
        <v>18</v>
      </c>
      <c r="D144" s="34" t="s">
        <v>292</v>
      </c>
      <c r="E144" s="36" t="s">
        <v>20</v>
      </c>
      <c r="F144" s="24">
        <v>128</v>
      </c>
      <c r="G144" s="37"/>
      <c r="H144" s="37"/>
      <c r="I144" s="37"/>
      <c r="J144" s="38"/>
    </row>
    <row r="145" spans="1:10" ht="65.099999999999994" customHeight="1" x14ac:dyDescent="0.2">
      <c r="A145" s="34" t="s">
        <v>293</v>
      </c>
      <c r="B145" s="49">
        <v>40806</v>
      </c>
      <c r="C145" s="34" t="s">
        <v>18</v>
      </c>
      <c r="D145" s="34" t="s">
        <v>294</v>
      </c>
      <c r="E145" s="36" t="s">
        <v>20</v>
      </c>
      <c r="F145" s="24">
        <v>435</v>
      </c>
      <c r="G145" s="37"/>
      <c r="H145" s="37"/>
      <c r="I145" s="37"/>
      <c r="J145" s="38"/>
    </row>
    <row r="146" spans="1:10" ht="39" customHeight="1" x14ac:dyDescent="0.2">
      <c r="A146" s="34" t="s">
        <v>295</v>
      </c>
      <c r="B146" s="49">
        <v>40807</v>
      </c>
      <c r="C146" s="34" t="s">
        <v>18</v>
      </c>
      <c r="D146" s="34" t="s">
        <v>296</v>
      </c>
      <c r="E146" s="36" t="s">
        <v>20</v>
      </c>
      <c r="F146" s="24">
        <v>30</v>
      </c>
      <c r="G146" s="37"/>
      <c r="H146" s="37"/>
      <c r="I146" s="37"/>
      <c r="J146" s="38"/>
    </row>
    <row r="147" spans="1:10" ht="26.1" customHeight="1" x14ac:dyDescent="0.2">
      <c r="A147" s="34" t="s">
        <v>297</v>
      </c>
      <c r="B147" s="49">
        <v>40808</v>
      </c>
      <c r="C147" s="34" t="s">
        <v>18</v>
      </c>
      <c r="D147" s="34" t="s">
        <v>298</v>
      </c>
      <c r="E147" s="36" t="s">
        <v>245</v>
      </c>
      <c r="F147" s="24">
        <v>213</v>
      </c>
      <c r="G147" s="37"/>
      <c r="H147" s="37"/>
      <c r="I147" s="37"/>
      <c r="J147" s="38"/>
    </row>
    <row r="148" spans="1:10" ht="39" customHeight="1" x14ac:dyDescent="0.2">
      <c r="A148" s="34" t="s">
        <v>299</v>
      </c>
      <c r="B148" s="49">
        <v>40809</v>
      </c>
      <c r="C148" s="34" t="s">
        <v>18</v>
      </c>
      <c r="D148" s="34" t="s">
        <v>300</v>
      </c>
      <c r="E148" s="36" t="s">
        <v>20</v>
      </c>
      <c r="F148" s="24">
        <v>32</v>
      </c>
      <c r="G148" s="37"/>
      <c r="H148" s="37"/>
      <c r="I148" s="37"/>
      <c r="J148" s="38"/>
    </row>
    <row r="149" spans="1:10" ht="26.1" customHeight="1" x14ac:dyDescent="0.2">
      <c r="A149" s="34" t="s">
        <v>301</v>
      </c>
      <c r="B149" s="49">
        <v>40810</v>
      </c>
      <c r="C149" s="34" t="s">
        <v>18</v>
      </c>
      <c r="D149" s="34" t="s">
        <v>302</v>
      </c>
      <c r="E149" s="36" t="s">
        <v>37</v>
      </c>
      <c r="F149" s="24">
        <v>6</v>
      </c>
      <c r="G149" s="37"/>
      <c r="H149" s="37"/>
      <c r="I149" s="37"/>
      <c r="J149" s="38"/>
    </row>
    <row r="150" spans="1:10" ht="39" customHeight="1" x14ac:dyDescent="0.2">
      <c r="A150" s="34" t="s">
        <v>303</v>
      </c>
      <c r="B150" s="49">
        <v>40813</v>
      </c>
      <c r="C150" s="34" t="s">
        <v>18</v>
      </c>
      <c r="D150" s="34" t="s">
        <v>304</v>
      </c>
      <c r="E150" s="36" t="s">
        <v>20</v>
      </c>
      <c r="F150" s="24">
        <v>309</v>
      </c>
      <c r="G150" s="37"/>
      <c r="H150" s="37"/>
      <c r="I150" s="37"/>
      <c r="J150" s="38"/>
    </row>
    <row r="151" spans="1:10" ht="26.1" customHeight="1" x14ac:dyDescent="0.2">
      <c r="A151" s="34" t="s">
        <v>305</v>
      </c>
      <c r="B151" s="49">
        <v>40816</v>
      </c>
      <c r="C151" s="34" t="s">
        <v>18</v>
      </c>
      <c r="D151" s="34" t="s">
        <v>306</v>
      </c>
      <c r="E151" s="36" t="s">
        <v>20</v>
      </c>
      <c r="F151" s="24">
        <v>128</v>
      </c>
      <c r="G151" s="37"/>
      <c r="H151" s="37"/>
      <c r="I151" s="37"/>
      <c r="J151" s="38"/>
    </row>
    <row r="152" spans="1:10" ht="51.95" customHeight="1" x14ac:dyDescent="0.2">
      <c r="A152" s="34" t="s">
        <v>307</v>
      </c>
      <c r="B152" s="49">
        <v>40817</v>
      </c>
      <c r="C152" s="34" t="s">
        <v>18</v>
      </c>
      <c r="D152" s="34" t="s">
        <v>308</v>
      </c>
      <c r="E152" s="36" t="s">
        <v>37</v>
      </c>
      <c r="F152" s="24">
        <v>1</v>
      </c>
      <c r="G152" s="37"/>
      <c r="H152" s="37"/>
      <c r="I152" s="37"/>
      <c r="J152" s="38"/>
    </row>
    <row r="153" spans="1:10" ht="26.1" customHeight="1" x14ac:dyDescent="0.2">
      <c r="A153" s="34" t="s">
        <v>309</v>
      </c>
      <c r="B153" s="49">
        <v>40818</v>
      </c>
      <c r="C153" s="34" t="s">
        <v>18</v>
      </c>
      <c r="D153" s="34" t="s">
        <v>310</v>
      </c>
      <c r="E153" s="36" t="s">
        <v>20</v>
      </c>
      <c r="F153" s="24">
        <v>518</v>
      </c>
      <c r="G153" s="37"/>
      <c r="H153" s="37"/>
      <c r="I153" s="37"/>
      <c r="J153" s="38"/>
    </row>
    <row r="154" spans="1:10" ht="26.1" customHeight="1" x14ac:dyDescent="0.2">
      <c r="A154" s="34" t="s">
        <v>311</v>
      </c>
      <c r="B154" s="49">
        <v>99814</v>
      </c>
      <c r="C154" s="34" t="s">
        <v>118</v>
      </c>
      <c r="D154" s="34" t="s">
        <v>312</v>
      </c>
      <c r="E154" s="36" t="s">
        <v>20</v>
      </c>
      <c r="F154" s="24">
        <v>850</v>
      </c>
      <c r="G154" s="37"/>
      <c r="H154" s="37"/>
      <c r="I154" s="37"/>
      <c r="J154" s="38"/>
    </row>
    <row r="155" spans="1:10" ht="65.099999999999994" customHeight="1" x14ac:dyDescent="0.2">
      <c r="A155" s="28" t="s">
        <v>313</v>
      </c>
      <c r="B155" s="50"/>
      <c r="C155" s="28"/>
      <c r="D155" s="28" t="s">
        <v>314</v>
      </c>
      <c r="E155" s="29"/>
      <c r="F155" s="24"/>
      <c r="G155" s="37"/>
      <c r="H155" s="31"/>
      <c r="I155" s="32"/>
      <c r="J155" s="43"/>
    </row>
    <row r="156" spans="1:10" ht="117" customHeight="1" x14ac:dyDescent="0.2">
      <c r="A156" s="34" t="s">
        <v>315</v>
      </c>
      <c r="B156" s="49">
        <v>40902</v>
      </c>
      <c r="C156" s="34" t="s">
        <v>18</v>
      </c>
      <c r="D156" s="34" t="s">
        <v>316</v>
      </c>
      <c r="E156" s="36" t="s">
        <v>50</v>
      </c>
      <c r="F156" s="24">
        <v>15</v>
      </c>
      <c r="G156" s="37"/>
      <c r="H156" s="37"/>
      <c r="I156" s="37"/>
      <c r="J156" s="38"/>
    </row>
    <row r="157" spans="1:10" ht="117" customHeight="1" x14ac:dyDescent="0.2">
      <c r="A157" s="34" t="s">
        <v>317</v>
      </c>
      <c r="B157" s="49">
        <v>40903</v>
      </c>
      <c r="C157" s="34" t="s">
        <v>18</v>
      </c>
      <c r="D157" s="34" t="s">
        <v>318</v>
      </c>
      <c r="E157" s="36" t="s">
        <v>50</v>
      </c>
      <c r="F157" s="24">
        <v>15</v>
      </c>
      <c r="G157" s="37"/>
      <c r="H157" s="37"/>
      <c r="I157" s="37"/>
      <c r="J157" s="38"/>
    </row>
    <row r="158" spans="1:10" ht="117" customHeight="1" x14ac:dyDescent="0.2">
      <c r="A158" s="34" t="s">
        <v>319</v>
      </c>
      <c r="B158" s="49">
        <v>40904</v>
      </c>
      <c r="C158" s="34" t="s">
        <v>18</v>
      </c>
      <c r="D158" s="34" t="s">
        <v>320</v>
      </c>
      <c r="E158" s="36" t="s">
        <v>50</v>
      </c>
      <c r="F158" s="24">
        <v>15</v>
      </c>
      <c r="G158" s="37"/>
      <c r="H158" s="37"/>
      <c r="I158" s="37"/>
      <c r="J158" s="38"/>
    </row>
    <row r="159" spans="1:10" ht="24" customHeight="1" x14ac:dyDescent="0.2">
      <c r="A159" s="28" t="s">
        <v>321</v>
      </c>
      <c r="B159" s="50"/>
      <c r="C159" s="28"/>
      <c r="D159" s="28" t="s">
        <v>322</v>
      </c>
      <c r="E159" s="29"/>
      <c r="F159" s="24"/>
      <c r="G159" s="37"/>
      <c r="H159" s="31"/>
      <c r="I159" s="32"/>
      <c r="J159" s="47"/>
    </row>
    <row r="160" spans="1:10" ht="24" customHeight="1" x14ac:dyDescent="0.2">
      <c r="A160" s="28" t="s">
        <v>323</v>
      </c>
      <c r="B160" s="50"/>
      <c r="C160" s="28"/>
      <c r="D160" s="28" t="s">
        <v>324</v>
      </c>
      <c r="E160" s="29"/>
      <c r="F160" s="24"/>
      <c r="G160" s="37"/>
      <c r="H160" s="31"/>
      <c r="I160" s="32"/>
      <c r="J160" s="47"/>
    </row>
    <row r="161" spans="1:10" ht="51.95" customHeight="1" x14ac:dyDescent="0.2">
      <c r="A161" s="34" t="s">
        <v>325</v>
      </c>
      <c r="B161" s="49">
        <v>50202</v>
      </c>
      <c r="C161" s="34" t="s">
        <v>18</v>
      </c>
      <c r="D161" s="34" t="s">
        <v>326</v>
      </c>
      <c r="E161" s="36" t="s">
        <v>20</v>
      </c>
      <c r="F161" s="24">
        <v>31</v>
      </c>
      <c r="G161" s="37"/>
      <c r="H161" s="37"/>
      <c r="I161" s="37"/>
      <c r="J161" s="38"/>
    </row>
    <row r="162" spans="1:10" ht="39" customHeight="1" x14ac:dyDescent="0.2">
      <c r="A162" s="34" t="s">
        <v>327</v>
      </c>
      <c r="B162" s="49">
        <v>50203</v>
      </c>
      <c r="C162" s="34" t="s">
        <v>18</v>
      </c>
      <c r="D162" s="34" t="s">
        <v>328</v>
      </c>
      <c r="E162" s="36" t="s">
        <v>59</v>
      </c>
      <c r="F162" s="24">
        <v>125</v>
      </c>
      <c r="G162" s="37"/>
      <c r="H162" s="37"/>
      <c r="I162" s="37"/>
      <c r="J162" s="38"/>
    </row>
    <row r="163" spans="1:10" ht="39" customHeight="1" x14ac:dyDescent="0.2">
      <c r="A163" s="34" t="s">
        <v>329</v>
      </c>
      <c r="B163" s="49">
        <v>50205</v>
      </c>
      <c r="C163" s="34" t="s">
        <v>18</v>
      </c>
      <c r="D163" s="34" t="s">
        <v>330</v>
      </c>
      <c r="E163" s="36" t="s">
        <v>20</v>
      </c>
      <c r="F163" s="24">
        <v>12</v>
      </c>
      <c r="G163" s="37"/>
      <c r="H163" s="37"/>
      <c r="I163" s="37"/>
      <c r="J163" s="38"/>
    </row>
    <row r="164" spans="1:10" ht="26.1" customHeight="1" x14ac:dyDescent="0.2">
      <c r="A164" s="34" t="s">
        <v>331</v>
      </c>
      <c r="B164" s="49">
        <v>50206</v>
      </c>
      <c r="C164" s="34" t="s">
        <v>18</v>
      </c>
      <c r="D164" s="34" t="s">
        <v>332</v>
      </c>
      <c r="E164" s="36" t="s">
        <v>20</v>
      </c>
      <c r="F164" s="24">
        <v>85</v>
      </c>
      <c r="G164" s="37"/>
      <c r="H164" s="37"/>
      <c r="I164" s="37"/>
      <c r="J164" s="38"/>
    </row>
    <row r="165" spans="1:10" ht="51.95" customHeight="1" x14ac:dyDescent="0.2">
      <c r="A165" s="34" t="s">
        <v>333</v>
      </c>
      <c r="B165" s="49">
        <v>50208</v>
      </c>
      <c r="C165" s="34" t="s">
        <v>18</v>
      </c>
      <c r="D165" s="34" t="s">
        <v>334</v>
      </c>
      <c r="E165" s="36" t="s">
        <v>20</v>
      </c>
      <c r="F165" s="24">
        <v>31</v>
      </c>
      <c r="G165" s="37"/>
      <c r="H165" s="37"/>
      <c r="I165" s="37"/>
      <c r="J165" s="38"/>
    </row>
    <row r="166" spans="1:10" ht="51.95" customHeight="1" x14ac:dyDescent="0.2">
      <c r="A166" s="34" t="s">
        <v>335</v>
      </c>
      <c r="B166" s="49">
        <v>96358</v>
      </c>
      <c r="C166" s="34" t="s">
        <v>118</v>
      </c>
      <c r="D166" s="34" t="s">
        <v>336</v>
      </c>
      <c r="E166" s="36" t="s">
        <v>20</v>
      </c>
      <c r="F166" s="24">
        <v>2500</v>
      </c>
      <c r="G166" s="37"/>
      <c r="H166" s="37"/>
      <c r="I166" s="37"/>
      <c r="J166" s="38"/>
    </row>
    <row r="167" spans="1:10" ht="51.95" customHeight="1" x14ac:dyDescent="0.2">
      <c r="A167" s="34" t="s">
        <v>337</v>
      </c>
      <c r="B167" s="49">
        <v>104724</v>
      </c>
      <c r="C167" s="34" t="s">
        <v>118</v>
      </c>
      <c r="D167" s="34" t="s">
        <v>338</v>
      </c>
      <c r="E167" s="36" t="s">
        <v>20</v>
      </c>
      <c r="F167" s="24">
        <v>375</v>
      </c>
      <c r="G167" s="37"/>
      <c r="H167" s="37"/>
      <c r="I167" s="37"/>
      <c r="J167" s="38"/>
    </row>
    <row r="168" spans="1:10" ht="39" customHeight="1" x14ac:dyDescent="0.2">
      <c r="A168" s="34" t="s">
        <v>339</v>
      </c>
      <c r="B168" s="49" t="s">
        <v>340</v>
      </c>
      <c r="C168" s="34" t="s">
        <v>341</v>
      </c>
      <c r="D168" s="34" t="s">
        <v>342</v>
      </c>
      <c r="E168" s="36" t="s">
        <v>20</v>
      </c>
      <c r="F168" s="24">
        <v>128</v>
      </c>
      <c r="G168" s="37"/>
      <c r="H168" s="37"/>
      <c r="I168" s="37"/>
      <c r="J168" s="38"/>
    </row>
    <row r="169" spans="1:10" ht="39" customHeight="1" x14ac:dyDescent="0.2">
      <c r="A169" s="34" t="s">
        <v>343</v>
      </c>
      <c r="B169" s="49" t="s">
        <v>344</v>
      </c>
      <c r="C169" s="34" t="s">
        <v>341</v>
      </c>
      <c r="D169" s="34" t="s">
        <v>345</v>
      </c>
      <c r="E169" s="36" t="s">
        <v>20</v>
      </c>
      <c r="F169" s="24">
        <v>128</v>
      </c>
      <c r="G169" s="37"/>
      <c r="H169" s="37"/>
      <c r="I169" s="37"/>
      <c r="J169" s="38"/>
    </row>
    <row r="170" spans="1:10" ht="24" customHeight="1" x14ac:dyDescent="0.2">
      <c r="A170" s="28" t="s">
        <v>346</v>
      </c>
      <c r="B170" s="50"/>
      <c r="C170" s="28"/>
      <c r="D170" s="28" t="s">
        <v>347</v>
      </c>
      <c r="E170" s="29"/>
      <c r="F170" s="24"/>
      <c r="G170" s="37"/>
      <c r="H170" s="31"/>
      <c r="I170" s="32"/>
      <c r="J170" s="43"/>
    </row>
    <row r="171" spans="1:10" ht="51.95" customHeight="1" x14ac:dyDescent="0.2">
      <c r="A171" s="34" t="s">
        <v>348</v>
      </c>
      <c r="B171" s="49">
        <v>50301</v>
      </c>
      <c r="C171" s="34" t="s">
        <v>18</v>
      </c>
      <c r="D171" s="34" t="s">
        <v>349</v>
      </c>
      <c r="E171" s="36" t="s">
        <v>50</v>
      </c>
      <c r="F171" s="24">
        <v>247</v>
      </c>
      <c r="G171" s="37"/>
      <c r="H171" s="37"/>
      <c r="I171" s="37"/>
      <c r="J171" s="38"/>
    </row>
    <row r="172" spans="1:10" ht="39" customHeight="1" x14ac:dyDescent="0.2">
      <c r="A172" s="34" t="s">
        <v>350</v>
      </c>
      <c r="B172" s="49">
        <v>50303</v>
      </c>
      <c r="C172" s="34" t="s">
        <v>18</v>
      </c>
      <c r="D172" s="34" t="s">
        <v>351</v>
      </c>
      <c r="E172" s="36" t="s">
        <v>50</v>
      </c>
      <c r="F172" s="24">
        <v>43</v>
      </c>
      <c r="G172" s="37"/>
      <c r="H172" s="37"/>
      <c r="I172" s="37"/>
      <c r="J172" s="38"/>
    </row>
    <row r="173" spans="1:10" ht="24" customHeight="1" x14ac:dyDescent="0.2">
      <c r="A173" s="28" t="s">
        <v>352</v>
      </c>
      <c r="B173" s="50"/>
      <c r="C173" s="28"/>
      <c r="D173" s="28" t="s">
        <v>353</v>
      </c>
      <c r="E173" s="29"/>
      <c r="F173" s="24"/>
      <c r="G173" s="37"/>
      <c r="H173" s="31"/>
      <c r="I173" s="32"/>
      <c r="J173" s="43"/>
    </row>
    <row r="174" spans="1:10" ht="26.1" customHeight="1" x14ac:dyDescent="0.2">
      <c r="A174" s="28" t="s">
        <v>354</v>
      </c>
      <c r="B174" s="50"/>
      <c r="C174" s="28"/>
      <c r="D174" s="28" t="s">
        <v>355</v>
      </c>
      <c r="E174" s="29"/>
      <c r="F174" s="24"/>
      <c r="G174" s="37"/>
      <c r="H174" s="31"/>
      <c r="I174" s="32"/>
      <c r="J174" s="43"/>
    </row>
    <row r="175" spans="1:10" ht="78" customHeight="1" x14ac:dyDescent="0.2">
      <c r="A175" s="34" t="s">
        <v>356</v>
      </c>
      <c r="B175" s="49">
        <v>50601</v>
      </c>
      <c r="C175" s="34" t="s">
        <v>18</v>
      </c>
      <c r="D175" s="34" t="s">
        <v>357</v>
      </c>
      <c r="E175" s="36" t="s">
        <v>20</v>
      </c>
      <c r="F175" s="24">
        <v>348</v>
      </c>
      <c r="G175" s="37"/>
      <c r="H175" s="37"/>
      <c r="I175" s="37"/>
      <c r="J175" s="38"/>
    </row>
    <row r="176" spans="1:10" ht="78" customHeight="1" x14ac:dyDescent="0.2">
      <c r="A176" s="34" t="s">
        <v>358</v>
      </c>
      <c r="B176" s="49">
        <v>50602</v>
      </c>
      <c r="C176" s="34" t="s">
        <v>18</v>
      </c>
      <c r="D176" s="34" t="s">
        <v>359</v>
      </c>
      <c r="E176" s="36" t="s">
        <v>20</v>
      </c>
      <c r="F176" s="24">
        <v>297</v>
      </c>
      <c r="G176" s="37"/>
      <c r="H176" s="37"/>
      <c r="I176" s="37"/>
      <c r="J176" s="38"/>
    </row>
    <row r="177" spans="1:10" ht="78" customHeight="1" x14ac:dyDescent="0.2">
      <c r="A177" s="34" t="s">
        <v>360</v>
      </c>
      <c r="B177" s="49">
        <v>50603</v>
      </c>
      <c r="C177" s="34" t="s">
        <v>18</v>
      </c>
      <c r="D177" s="34" t="s">
        <v>361</v>
      </c>
      <c r="E177" s="36" t="s">
        <v>20</v>
      </c>
      <c r="F177" s="24">
        <v>279</v>
      </c>
      <c r="G177" s="37"/>
      <c r="H177" s="37"/>
      <c r="I177" s="37"/>
      <c r="J177" s="38"/>
    </row>
    <row r="178" spans="1:10" ht="78" customHeight="1" x14ac:dyDescent="0.2">
      <c r="A178" s="34" t="s">
        <v>362</v>
      </c>
      <c r="B178" s="49">
        <v>50605</v>
      </c>
      <c r="C178" s="34" t="s">
        <v>18</v>
      </c>
      <c r="D178" s="34" t="s">
        <v>363</v>
      </c>
      <c r="E178" s="36" t="s">
        <v>20</v>
      </c>
      <c r="F178" s="24">
        <v>1042</v>
      </c>
      <c r="G178" s="37"/>
      <c r="H178" s="37"/>
      <c r="I178" s="37"/>
      <c r="J178" s="38"/>
    </row>
    <row r="179" spans="1:10" ht="78" customHeight="1" x14ac:dyDescent="0.2">
      <c r="A179" s="34" t="s">
        <v>364</v>
      </c>
      <c r="B179" s="49">
        <v>50606</v>
      </c>
      <c r="C179" s="34" t="s">
        <v>18</v>
      </c>
      <c r="D179" s="34" t="s">
        <v>365</v>
      </c>
      <c r="E179" s="36" t="s">
        <v>20</v>
      </c>
      <c r="F179" s="24">
        <v>2048</v>
      </c>
      <c r="G179" s="37"/>
      <c r="H179" s="37"/>
      <c r="I179" s="37"/>
      <c r="J179" s="38"/>
    </row>
    <row r="180" spans="1:10" ht="78" customHeight="1" x14ac:dyDescent="0.2">
      <c r="A180" s="34" t="s">
        <v>366</v>
      </c>
      <c r="B180" s="49">
        <v>50607</v>
      </c>
      <c r="C180" s="34" t="s">
        <v>18</v>
      </c>
      <c r="D180" s="34" t="s">
        <v>367</v>
      </c>
      <c r="E180" s="36" t="s">
        <v>20</v>
      </c>
      <c r="F180" s="24">
        <v>297</v>
      </c>
      <c r="G180" s="37"/>
      <c r="H180" s="37"/>
      <c r="I180" s="37"/>
      <c r="J180" s="38"/>
    </row>
    <row r="181" spans="1:10" ht="78" customHeight="1" x14ac:dyDescent="0.2">
      <c r="A181" s="34" t="s">
        <v>368</v>
      </c>
      <c r="B181" s="49">
        <v>50608</v>
      </c>
      <c r="C181" s="34" t="s">
        <v>18</v>
      </c>
      <c r="D181" s="34" t="s">
        <v>369</v>
      </c>
      <c r="E181" s="36" t="s">
        <v>20</v>
      </c>
      <c r="F181" s="24">
        <v>387</v>
      </c>
      <c r="G181" s="37"/>
      <c r="H181" s="37"/>
      <c r="I181" s="37"/>
      <c r="J181" s="38"/>
    </row>
    <row r="182" spans="1:10" ht="24" customHeight="1" x14ac:dyDescent="0.2">
      <c r="A182" s="28" t="s">
        <v>370</v>
      </c>
      <c r="B182" s="50"/>
      <c r="C182" s="28"/>
      <c r="D182" s="28" t="s">
        <v>371</v>
      </c>
      <c r="E182" s="29"/>
      <c r="F182" s="24"/>
      <c r="G182" s="37"/>
      <c r="H182" s="31"/>
      <c r="I182" s="32"/>
      <c r="J182" s="47"/>
    </row>
    <row r="183" spans="1:10" ht="24" customHeight="1" x14ac:dyDescent="0.2">
      <c r="A183" s="28" t="s">
        <v>372</v>
      </c>
      <c r="B183" s="50"/>
      <c r="C183" s="28"/>
      <c r="D183" s="28" t="s">
        <v>373</v>
      </c>
      <c r="E183" s="29"/>
      <c r="F183" s="24"/>
      <c r="G183" s="37"/>
      <c r="H183" s="31"/>
      <c r="I183" s="32"/>
      <c r="J183" s="47"/>
    </row>
    <row r="184" spans="1:10" ht="39" customHeight="1" x14ac:dyDescent="0.2">
      <c r="A184" s="34" t="s">
        <v>374</v>
      </c>
      <c r="B184" s="49">
        <v>60101</v>
      </c>
      <c r="C184" s="34" t="s">
        <v>18</v>
      </c>
      <c r="D184" s="34" t="s">
        <v>375</v>
      </c>
      <c r="E184" s="36" t="s">
        <v>59</v>
      </c>
      <c r="F184" s="24">
        <v>9</v>
      </c>
      <c r="G184" s="37"/>
      <c r="H184" s="37"/>
      <c r="I184" s="37"/>
      <c r="J184" s="38"/>
    </row>
    <row r="185" spans="1:10" ht="39" customHeight="1" x14ac:dyDescent="0.2">
      <c r="A185" s="34" t="s">
        <v>376</v>
      </c>
      <c r="B185" s="49">
        <v>60102</v>
      </c>
      <c r="C185" s="34" t="s">
        <v>18</v>
      </c>
      <c r="D185" s="34" t="s">
        <v>377</v>
      </c>
      <c r="E185" s="36" t="s">
        <v>59</v>
      </c>
      <c r="F185" s="24">
        <v>9</v>
      </c>
      <c r="G185" s="37"/>
      <c r="H185" s="37"/>
      <c r="I185" s="37"/>
      <c r="J185" s="38"/>
    </row>
    <row r="186" spans="1:10" ht="39" customHeight="1" x14ac:dyDescent="0.2">
      <c r="A186" s="34" t="s">
        <v>378</v>
      </c>
      <c r="B186" s="49">
        <v>60103</v>
      </c>
      <c r="C186" s="34" t="s">
        <v>18</v>
      </c>
      <c r="D186" s="34" t="s">
        <v>379</v>
      </c>
      <c r="E186" s="36" t="s">
        <v>59</v>
      </c>
      <c r="F186" s="24">
        <v>174</v>
      </c>
      <c r="G186" s="37"/>
      <c r="H186" s="37"/>
      <c r="I186" s="37"/>
      <c r="J186" s="38"/>
    </row>
    <row r="187" spans="1:10" ht="26.1" customHeight="1" x14ac:dyDescent="0.2">
      <c r="A187" s="34" t="s">
        <v>380</v>
      </c>
      <c r="B187" s="49">
        <v>60107</v>
      </c>
      <c r="C187" s="34" t="s">
        <v>18</v>
      </c>
      <c r="D187" s="34" t="s">
        <v>381</v>
      </c>
      <c r="E187" s="36" t="s">
        <v>50</v>
      </c>
      <c r="F187" s="24">
        <v>44</v>
      </c>
      <c r="G187" s="37"/>
      <c r="H187" s="37"/>
      <c r="I187" s="37"/>
      <c r="J187" s="38"/>
    </row>
    <row r="188" spans="1:10" ht="39" customHeight="1" x14ac:dyDescent="0.2">
      <c r="A188" s="34" t="s">
        <v>382</v>
      </c>
      <c r="B188" s="49">
        <v>60108</v>
      </c>
      <c r="C188" s="34" t="s">
        <v>18</v>
      </c>
      <c r="D188" s="34" t="s">
        <v>383</v>
      </c>
      <c r="E188" s="36" t="s">
        <v>59</v>
      </c>
      <c r="F188" s="24">
        <v>65</v>
      </c>
      <c r="G188" s="37"/>
      <c r="H188" s="37"/>
      <c r="I188" s="37"/>
      <c r="J188" s="38"/>
    </row>
    <row r="189" spans="1:10" ht="26.1" customHeight="1" x14ac:dyDescent="0.2">
      <c r="A189" s="34" t="s">
        <v>384</v>
      </c>
      <c r="B189" s="49">
        <v>60110</v>
      </c>
      <c r="C189" s="34" t="s">
        <v>18</v>
      </c>
      <c r="D189" s="34" t="s">
        <v>385</v>
      </c>
      <c r="E189" s="36" t="s">
        <v>50</v>
      </c>
      <c r="F189" s="24">
        <v>163</v>
      </c>
      <c r="G189" s="37"/>
      <c r="H189" s="37"/>
      <c r="I189" s="37"/>
      <c r="J189" s="38"/>
    </row>
    <row r="190" spans="1:10" ht="26.1" customHeight="1" x14ac:dyDescent="0.2">
      <c r="A190" s="34" t="s">
        <v>386</v>
      </c>
      <c r="B190" s="49">
        <v>60112</v>
      </c>
      <c r="C190" s="34" t="s">
        <v>18</v>
      </c>
      <c r="D190" s="34" t="s">
        <v>387</v>
      </c>
      <c r="E190" s="36" t="s">
        <v>50</v>
      </c>
      <c r="F190" s="24">
        <v>43</v>
      </c>
      <c r="G190" s="37"/>
      <c r="H190" s="37"/>
      <c r="I190" s="37"/>
      <c r="J190" s="38"/>
    </row>
    <row r="191" spans="1:10" ht="26.1" customHeight="1" x14ac:dyDescent="0.2">
      <c r="A191" s="34" t="s">
        <v>388</v>
      </c>
      <c r="B191" s="49">
        <v>60113</v>
      </c>
      <c r="C191" s="34" t="s">
        <v>18</v>
      </c>
      <c r="D191" s="34" t="s">
        <v>389</v>
      </c>
      <c r="E191" s="36" t="s">
        <v>50</v>
      </c>
      <c r="F191" s="24">
        <v>11</v>
      </c>
      <c r="G191" s="37"/>
      <c r="H191" s="37"/>
      <c r="I191" s="37"/>
      <c r="J191" s="38"/>
    </row>
    <row r="192" spans="1:10" ht="39" customHeight="1" x14ac:dyDescent="0.2">
      <c r="A192" s="34" t="s">
        <v>390</v>
      </c>
      <c r="B192" s="49">
        <v>100659</v>
      </c>
      <c r="C192" s="34" t="s">
        <v>118</v>
      </c>
      <c r="D192" s="34" t="s">
        <v>391</v>
      </c>
      <c r="E192" s="36" t="s">
        <v>152</v>
      </c>
      <c r="F192" s="24">
        <v>43</v>
      </c>
      <c r="G192" s="37"/>
      <c r="H192" s="37"/>
      <c r="I192" s="37"/>
      <c r="J192" s="38"/>
    </row>
    <row r="193" spans="1:10" ht="24" customHeight="1" x14ac:dyDescent="0.2">
      <c r="A193" s="28" t="s">
        <v>392</v>
      </c>
      <c r="B193" s="50"/>
      <c r="C193" s="28"/>
      <c r="D193" s="28" t="s">
        <v>393</v>
      </c>
      <c r="E193" s="29"/>
      <c r="F193" s="24"/>
      <c r="G193" s="37"/>
      <c r="H193" s="31"/>
      <c r="I193" s="32"/>
      <c r="J193" s="43"/>
    </row>
    <row r="194" spans="1:10" ht="26.1" customHeight="1" x14ac:dyDescent="0.2">
      <c r="A194" s="34" t="s">
        <v>394</v>
      </c>
      <c r="B194" s="49">
        <v>61101</v>
      </c>
      <c r="C194" s="34" t="s">
        <v>18</v>
      </c>
      <c r="D194" s="34" t="s">
        <v>395</v>
      </c>
      <c r="E194" s="36" t="s">
        <v>59</v>
      </c>
      <c r="F194" s="24">
        <v>9</v>
      </c>
      <c r="G194" s="37"/>
      <c r="H194" s="37"/>
      <c r="I194" s="37"/>
      <c r="J194" s="38"/>
    </row>
    <row r="195" spans="1:10" ht="26.1" customHeight="1" x14ac:dyDescent="0.2">
      <c r="A195" s="34" t="s">
        <v>396</v>
      </c>
      <c r="B195" s="49">
        <v>61102</v>
      </c>
      <c r="C195" s="34" t="s">
        <v>18</v>
      </c>
      <c r="D195" s="34" t="s">
        <v>397</v>
      </c>
      <c r="E195" s="36" t="s">
        <v>59</v>
      </c>
      <c r="F195" s="24">
        <v>68</v>
      </c>
      <c r="G195" s="37"/>
      <c r="H195" s="37"/>
      <c r="I195" s="37"/>
      <c r="J195" s="38"/>
    </row>
    <row r="196" spans="1:10" ht="39" customHeight="1" x14ac:dyDescent="0.2">
      <c r="A196" s="34" t="s">
        <v>398</v>
      </c>
      <c r="B196" s="49">
        <v>61103</v>
      </c>
      <c r="C196" s="34" t="s">
        <v>18</v>
      </c>
      <c r="D196" s="34" t="s">
        <v>399</v>
      </c>
      <c r="E196" s="36" t="s">
        <v>59</v>
      </c>
      <c r="F196" s="24">
        <v>108</v>
      </c>
      <c r="G196" s="37"/>
      <c r="H196" s="37"/>
      <c r="I196" s="37"/>
      <c r="J196" s="38"/>
    </row>
    <row r="197" spans="1:10" ht="26.1" customHeight="1" x14ac:dyDescent="0.2">
      <c r="A197" s="34" t="s">
        <v>400</v>
      </c>
      <c r="B197" s="49">
        <v>61104</v>
      </c>
      <c r="C197" s="34" t="s">
        <v>18</v>
      </c>
      <c r="D197" s="34" t="s">
        <v>401</v>
      </c>
      <c r="E197" s="36" t="s">
        <v>59</v>
      </c>
      <c r="F197" s="24">
        <v>43</v>
      </c>
      <c r="G197" s="37"/>
      <c r="H197" s="37"/>
      <c r="I197" s="37"/>
      <c r="J197" s="38"/>
    </row>
    <row r="198" spans="1:10" ht="26.1" customHeight="1" x14ac:dyDescent="0.2">
      <c r="A198" s="34" t="s">
        <v>402</v>
      </c>
      <c r="B198" s="49">
        <v>61106</v>
      </c>
      <c r="C198" s="34" t="s">
        <v>18</v>
      </c>
      <c r="D198" s="34" t="s">
        <v>403</v>
      </c>
      <c r="E198" s="36" t="s">
        <v>59</v>
      </c>
      <c r="F198" s="24">
        <v>5</v>
      </c>
      <c r="G198" s="37"/>
      <c r="H198" s="37"/>
      <c r="I198" s="37"/>
      <c r="J198" s="38"/>
    </row>
    <row r="199" spans="1:10" ht="26.1" customHeight="1" x14ac:dyDescent="0.2">
      <c r="A199" s="34" t="s">
        <v>404</v>
      </c>
      <c r="B199" s="49">
        <v>61107</v>
      </c>
      <c r="C199" s="34" t="s">
        <v>18</v>
      </c>
      <c r="D199" s="34" t="s">
        <v>405</v>
      </c>
      <c r="E199" s="36" t="s">
        <v>59</v>
      </c>
      <c r="F199" s="24">
        <v>9</v>
      </c>
      <c r="G199" s="37"/>
      <c r="H199" s="37"/>
      <c r="I199" s="37"/>
      <c r="J199" s="38"/>
    </row>
    <row r="200" spans="1:10" ht="26.1" customHeight="1" x14ac:dyDescent="0.2">
      <c r="A200" s="34" t="s">
        <v>406</v>
      </c>
      <c r="B200" s="49">
        <v>61108</v>
      </c>
      <c r="C200" s="34" t="s">
        <v>18</v>
      </c>
      <c r="D200" s="34" t="s">
        <v>407</v>
      </c>
      <c r="E200" s="36" t="s">
        <v>59</v>
      </c>
      <c r="F200" s="24">
        <v>22</v>
      </c>
      <c r="G200" s="37"/>
      <c r="H200" s="37"/>
      <c r="I200" s="37"/>
      <c r="J200" s="38"/>
    </row>
    <row r="201" spans="1:10" ht="26.1" customHeight="1" x14ac:dyDescent="0.2">
      <c r="A201" s="34" t="s">
        <v>408</v>
      </c>
      <c r="B201" s="49">
        <v>61112</v>
      </c>
      <c r="C201" s="34" t="s">
        <v>18</v>
      </c>
      <c r="D201" s="34" t="s">
        <v>409</v>
      </c>
      <c r="E201" s="36" t="s">
        <v>59</v>
      </c>
      <c r="F201" s="24">
        <v>28</v>
      </c>
      <c r="G201" s="37"/>
      <c r="H201" s="37"/>
      <c r="I201" s="37"/>
      <c r="J201" s="38"/>
    </row>
    <row r="202" spans="1:10" ht="26.1" customHeight="1" x14ac:dyDescent="0.2">
      <c r="A202" s="34" t="s">
        <v>410</v>
      </c>
      <c r="B202" s="49">
        <v>100703</v>
      </c>
      <c r="C202" s="34" t="s">
        <v>118</v>
      </c>
      <c r="D202" s="34" t="s">
        <v>411</v>
      </c>
      <c r="E202" s="36" t="s">
        <v>412</v>
      </c>
      <c r="F202" s="24">
        <v>43</v>
      </c>
      <c r="G202" s="37"/>
      <c r="H202" s="37"/>
      <c r="I202" s="37"/>
      <c r="J202" s="38"/>
    </row>
    <row r="203" spans="1:10" ht="26.1" customHeight="1" x14ac:dyDescent="0.2">
      <c r="A203" s="40" t="s">
        <v>413</v>
      </c>
      <c r="B203" s="51">
        <v>11499</v>
      </c>
      <c r="C203" s="40" t="s">
        <v>118</v>
      </c>
      <c r="D203" s="40" t="s">
        <v>414</v>
      </c>
      <c r="E203" s="42" t="s">
        <v>412</v>
      </c>
      <c r="F203" s="24">
        <v>9</v>
      </c>
      <c r="G203" s="37"/>
      <c r="H203" s="37"/>
      <c r="I203" s="37"/>
      <c r="J203" s="38"/>
    </row>
    <row r="204" spans="1:10" ht="65.099999999999994" customHeight="1" x14ac:dyDescent="0.2">
      <c r="A204" s="40" t="s">
        <v>415</v>
      </c>
      <c r="B204" s="51">
        <v>3104</v>
      </c>
      <c r="C204" s="40" t="s">
        <v>118</v>
      </c>
      <c r="D204" s="40" t="s">
        <v>416</v>
      </c>
      <c r="E204" s="42" t="s">
        <v>417</v>
      </c>
      <c r="F204" s="24">
        <v>9</v>
      </c>
      <c r="G204" s="37"/>
      <c r="H204" s="37"/>
      <c r="I204" s="37"/>
      <c r="J204" s="38"/>
    </row>
    <row r="205" spans="1:10" ht="24" customHeight="1" x14ac:dyDescent="0.2">
      <c r="A205" s="34" t="s">
        <v>418</v>
      </c>
      <c r="B205" s="49" t="s">
        <v>419</v>
      </c>
      <c r="C205" s="34" t="s">
        <v>341</v>
      </c>
      <c r="D205" s="34" t="s">
        <v>420</v>
      </c>
      <c r="E205" s="36" t="s">
        <v>59</v>
      </c>
      <c r="F205" s="24">
        <v>170</v>
      </c>
      <c r="G205" s="37"/>
      <c r="H205" s="37"/>
      <c r="I205" s="37"/>
      <c r="J205" s="38"/>
    </row>
    <row r="206" spans="1:10" ht="26.1" customHeight="1" x14ac:dyDescent="0.2">
      <c r="A206" s="34" t="s">
        <v>421</v>
      </c>
      <c r="B206" s="49" t="s">
        <v>422</v>
      </c>
      <c r="C206" s="34" t="s">
        <v>341</v>
      </c>
      <c r="D206" s="34" t="s">
        <v>423</v>
      </c>
      <c r="E206" s="36" t="s">
        <v>20</v>
      </c>
      <c r="F206" s="24">
        <v>250</v>
      </c>
      <c r="G206" s="37"/>
      <c r="H206" s="37"/>
      <c r="I206" s="37"/>
      <c r="J206" s="38"/>
    </row>
    <row r="207" spans="1:10" ht="65.099999999999994" customHeight="1" x14ac:dyDescent="0.2">
      <c r="A207" s="34" t="s">
        <v>424</v>
      </c>
      <c r="B207" s="49" t="s">
        <v>425</v>
      </c>
      <c r="C207" s="34" t="s">
        <v>341</v>
      </c>
      <c r="D207" s="34" t="s">
        <v>426</v>
      </c>
      <c r="E207" s="36" t="s">
        <v>20</v>
      </c>
      <c r="F207" s="24">
        <v>38</v>
      </c>
      <c r="G207" s="37"/>
      <c r="H207" s="37"/>
      <c r="I207" s="37"/>
      <c r="J207" s="38"/>
    </row>
    <row r="208" spans="1:10" ht="78" customHeight="1" x14ac:dyDescent="0.2">
      <c r="A208" s="34" t="s">
        <v>427</v>
      </c>
      <c r="B208" s="49" t="s">
        <v>428</v>
      </c>
      <c r="C208" s="34" t="s">
        <v>341</v>
      </c>
      <c r="D208" s="34" t="s">
        <v>429</v>
      </c>
      <c r="E208" s="36" t="s">
        <v>20</v>
      </c>
      <c r="F208" s="24">
        <v>50</v>
      </c>
      <c r="G208" s="37"/>
      <c r="H208" s="37"/>
      <c r="I208" s="37"/>
      <c r="J208" s="38"/>
    </row>
    <row r="209" spans="1:10" ht="78" customHeight="1" x14ac:dyDescent="0.2">
      <c r="A209" s="34" t="s">
        <v>430</v>
      </c>
      <c r="B209" s="49" t="s">
        <v>431</v>
      </c>
      <c r="C209" s="34" t="s">
        <v>341</v>
      </c>
      <c r="D209" s="34" t="s">
        <v>432</v>
      </c>
      <c r="E209" s="36" t="s">
        <v>59</v>
      </c>
      <c r="F209" s="24">
        <v>50</v>
      </c>
      <c r="G209" s="37"/>
      <c r="H209" s="37"/>
      <c r="I209" s="37"/>
      <c r="J209" s="38"/>
    </row>
    <row r="210" spans="1:10" ht="51.95" customHeight="1" x14ac:dyDescent="0.2">
      <c r="A210" s="34" t="s">
        <v>433</v>
      </c>
      <c r="B210" s="49" t="s">
        <v>434</v>
      </c>
      <c r="C210" s="34" t="s">
        <v>341</v>
      </c>
      <c r="D210" s="34" t="s">
        <v>435</v>
      </c>
      <c r="E210" s="36" t="s">
        <v>20</v>
      </c>
      <c r="F210" s="24">
        <v>13</v>
      </c>
      <c r="G210" s="37"/>
      <c r="H210" s="37"/>
      <c r="I210" s="37"/>
      <c r="J210" s="38"/>
    </row>
    <row r="211" spans="1:10" ht="51.95" customHeight="1" x14ac:dyDescent="0.2">
      <c r="A211" s="34" t="s">
        <v>436</v>
      </c>
      <c r="B211" s="49" t="s">
        <v>437</v>
      </c>
      <c r="C211" s="34" t="s">
        <v>341</v>
      </c>
      <c r="D211" s="34" t="s">
        <v>438</v>
      </c>
      <c r="E211" s="36" t="s">
        <v>20</v>
      </c>
      <c r="F211" s="24">
        <v>13</v>
      </c>
      <c r="G211" s="37"/>
      <c r="H211" s="37"/>
      <c r="I211" s="37"/>
      <c r="J211" s="38"/>
    </row>
    <row r="212" spans="1:10" ht="51.95" customHeight="1" x14ac:dyDescent="0.2">
      <c r="A212" s="28" t="s">
        <v>439</v>
      </c>
      <c r="B212" s="50"/>
      <c r="C212" s="28"/>
      <c r="D212" s="28" t="s">
        <v>440</v>
      </c>
      <c r="E212" s="29"/>
      <c r="F212" s="24"/>
      <c r="G212" s="37"/>
      <c r="H212" s="31"/>
      <c r="I212" s="32"/>
      <c r="J212" s="47"/>
    </row>
    <row r="213" spans="1:10" ht="78" customHeight="1" x14ac:dyDescent="0.2">
      <c r="A213" s="34" t="s">
        <v>441</v>
      </c>
      <c r="B213" s="49">
        <v>61301</v>
      </c>
      <c r="C213" s="34" t="s">
        <v>18</v>
      </c>
      <c r="D213" s="34" t="s">
        <v>442</v>
      </c>
      <c r="E213" s="36" t="s">
        <v>59</v>
      </c>
      <c r="F213" s="24">
        <v>9</v>
      </c>
      <c r="G213" s="37"/>
      <c r="H213" s="37"/>
      <c r="I213" s="37"/>
      <c r="J213" s="38"/>
    </row>
    <row r="214" spans="1:10" ht="78" customHeight="1" x14ac:dyDescent="0.2">
      <c r="A214" s="34" t="s">
        <v>443</v>
      </c>
      <c r="B214" s="49">
        <v>61302</v>
      </c>
      <c r="C214" s="34" t="s">
        <v>18</v>
      </c>
      <c r="D214" s="34" t="s">
        <v>444</v>
      </c>
      <c r="E214" s="36" t="s">
        <v>59</v>
      </c>
      <c r="F214" s="24">
        <v>9</v>
      </c>
      <c r="G214" s="37"/>
      <c r="H214" s="37"/>
      <c r="I214" s="37"/>
      <c r="J214" s="38"/>
    </row>
    <row r="215" spans="1:10" ht="78" customHeight="1" x14ac:dyDescent="0.2">
      <c r="A215" s="34" t="s">
        <v>445</v>
      </c>
      <c r="B215" s="49">
        <v>61303</v>
      </c>
      <c r="C215" s="34" t="s">
        <v>18</v>
      </c>
      <c r="D215" s="34" t="s">
        <v>446</v>
      </c>
      <c r="E215" s="36" t="s">
        <v>59</v>
      </c>
      <c r="F215" s="24">
        <v>172</v>
      </c>
      <c r="G215" s="37"/>
      <c r="H215" s="37"/>
      <c r="I215" s="37"/>
      <c r="J215" s="38"/>
    </row>
    <row r="216" spans="1:10" ht="78" customHeight="1" x14ac:dyDescent="0.2">
      <c r="A216" s="34" t="s">
        <v>447</v>
      </c>
      <c r="B216" s="49">
        <v>61304</v>
      </c>
      <c r="C216" s="34" t="s">
        <v>18</v>
      </c>
      <c r="D216" s="34" t="s">
        <v>448</v>
      </c>
      <c r="E216" s="36" t="s">
        <v>59</v>
      </c>
      <c r="F216" s="24">
        <v>210</v>
      </c>
      <c r="G216" s="37"/>
      <c r="H216" s="37"/>
      <c r="I216" s="37"/>
      <c r="J216" s="38"/>
    </row>
    <row r="217" spans="1:10" ht="51.95" customHeight="1" x14ac:dyDescent="0.2">
      <c r="A217" s="28" t="s">
        <v>449</v>
      </c>
      <c r="B217" s="50"/>
      <c r="C217" s="28"/>
      <c r="D217" s="28" t="s">
        <v>450</v>
      </c>
      <c r="E217" s="29"/>
      <c r="F217" s="24"/>
      <c r="G217" s="37"/>
      <c r="H217" s="31"/>
      <c r="I217" s="32"/>
      <c r="J217" s="47"/>
    </row>
    <row r="218" spans="1:10" ht="90.95" customHeight="1" x14ac:dyDescent="0.2">
      <c r="A218" s="34" t="s">
        <v>451</v>
      </c>
      <c r="B218" s="49">
        <v>61402</v>
      </c>
      <c r="C218" s="34" t="s">
        <v>18</v>
      </c>
      <c r="D218" s="34" t="s">
        <v>452</v>
      </c>
      <c r="E218" s="36" t="s">
        <v>59</v>
      </c>
      <c r="F218" s="24">
        <v>45</v>
      </c>
      <c r="G218" s="37"/>
      <c r="H218" s="37"/>
      <c r="I218" s="37"/>
      <c r="J218" s="38"/>
    </row>
    <row r="219" spans="1:10" ht="90.95" customHeight="1" x14ac:dyDescent="0.2">
      <c r="A219" s="34" t="s">
        <v>453</v>
      </c>
      <c r="B219" s="49">
        <v>61403</v>
      </c>
      <c r="C219" s="34" t="s">
        <v>18</v>
      </c>
      <c r="D219" s="34" t="s">
        <v>454</v>
      </c>
      <c r="E219" s="36" t="s">
        <v>59</v>
      </c>
      <c r="F219" s="24">
        <v>9</v>
      </c>
      <c r="G219" s="37"/>
      <c r="H219" s="37"/>
      <c r="I219" s="37"/>
      <c r="J219" s="38"/>
    </row>
    <row r="220" spans="1:10" ht="90.95" customHeight="1" x14ac:dyDescent="0.2">
      <c r="A220" s="34" t="s">
        <v>455</v>
      </c>
      <c r="B220" s="49">
        <v>61404</v>
      </c>
      <c r="C220" s="34" t="s">
        <v>18</v>
      </c>
      <c r="D220" s="34" t="s">
        <v>456</v>
      </c>
      <c r="E220" s="36" t="s">
        <v>59</v>
      </c>
      <c r="F220" s="24">
        <v>45</v>
      </c>
      <c r="G220" s="37"/>
      <c r="H220" s="37"/>
      <c r="I220" s="37"/>
      <c r="J220" s="38"/>
    </row>
    <row r="221" spans="1:10" ht="39" customHeight="1" x14ac:dyDescent="0.2">
      <c r="A221" s="28" t="s">
        <v>457</v>
      </c>
      <c r="B221" s="50"/>
      <c r="C221" s="28"/>
      <c r="D221" s="28" t="s">
        <v>458</v>
      </c>
      <c r="E221" s="29"/>
      <c r="F221" s="24"/>
      <c r="G221" s="37"/>
      <c r="H221" s="31"/>
      <c r="I221" s="32"/>
      <c r="J221" s="47"/>
    </row>
    <row r="222" spans="1:10" ht="51.95" customHeight="1" x14ac:dyDescent="0.2">
      <c r="A222" s="34" t="s">
        <v>459</v>
      </c>
      <c r="B222" s="49">
        <v>61701</v>
      </c>
      <c r="C222" s="34" t="s">
        <v>18</v>
      </c>
      <c r="D222" s="34" t="s">
        <v>460</v>
      </c>
      <c r="E222" s="36" t="s">
        <v>59</v>
      </c>
      <c r="F222" s="24">
        <v>5</v>
      </c>
      <c r="G222" s="37"/>
      <c r="H222" s="37"/>
      <c r="I222" s="37"/>
      <c r="J222" s="38"/>
    </row>
    <row r="223" spans="1:10" ht="51.95" customHeight="1" x14ac:dyDescent="0.2">
      <c r="A223" s="34" t="s">
        <v>461</v>
      </c>
      <c r="B223" s="49">
        <v>61702</v>
      </c>
      <c r="C223" s="34" t="s">
        <v>18</v>
      </c>
      <c r="D223" s="34" t="s">
        <v>462</v>
      </c>
      <c r="E223" s="36" t="s">
        <v>59</v>
      </c>
      <c r="F223" s="24">
        <v>9</v>
      </c>
      <c r="G223" s="37"/>
      <c r="H223" s="37"/>
      <c r="I223" s="37"/>
      <c r="J223" s="38"/>
    </row>
    <row r="224" spans="1:10" ht="51.95" customHeight="1" x14ac:dyDescent="0.2">
      <c r="A224" s="34" t="s">
        <v>463</v>
      </c>
      <c r="B224" s="49">
        <v>61703</v>
      </c>
      <c r="C224" s="34" t="s">
        <v>18</v>
      </c>
      <c r="D224" s="34" t="s">
        <v>464</v>
      </c>
      <c r="E224" s="36" t="s">
        <v>59</v>
      </c>
      <c r="F224" s="24">
        <v>9</v>
      </c>
      <c r="G224" s="37"/>
      <c r="H224" s="37"/>
      <c r="I224" s="37"/>
      <c r="J224" s="38"/>
    </row>
    <row r="225" spans="1:10" ht="65.099999999999994" customHeight="1" x14ac:dyDescent="0.2">
      <c r="A225" s="28" t="s">
        <v>465</v>
      </c>
      <c r="B225" s="50"/>
      <c r="C225" s="28"/>
      <c r="D225" s="28" t="s">
        <v>466</v>
      </c>
      <c r="E225" s="29"/>
      <c r="F225" s="24"/>
      <c r="G225" s="37"/>
      <c r="H225" s="31"/>
      <c r="I225" s="32"/>
      <c r="J225" s="47"/>
    </row>
    <row r="226" spans="1:10" ht="78" customHeight="1" x14ac:dyDescent="0.2">
      <c r="A226" s="34" t="s">
        <v>467</v>
      </c>
      <c r="B226" s="49">
        <v>61901</v>
      </c>
      <c r="C226" s="34" t="s">
        <v>18</v>
      </c>
      <c r="D226" s="34" t="s">
        <v>468</v>
      </c>
      <c r="E226" s="36" t="s">
        <v>59</v>
      </c>
      <c r="F226" s="24">
        <v>2</v>
      </c>
      <c r="G226" s="37"/>
      <c r="H226" s="37"/>
      <c r="I226" s="37"/>
      <c r="J226" s="38"/>
    </row>
    <row r="227" spans="1:10" ht="78" customHeight="1" x14ac:dyDescent="0.2">
      <c r="A227" s="34" t="s">
        <v>469</v>
      </c>
      <c r="B227" s="49">
        <v>61902</v>
      </c>
      <c r="C227" s="34" t="s">
        <v>18</v>
      </c>
      <c r="D227" s="34" t="s">
        <v>470</v>
      </c>
      <c r="E227" s="36" t="s">
        <v>59</v>
      </c>
      <c r="F227" s="24">
        <v>105</v>
      </c>
      <c r="G227" s="37"/>
      <c r="H227" s="37"/>
      <c r="I227" s="37"/>
      <c r="J227" s="38"/>
    </row>
    <row r="228" spans="1:10" ht="78" customHeight="1" x14ac:dyDescent="0.2">
      <c r="A228" s="34" t="s">
        <v>471</v>
      </c>
      <c r="B228" s="49">
        <v>61903</v>
      </c>
      <c r="C228" s="34" t="s">
        <v>18</v>
      </c>
      <c r="D228" s="34" t="s">
        <v>472</v>
      </c>
      <c r="E228" s="36" t="s">
        <v>59</v>
      </c>
      <c r="F228" s="24">
        <v>105</v>
      </c>
      <c r="G228" s="37"/>
      <c r="H228" s="37"/>
      <c r="I228" s="37"/>
      <c r="J228" s="38"/>
    </row>
    <row r="229" spans="1:10" ht="24" customHeight="1" x14ac:dyDescent="0.2">
      <c r="A229" s="28" t="s">
        <v>473</v>
      </c>
      <c r="B229" s="50"/>
      <c r="C229" s="28"/>
      <c r="D229" s="28" t="s">
        <v>474</v>
      </c>
      <c r="E229" s="29"/>
      <c r="F229" s="24"/>
      <c r="G229" s="37"/>
      <c r="H229" s="31"/>
      <c r="I229" s="32"/>
      <c r="J229" s="47"/>
    </row>
    <row r="230" spans="1:10" ht="39" customHeight="1" x14ac:dyDescent="0.2">
      <c r="A230" s="34" t="s">
        <v>475</v>
      </c>
      <c r="B230" s="49">
        <v>62201</v>
      </c>
      <c r="C230" s="34" t="s">
        <v>18</v>
      </c>
      <c r="D230" s="34" t="s">
        <v>476</v>
      </c>
      <c r="E230" s="36" t="s">
        <v>59</v>
      </c>
      <c r="F230" s="24">
        <v>188</v>
      </c>
      <c r="G230" s="37"/>
      <c r="H230" s="37"/>
      <c r="I230" s="37"/>
      <c r="J230" s="38"/>
    </row>
    <row r="231" spans="1:10" ht="39" customHeight="1" x14ac:dyDescent="0.2">
      <c r="A231" s="34" t="s">
        <v>477</v>
      </c>
      <c r="B231" s="49">
        <v>62202</v>
      </c>
      <c r="C231" s="34" t="s">
        <v>18</v>
      </c>
      <c r="D231" s="34" t="s">
        <v>478</v>
      </c>
      <c r="E231" s="36" t="s">
        <v>59</v>
      </c>
      <c r="F231" s="24">
        <v>51</v>
      </c>
      <c r="G231" s="37"/>
      <c r="H231" s="37"/>
      <c r="I231" s="37"/>
      <c r="J231" s="38"/>
    </row>
    <row r="232" spans="1:10" ht="39" customHeight="1" x14ac:dyDescent="0.2">
      <c r="A232" s="34" t="s">
        <v>479</v>
      </c>
      <c r="B232" s="49">
        <v>62203</v>
      </c>
      <c r="C232" s="34" t="s">
        <v>18</v>
      </c>
      <c r="D232" s="34" t="s">
        <v>480</v>
      </c>
      <c r="E232" s="36" t="s">
        <v>59</v>
      </c>
      <c r="F232" s="24">
        <v>9</v>
      </c>
      <c r="G232" s="37"/>
      <c r="H232" s="37"/>
      <c r="I232" s="37"/>
      <c r="J232" s="38"/>
    </row>
    <row r="233" spans="1:10" ht="26.1" customHeight="1" x14ac:dyDescent="0.2">
      <c r="A233" s="34" t="s">
        <v>481</v>
      </c>
      <c r="B233" s="49">
        <v>62204</v>
      </c>
      <c r="C233" s="34" t="s">
        <v>18</v>
      </c>
      <c r="D233" s="34" t="s">
        <v>482</v>
      </c>
      <c r="E233" s="36" t="s">
        <v>59</v>
      </c>
      <c r="F233" s="24">
        <v>5</v>
      </c>
      <c r="G233" s="37"/>
      <c r="H233" s="37"/>
      <c r="I233" s="37"/>
      <c r="J233" s="38"/>
    </row>
    <row r="234" spans="1:10" ht="26.1" customHeight="1" x14ac:dyDescent="0.2">
      <c r="A234" s="34" t="s">
        <v>483</v>
      </c>
      <c r="B234" s="49">
        <v>62205</v>
      </c>
      <c r="C234" s="34" t="s">
        <v>18</v>
      </c>
      <c r="D234" s="34" t="s">
        <v>484</v>
      </c>
      <c r="E234" s="36" t="s">
        <v>59</v>
      </c>
      <c r="F234" s="24">
        <v>22</v>
      </c>
      <c r="G234" s="37"/>
      <c r="H234" s="37"/>
      <c r="I234" s="37"/>
      <c r="J234" s="38"/>
    </row>
    <row r="235" spans="1:10" ht="26.1" customHeight="1" x14ac:dyDescent="0.2">
      <c r="A235" s="34" t="s">
        <v>485</v>
      </c>
      <c r="B235" s="49">
        <v>62206</v>
      </c>
      <c r="C235" s="34" t="s">
        <v>18</v>
      </c>
      <c r="D235" s="34" t="s">
        <v>486</v>
      </c>
      <c r="E235" s="36" t="s">
        <v>59</v>
      </c>
      <c r="F235" s="24">
        <v>22</v>
      </c>
      <c r="G235" s="37"/>
      <c r="H235" s="37"/>
      <c r="I235" s="37"/>
      <c r="J235" s="38"/>
    </row>
    <row r="236" spans="1:10" ht="39" customHeight="1" x14ac:dyDescent="0.2">
      <c r="A236" s="34" t="s">
        <v>487</v>
      </c>
      <c r="B236" s="49">
        <v>62207</v>
      </c>
      <c r="C236" s="34" t="s">
        <v>18</v>
      </c>
      <c r="D236" s="34" t="s">
        <v>488</v>
      </c>
      <c r="E236" s="36" t="s">
        <v>59</v>
      </c>
      <c r="F236" s="24">
        <v>28</v>
      </c>
      <c r="G236" s="37"/>
      <c r="H236" s="37"/>
      <c r="I236" s="37"/>
      <c r="J236" s="38"/>
    </row>
    <row r="237" spans="1:10" ht="26.1" customHeight="1" x14ac:dyDescent="0.2">
      <c r="A237" s="34" t="s">
        <v>489</v>
      </c>
      <c r="B237" s="49">
        <v>62208</v>
      </c>
      <c r="C237" s="34" t="s">
        <v>18</v>
      </c>
      <c r="D237" s="34" t="s">
        <v>490</v>
      </c>
      <c r="E237" s="36" t="s">
        <v>59</v>
      </c>
      <c r="F237" s="24">
        <v>473</v>
      </c>
      <c r="G237" s="37"/>
      <c r="H237" s="37"/>
      <c r="I237" s="37"/>
      <c r="J237" s="38"/>
    </row>
    <row r="238" spans="1:10" ht="26.1" customHeight="1" x14ac:dyDescent="0.2">
      <c r="A238" s="34" t="s">
        <v>491</v>
      </c>
      <c r="B238" s="49">
        <v>62211</v>
      </c>
      <c r="C238" s="34" t="s">
        <v>18</v>
      </c>
      <c r="D238" s="34" t="s">
        <v>492</v>
      </c>
      <c r="E238" s="36" t="s">
        <v>50</v>
      </c>
      <c r="F238" s="24">
        <v>425</v>
      </c>
      <c r="G238" s="37"/>
      <c r="H238" s="37"/>
      <c r="I238" s="37"/>
      <c r="J238" s="38"/>
    </row>
    <row r="239" spans="1:10" ht="51.95" customHeight="1" x14ac:dyDescent="0.2">
      <c r="A239" s="34" t="s">
        <v>493</v>
      </c>
      <c r="B239" s="49">
        <v>62212</v>
      </c>
      <c r="C239" s="34" t="s">
        <v>18</v>
      </c>
      <c r="D239" s="34" t="s">
        <v>494</v>
      </c>
      <c r="E239" s="36" t="s">
        <v>50</v>
      </c>
      <c r="F239" s="24">
        <v>425</v>
      </c>
      <c r="G239" s="37"/>
      <c r="H239" s="37"/>
      <c r="I239" s="37"/>
      <c r="J239" s="38"/>
    </row>
    <row r="240" spans="1:10" ht="51.95" customHeight="1" x14ac:dyDescent="0.2">
      <c r="A240" s="28" t="s">
        <v>495</v>
      </c>
      <c r="B240" s="50"/>
      <c r="C240" s="28"/>
      <c r="D240" s="28" t="s">
        <v>496</v>
      </c>
      <c r="E240" s="29"/>
      <c r="F240" s="24"/>
      <c r="G240" s="37"/>
      <c r="H240" s="31"/>
      <c r="I240" s="32"/>
      <c r="J240" s="47"/>
    </row>
    <row r="241" spans="1:10" ht="78" customHeight="1" x14ac:dyDescent="0.2">
      <c r="A241" s="34" t="s">
        <v>497</v>
      </c>
      <c r="B241" s="49">
        <v>62301</v>
      </c>
      <c r="C241" s="34" t="s">
        <v>18</v>
      </c>
      <c r="D241" s="34" t="s">
        <v>498</v>
      </c>
      <c r="E241" s="36" t="s">
        <v>59</v>
      </c>
      <c r="F241" s="24">
        <v>19</v>
      </c>
      <c r="G241" s="37"/>
      <c r="H241" s="37"/>
      <c r="I241" s="37"/>
      <c r="J241" s="38"/>
    </row>
    <row r="242" spans="1:10" ht="78" customHeight="1" x14ac:dyDescent="0.2">
      <c r="A242" s="34" t="s">
        <v>499</v>
      </c>
      <c r="B242" s="49">
        <v>62302</v>
      </c>
      <c r="C242" s="34" t="s">
        <v>18</v>
      </c>
      <c r="D242" s="34" t="s">
        <v>500</v>
      </c>
      <c r="E242" s="36" t="s">
        <v>59</v>
      </c>
      <c r="F242" s="24">
        <v>5</v>
      </c>
      <c r="G242" s="37"/>
      <c r="H242" s="37"/>
      <c r="I242" s="37"/>
      <c r="J242" s="38"/>
    </row>
    <row r="243" spans="1:10" ht="51.95" customHeight="1" x14ac:dyDescent="0.2">
      <c r="A243" s="28" t="s">
        <v>501</v>
      </c>
      <c r="B243" s="50"/>
      <c r="C243" s="28"/>
      <c r="D243" s="28" t="s">
        <v>502</v>
      </c>
      <c r="E243" s="29"/>
      <c r="F243" s="24"/>
      <c r="G243" s="37"/>
      <c r="H243" s="31"/>
      <c r="I243" s="32"/>
      <c r="J243" s="47"/>
    </row>
    <row r="244" spans="1:10" ht="90.95" customHeight="1" x14ac:dyDescent="0.2">
      <c r="A244" s="34" t="s">
        <v>503</v>
      </c>
      <c r="B244" s="49">
        <v>62505</v>
      </c>
      <c r="C244" s="34" t="s">
        <v>18</v>
      </c>
      <c r="D244" s="34" t="s">
        <v>504</v>
      </c>
      <c r="E244" s="36" t="s">
        <v>59</v>
      </c>
      <c r="F244" s="24">
        <v>1</v>
      </c>
      <c r="G244" s="37"/>
      <c r="H244" s="37"/>
      <c r="I244" s="37"/>
      <c r="J244" s="38"/>
    </row>
    <row r="245" spans="1:10" ht="24" customHeight="1" x14ac:dyDescent="0.2">
      <c r="A245" s="28" t="s">
        <v>505</v>
      </c>
      <c r="B245" s="50"/>
      <c r="C245" s="28"/>
      <c r="D245" s="28" t="s">
        <v>506</v>
      </c>
      <c r="E245" s="29"/>
      <c r="F245" s="24"/>
      <c r="G245" s="37"/>
      <c r="H245" s="31"/>
      <c r="I245" s="32"/>
      <c r="J245" s="47"/>
    </row>
    <row r="246" spans="1:10" ht="24" customHeight="1" x14ac:dyDescent="0.2">
      <c r="A246" s="28" t="s">
        <v>507</v>
      </c>
      <c r="B246" s="50"/>
      <c r="C246" s="28"/>
      <c r="D246" s="28" t="s">
        <v>508</v>
      </c>
      <c r="E246" s="29"/>
      <c r="F246" s="24"/>
      <c r="G246" s="37"/>
      <c r="H246" s="31"/>
      <c r="I246" s="32"/>
      <c r="J246" s="47"/>
    </row>
    <row r="247" spans="1:10" ht="51.95" customHeight="1" x14ac:dyDescent="0.2">
      <c r="A247" s="34" t="s">
        <v>509</v>
      </c>
      <c r="B247" s="49">
        <v>71101</v>
      </c>
      <c r="C247" s="34" t="s">
        <v>18</v>
      </c>
      <c r="D247" s="34" t="s">
        <v>510</v>
      </c>
      <c r="E247" s="36" t="s">
        <v>20</v>
      </c>
      <c r="F247" s="24">
        <v>27</v>
      </c>
      <c r="G247" s="37"/>
      <c r="H247" s="37"/>
      <c r="I247" s="37"/>
      <c r="J247" s="38"/>
    </row>
    <row r="248" spans="1:10" ht="39" customHeight="1" x14ac:dyDescent="0.2">
      <c r="A248" s="34" t="s">
        <v>511</v>
      </c>
      <c r="B248" s="49">
        <v>71103</v>
      </c>
      <c r="C248" s="34" t="s">
        <v>18</v>
      </c>
      <c r="D248" s="34" t="s">
        <v>512</v>
      </c>
      <c r="E248" s="36" t="s">
        <v>20</v>
      </c>
      <c r="F248" s="24">
        <v>375</v>
      </c>
      <c r="G248" s="37"/>
      <c r="H248" s="37"/>
      <c r="I248" s="37"/>
      <c r="J248" s="38"/>
    </row>
    <row r="249" spans="1:10" ht="26.1" customHeight="1" x14ac:dyDescent="0.2">
      <c r="A249" s="34" t="s">
        <v>513</v>
      </c>
      <c r="B249" s="49">
        <v>71104</v>
      </c>
      <c r="C249" s="34" t="s">
        <v>18</v>
      </c>
      <c r="D249" s="34" t="s">
        <v>514</v>
      </c>
      <c r="E249" s="36" t="s">
        <v>20</v>
      </c>
      <c r="F249" s="24">
        <v>68</v>
      </c>
      <c r="G249" s="37"/>
      <c r="H249" s="37"/>
      <c r="I249" s="37"/>
      <c r="J249" s="38"/>
    </row>
    <row r="250" spans="1:10" ht="26.1" customHeight="1" x14ac:dyDescent="0.2">
      <c r="A250" s="34" t="s">
        <v>515</v>
      </c>
      <c r="B250" s="49">
        <v>71105</v>
      </c>
      <c r="C250" s="34" t="s">
        <v>18</v>
      </c>
      <c r="D250" s="34" t="s">
        <v>516</v>
      </c>
      <c r="E250" s="36" t="s">
        <v>20</v>
      </c>
      <c r="F250" s="24">
        <v>268</v>
      </c>
      <c r="G250" s="37"/>
      <c r="H250" s="37"/>
      <c r="I250" s="37"/>
      <c r="J250" s="38"/>
    </row>
    <row r="251" spans="1:10" ht="26.1" customHeight="1" x14ac:dyDescent="0.2">
      <c r="A251" s="34" t="s">
        <v>517</v>
      </c>
      <c r="B251" s="49">
        <v>71106</v>
      </c>
      <c r="C251" s="34" t="s">
        <v>18</v>
      </c>
      <c r="D251" s="34" t="s">
        <v>518</v>
      </c>
      <c r="E251" s="36" t="s">
        <v>20</v>
      </c>
      <c r="F251" s="24">
        <v>39</v>
      </c>
      <c r="G251" s="37"/>
      <c r="H251" s="37"/>
      <c r="I251" s="37"/>
      <c r="J251" s="38"/>
    </row>
    <row r="252" spans="1:10" ht="26.1" customHeight="1" x14ac:dyDescent="0.2">
      <c r="A252" s="34" t="s">
        <v>519</v>
      </c>
      <c r="B252" s="49">
        <v>71107</v>
      </c>
      <c r="C252" s="34" t="s">
        <v>18</v>
      </c>
      <c r="D252" s="34" t="s">
        <v>520</v>
      </c>
      <c r="E252" s="36" t="s">
        <v>20</v>
      </c>
      <c r="F252" s="24">
        <v>30</v>
      </c>
      <c r="G252" s="37"/>
      <c r="H252" s="37"/>
      <c r="I252" s="37"/>
      <c r="J252" s="38"/>
    </row>
    <row r="253" spans="1:10" ht="24" customHeight="1" x14ac:dyDescent="0.2">
      <c r="A253" s="28" t="s">
        <v>521</v>
      </c>
      <c r="B253" s="50"/>
      <c r="C253" s="28"/>
      <c r="D253" s="28" t="s">
        <v>522</v>
      </c>
      <c r="E253" s="29"/>
      <c r="F253" s="24"/>
      <c r="G253" s="37"/>
      <c r="H253" s="31"/>
      <c r="I253" s="32"/>
      <c r="J253" s="47"/>
    </row>
    <row r="254" spans="1:10" ht="51.95" customHeight="1" x14ac:dyDescent="0.2">
      <c r="A254" s="34" t="s">
        <v>523</v>
      </c>
      <c r="B254" s="49">
        <v>71701</v>
      </c>
      <c r="C254" s="34" t="s">
        <v>18</v>
      </c>
      <c r="D254" s="34" t="s">
        <v>524</v>
      </c>
      <c r="E254" s="36" t="s">
        <v>20</v>
      </c>
      <c r="F254" s="24">
        <v>194</v>
      </c>
      <c r="G254" s="37"/>
      <c r="H254" s="37"/>
      <c r="I254" s="37"/>
      <c r="J254" s="38"/>
    </row>
    <row r="255" spans="1:10" ht="39" customHeight="1" x14ac:dyDescent="0.2">
      <c r="A255" s="34" t="s">
        <v>525</v>
      </c>
      <c r="B255" s="49">
        <v>71702</v>
      </c>
      <c r="C255" s="34" t="s">
        <v>18</v>
      </c>
      <c r="D255" s="34" t="s">
        <v>526</v>
      </c>
      <c r="E255" s="36" t="s">
        <v>20</v>
      </c>
      <c r="F255" s="24">
        <v>13</v>
      </c>
      <c r="G255" s="37"/>
      <c r="H255" s="37"/>
      <c r="I255" s="37"/>
      <c r="J255" s="38"/>
    </row>
    <row r="256" spans="1:10" ht="51.95" customHeight="1" x14ac:dyDescent="0.2">
      <c r="A256" s="34" t="s">
        <v>527</v>
      </c>
      <c r="B256" s="49">
        <v>71703</v>
      </c>
      <c r="C256" s="34" t="s">
        <v>18</v>
      </c>
      <c r="D256" s="34" t="s">
        <v>528</v>
      </c>
      <c r="E256" s="36" t="s">
        <v>20</v>
      </c>
      <c r="F256" s="24">
        <v>38</v>
      </c>
      <c r="G256" s="37"/>
      <c r="H256" s="37"/>
      <c r="I256" s="37"/>
      <c r="J256" s="38"/>
    </row>
    <row r="257" spans="1:10" ht="39" customHeight="1" x14ac:dyDescent="0.2">
      <c r="A257" s="34" t="s">
        <v>529</v>
      </c>
      <c r="B257" s="49">
        <v>71704</v>
      </c>
      <c r="C257" s="34" t="s">
        <v>18</v>
      </c>
      <c r="D257" s="34" t="s">
        <v>530</v>
      </c>
      <c r="E257" s="36" t="s">
        <v>20</v>
      </c>
      <c r="F257" s="24">
        <v>88</v>
      </c>
      <c r="G257" s="37"/>
      <c r="H257" s="37"/>
      <c r="I257" s="37"/>
      <c r="J257" s="38"/>
    </row>
    <row r="258" spans="1:10" ht="39" customHeight="1" x14ac:dyDescent="0.2">
      <c r="A258" s="34" t="s">
        <v>531</v>
      </c>
      <c r="B258" s="49">
        <v>71706</v>
      </c>
      <c r="C258" s="34" t="s">
        <v>18</v>
      </c>
      <c r="D258" s="34" t="s">
        <v>532</v>
      </c>
      <c r="E258" s="36" t="s">
        <v>20</v>
      </c>
      <c r="F258" s="24">
        <v>22</v>
      </c>
      <c r="G258" s="37"/>
      <c r="H258" s="37"/>
      <c r="I258" s="37"/>
      <c r="J258" s="38"/>
    </row>
    <row r="259" spans="1:10" ht="26.1" customHeight="1" x14ac:dyDescent="0.2">
      <c r="A259" s="34" t="s">
        <v>533</v>
      </c>
      <c r="B259" s="49">
        <v>9074</v>
      </c>
      <c r="C259" s="34" t="s">
        <v>534</v>
      </c>
      <c r="D259" s="34" t="s">
        <v>535</v>
      </c>
      <c r="E259" s="36" t="s">
        <v>20</v>
      </c>
      <c r="F259" s="24">
        <v>125</v>
      </c>
      <c r="G259" s="37"/>
      <c r="H259" s="37"/>
      <c r="I259" s="37"/>
      <c r="J259" s="38"/>
    </row>
    <row r="260" spans="1:10" ht="24" customHeight="1" x14ac:dyDescent="0.2">
      <c r="A260" s="28" t="s">
        <v>536</v>
      </c>
      <c r="B260" s="50"/>
      <c r="C260" s="28"/>
      <c r="D260" s="28" t="s">
        <v>474</v>
      </c>
      <c r="E260" s="29"/>
      <c r="F260" s="24"/>
      <c r="G260" s="37"/>
      <c r="H260" s="31"/>
      <c r="I260" s="31"/>
      <c r="J260" s="43"/>
    </row>
    <row r="261" spans="1:10" ht="26.1" customHeight="1" x14ac:dyDescent="0.2">
      <c r="A261" s="34" t="s">
        <v>537</v>
      </c>
      <c r="B261" s="49">
        <v>71801</v>
      </c>
      <c r="C261" s="34" t="s">
        <v>18</v>
      </c>
      <c r="D261" s="34" t="s">
        <v>538</v>
      </c>
      <c r="E261" s="36" t="s">
        <v>20</v>
      </c>
      <c r="F261" s="24">
        <v>128</v>
      </c>
      <c r="G261" s="37"/>
      <c r="H261" s="37"/>
      <c r="I261" s="37"/>
      <c r="J261" s="38"/>
    </row>
    <row r="262" spans="1:10" ht="24" customHeight="1" x14ac:dyDescent="0.2">
      <c r="A262" s="28" t="s">
        <v>539</v>
      </c>
      <c r="B262" s="50"/>
      <c r="C262" s="28"/>
      <c r="D262" s="28" t="s">
        <v>540</v>
      </c>
      <c r="E262" s="29"/>
      <c r="F262" s="24"/>
      <c r="G262" s="37"/>
      <c r="H262" s="31"/>
      <c r="I262" s="32"/>
      <c r="J262" s="43"/>
    </row>
    <row r="263" spans="1:10" ht="24" customHeight="1" x14ac:dyDescent="0.2">
      <c r="A263" s="28" t="s">
        <v>541</v>
      </c>
      <c r="B263" s="50"/>
      <c r="C263" s="28"/>
      <c r="D263" s="28" t="s">
        <v>542</v>
      </c>
      <c r="E263" s="29"/>
      <c r="F263" s="24"/>
      <c r="G263" s="37"/>
      <c r="H263" s="31"/>
      <c r="I263" s="32"/>
      <c r="J263" s="43"/>
    </row>
    <row r="264" spans="1:10" ht="26.1" customHeight="1" x14ac:dyDescent="0.2">
      <c r="A264" s="34" t="s">
        <v>543</v>
      </c>
      <c r="B264" s="49">
        <v>80102</v>
      </c>
      <c r="C264" s="34" t="s">
        <v>18</v>
      </c>
      <c r="D264" s="34" t="s">
        <v>544</v>
      </c>
      <c r="E264" s="36" t="s">
        <v>20</v>
      </c>
      <c r="F264" s="24">
        <v>244</v>
      </c>
      <c r="G264" s="37"/>
      <c r="H264" s="37"/>
      <c r="I264" s="37"/>
      <c r="J264" s="38"/>
    </row>
    <row r="265" spans="1:10" ht="24" customHeight="1" x14ac:dyDescent="0.2">
      <c r="A265" s="34" t="s">
        <v>545</v>
      </c>
      <c r="B265" s="49">
        <v>80103</v>
      </c>
      <c r="C265" s="34" t="s">
        <v>18</v>
      </c>
      <c r="D265" s="34" t="s">
        <v>546</v>
      </c>
      <c r="E265" s="36" t="s">
        <v>20</v>
      </c>
      <c r="F265" s="24">
        <v>23</v>
      </c>
      <c r="G265" s="37"/>
      <c r="H265" s="37"/>
      <c r="I265" s="37"/>
      <c r="J265" s="38"/>
    </row>
    <row r="266" spans="1:10" ht="24" customHeight="1" x14ac:dyDescent="0.2">
      <c r="A266" s="34" t="s">
        <v>547</v>
      </c>
      <c r="B266" s="49">
        <v>80107</v>
      </c>
      <c r="C266" s="34" t="s">
        <v>18</v>
      </c>
      <c r="D266" s="34" t="s">
        <v>548</v>
      </c>
      <c r="E266" s="36" t="s">
        <v>20</v>
      </c>
      <c r="F266" s="24">
        <v>10</v>
      </c>
      <c r="G266" s="37"/>
      <c r="H266" s="37"/>
      <c r="I266" s="37"/>
      <c r="J266" s="38"/>
    </row>
    <row r="267" spans="1:10" ht="24" customHeight="1" x14ac:dyDescent="0.2">
      <c r="A267" s="28" t="s">
        <v>549</v>
      </c>
      <c r="B267" s="50"/>
      <c r="C267" s="28"/>
      <c r="D267" s="28" t="s">
        <v>550</v>
      </c>
      <c r="E267" s="29"/>
      <c r="F267" s="24"/>
      <c r="G267" s="37"/>
      <c r="H267" s="31"/>
      <c r="I267" s="32"/>
      <c r="J267" s="43"/>
    </row>
    <row r="268" spans="1:10" ht="39" customHeight="1" x14ac:dyDescent="0.2">
      <c r="A268" s="34" t="s">
        <v>551</v>
      </c>
      <c r="B268" s="49">
        <v>80201</v>
      </c>
      <c r="C268" s="34" t="s">
        <v>18</v>
      </c>
      <c r="D268" s="34" t="s">
        <v>552</v>
      </c>
      <c r="E268" s="36" t="s">
        <v>20</v>
      </c>
      <c r="F268" s="24">
        <v>7</v>
      </c>
      <c r="G268" s="37"/>
      <c r="H268" s="37"/>
      <c r="I268" s="37"/>
      <c r="J268" s="38"/>
    </row>
    <row r="269" spans="1:10" ht="39" customHeight="1" x14ac:dyDescent="0.2">
      <c r="A269" s="34" t="s">
        <v>553</v>
      </c>
      <c r="B269" s="49">
        <v>80202</v>
      </c>
      <c r="C269" s="34" t="s">
        <v>18</v>
      </c>
      <c r="D269" s="34" t="s">
        <v>554</v>
      </c>
      <c r="E269" s="36" t="s">
        <v>20</v>
      </c>
      <c r="F269" s="24">
        <v>23</v>
      </c>
      <c r="G269" s="37"/>
      <c r="H269" s="37"/>
      <c r="I269" s="37"/>
      <c r="J269" s="38"/>
    </row>
    <row r="270" spans="1:10" ht="51.95" customHeight="1" x14ac:dyDescent="0.2">
      <c r="A270" s="34" t="s">
        <v>555</v>
      </c>
      <c r="B270" s="49">
        <v>80203</v>
      </c>
      <c r="C270" s="34" t="s">
        <v>18</v>
      </c>
      <c r="D270" s="34" t="s">
        <v>556</v>
      </c>
      <c r="E270" s="36" t="s">
        <v>20</v>
      </c>
      <c r="F270" s="24">
        <v>57</v>
      </c>
      <c r="G270" s="37"/>
      <c r="H270" s="37"/>
      <c r="I270" s="37"/>
      <c r="J270" s="38"/>
    </row>
    <row r="271" spans="1:10" ht="24" customHeight="1" x14ac:dyDescent="0.2">
      <c r="A271" s="28" t="s">
        <v>557</v>
      </c>
      <c r="B271" s="50"/>
      <c r="C271" s="28"/>
      <c r="D271" s="28" t="s">
        <v>558</v>
      </c>
      <c r="E271" s="29"/>
      <c r="F271" s="24"/>
      <c r="G271" s="37"/>
      <c r="H271" s="31"/>
      <c r="I271" s="32"/>
      <c r="J271" s="43"/>
    </row>
    <row r="272" spans="1:10" ht="24" customHeight="1" x14ac:dyDescent="0.2">
      <c r="A272" s="28" t="s">
        <v>559</v>
      </c>
      <c r="B272" s="50"/>
      <c r="C272" s="28"/>
      <c r="D272" s="28" t="s">
        <v>560</v>
      </c>
      <c r="E272" s="29"/>
      <c r="F272" s="24"/>
      <c r="G272" s="37"/>
      <c r="H272" s="31"/>
      <c r="I272" s="31"/>
      <c r="J272" s="43"/>
    </row>
    <row r="273" spans="1:10" ht="65.099999999999994" customHeight="1" x14ac:dyDescent="0.2">
      <c r="A273" s="34" t="s">
        <v>561</v>
      </c>
      <c r="B273" s="49">
        <v>90101</v>
      </c>
      <c r="C273" s="34" t="s">
        <v>18</v>
      </c>
      <c r="D273" s="34" t="s">
        <v>562</v>
      </c>
      <c r="E273" s="36" t="s">
        <v>20</v>
      </c>
      <c r="F273" s="24">
        <v>315</v>
      </c>
      <c r="G273" s="37"/>
      <c r="H273" s="37"/>
      <c r="I273" s="37"/>
      <c r="J273" s="38"/>
    </row>
    <row r="274" spans="1:10" ht="65.099999999999994" customHeight="1" x14ac:dyDescent="0.2">
      <c r="A274" s="34" t="s">
        <v>563</v>
      </c>
      <c r="B274" s="49">
        <v>90102</v>
      </c>
      <c r="C274" s="34" t="s">
        <v>18</v>
      </c>
      <c r="D274" s="34" t="s">
        <v>564</v>
      </c>
      <c r="E274" s="36" t="s">
        <v>20</v>
      </c>
      <c r="F274" s="24">
        <v>1170</v>
      </c>
      <c r="G274" s="37"/>
      <c r="H274" s="37"/>
      <c r="I274" s="37"/>
      <c r="J274" s="38"/>
    </row>
    <row r="275" spans="1:10" ht="51.95" customHeight="1" x14ac:dyDescent="0.2">
      <c r="A275" s="34" t="s">
        <v>565</v>
      </c>
      <c r="B275" s="49">
        <v>90103</v>
      </c>
      <c r="C275" s="34" t="s">
        <v>18</v>
      </c>
      <c r="D275" s="34" t="s">
        <v>566</v>
      </c>
      <c r="E275" s="36" t="s">
        <v>20</v>
      </c>
      <c r="F275" s="24">
        <v>592</v>
      </c>
      <c r="G275" s="37"/>
      <c r="H275" s="37"/>
      <c r="I275" s="37"/>
      <c r="J275" s="38"/>
    </row>
    <row r="276" spans="1:10" ht="65.099999999999994" customHeight="1" x14ac:dyDescent="0.2">
      <c r="A276" s="34" t="s">
        <v>567</v>
      </c>
      <c r="B276" s="49">
        <v>90104</v>
      </c>
      <c r="C276" s="34" t="s">
        <v>18</v>
      </c>
      <c r="D276" s="34" t="s">
        <v>568</v>
      </c>
      <c r="E276" s="36" t="s">
        <v>20</v>
      </c>
      <c r="F276" s="24">
        <v>360</v>
      </c>
      <c r="G276" s="37"/>
      <c r="H276" s="37"/>
      <c r="I276" s="37"/>
      <c r="J276" s="38"/>
    </row>
    <row r="277" spans="1:10" ht="65.099999999999994" customHeight="1" x14ac:dyDescent="0.2">
      <c r="A277" s="34" t="s">
        <v>569</v>
      </c>
      <c r="B277" s="49">
        <v>90105</v>
      </c>
      <c r="C277" s="34" t="s">
        <v>18</v>
      </c>
      <c r="D277" s="34" t="s">
        <v>570</v>
      </c>
      <c r="E277" s="36" t="s">
        <v>20</v>
      </c>
      <c r="F277" s="24">
        <v>854</v>
      </c>
      <c r="G277" s="37"/>
      <c r="H277" s="37"/>
      <c r="I277" s="37"/>
      <c r="J277" s="38"/>
    </row>
    <row r="278" spans="1:10" ht="51.95" customHeight="1" x14ac:dyDescent="0.2">
      <c r="A278" s="34" t="s">
        <v>571</v>
      </c>
      <c r="B278" s="49">
        <v>92555</v>
      </c>
      <c r="C278" s="34" t="s">
        <v>118</v>
      </c>
      <c r="D278" s="34" t="s">
        <v>572</v>
      </c>
      <c r="E278" s="36" t="s">
        <v>412</v>
      </c>
      <c r="F278" s="24">
        <v>38</v>
      </c>
      <c r="G278" s="37"/>
      <c r="H278" s="37"/>
      <c r="I278" s="37"/>
      <c r="J278" s="38"/>
    </row>
    <row r="279" spans="1:10" ht="51.95" customHeight="1" x14ac:dyDescent="0.2">
      <c r="A279" s="34" t="s">
        <v>573</v>
      </c>
      <c r="B279" s="49">
        <v>92568</v>
      </c>
      <c r="C279" s="34" t="s">
        <v>118</v>
      </c>
      <c r="D279" s="34" t="s">
        <v>574</v>
      </c>
      <c r="E279" s="36" t="s">
        <v>20</v>
      </c>
      <c r="F279" s="24">
        <v>43</v>
      </c>
      <c r="G279" s="37"/>
      <c r="H279" s="37"/>
      <c r="I279" s="37"/>
      <c r="J279" s="38"/>
    </row>
    <row r="280" spans="1:10" ht="39" customHeight="1" x14ac:dyDescent="0.2">
      <c r="A280" s="34" t="s">
        <v>575</v>
      </c>
      <c r="B280" s="49" t="s">
        <v>576</v>
      </c>
      <c r="C280" s="34" t="s">
        <v>341</v>
      </c>
      <c r="D280" s="34" t="s">
        <v>577</v>
      </c>
      <c r="E280" s="36" t="s">
        <v>20</v>
      </c>
      <c r="F280" s="24">
        <v>375</v>
      </c>
      <c r="G280" s="37"/>
      <c r="H280" s="37"/>
      <c r="I280" s="37"/>
      <c r="J280" s="38"/>
    </row>
    <row r="281" spans="1:10" ht="24" customHeight="1" x14ac:dyDescent="0.2">
      <c r="A281" s="28" t="s">
        <v>578</v>
      </c>
      <c r="B281" s="50"/>
      <c r="C281" s="28"/>
      <c r="D281" s="28" t="s">
        <v>579</v>
      </c>
      <c r="E281" s="29"/>
      <c r="F281" s="24"/>
      <c r="G281" s="37"/>
      <c r="H281" s="31"/>
      <c r="I281" s="32"/>
      <c r="J281" s="43"/>
    </row>
    <row r="282" spans="1:10" ht="39" customHeight="1" x14ac:dyDescent="0.2">
      <c r="A282" s="34" t="s">
        <v>580</v>
      </c>
      <c r="B282" s="49">
        <v>90202</v>
      </c>
      <c r="C282" s="34" t="s">
        <v>18</v>
      </c>
      <c r="D282" s="34" t="s">
        <v>581</v>
      </c>
      <c r="E282" s="36" t="s">
        <v>20</v>
      </c>
      <c r="F282" s="24">
        <v>19000</v>
      </c>
      <c r="G282" s="37"/>
      <c r="H282" s="37"/>
      <c r="I282" s="37"/>
      <c r="J282" s="38"/>
    </row>
    <row r="283" spans="1:10" ht="39" customHeight="1" x14ac:dyDescent="0.2">
      <c r="A283" s="34" t="s">
        <v>582</v>
      </c>
      <c r="B283" s="49">
        <v>90203</v>
      </c>
      <c r="C283" s="34" t="s">
        <v>18</v>
      </c>
      <c r="D283" s="34" t="s">
        <v>583</v>
      </c>
      <c r="E283" s="36" t="s">
        <v>20</v>
      </c>
      <c r="F283" s="24">
        <v>3000</v>
      </c>
      <c r="G283" s="37"/>
      <c r="H283" s="37"/>
      <c r="I283" s="37"/>
      <c r="J283" s="38"/>
    </row>
    <row r="284" spans="1:10" ht="39" customHeight="1" x14ac:dyDescent="0.2">
      <c r="A284" s="34" t="s">
        <v>584</v>
      </c>
      <c r="B284" s="49">
        <v>90206</v>
      </c>
      <c r="C284" s="34" t="s">
        <v>18</v>
      </c>
      <c r="D284" s="34" t="s">
        <v>585</v>
      </c>
      <c r="E284" s="36" t="s">
        <v>20</v>
      </c>
      <c r="F284" s="24">
        <v>2420</v>
      </c>
      <c r="G284" s="37"/>
      <c r="H284" s="37"/>
      <c r="I284" s="37"/>
      <c r="J284" s="38"/>
    </row>
    <row r="285" spans="1:10" ht="51.95" customHeight="1" x14ac:dyDescent="0.2">
      <c r="A285" s="34" t="s">
        <v>586</v>
      </c>
      <c r="B285" s="49">
        <v>90211</v>
      </c>
      <c r="C285" s="34" t="s">
        <v>18</v>
      </c>
      <c r="D285" s="34" t="s">
        <v>587</v>
      </c>
      <c r="E285" s="36" t="s">
        <v>20</v>
      </c>
      <c r="F285" s="24">
        <v>100</v>
      </c>
      <c r="G285" s="37"/>
      <c r="H285" s="37"/>
      <c r="I285" s="37"/>
      <c r="J285" s="38"/>
    </row>
    <row r="286" spans="1:10" ht="39" customHeight="1" x14ac:dyDescent="0.2">
      <c r="A286" s="34" t="s">
        <v>588</v>
      </c>
      <c r="B286" s="49">
        <v>90212</v>
      </c>
      <c r="C286" s="34" t="s">
        <v>18</v>
      </c>
      <c r="D286" s="34" t="s">
        <v>589</v>
      </c>
      <c r="E286" s="36" t="s">
        <v>20</v>
      </c>
      <c r="F286" s="24">
        <v>600</v>
      </c>
      <c r="G286" s="37"/>
      <c r="H286" s="37"/>
      <c r="I286" s="37"/>
      <c r="J286" s="38"/>
    </row>
    <row r="287" spans="1:10" ht="26.1" customHeight="1" x14ac:dyDescent="0.2">
      <c r="A287" s="34" t="s">
        <v>590</v>
      </c>
      <c r="B287" s="49">
        <v>90215</v>
      </c>
      <c r="C287" s="34" t="s">
        <v>18</v>
      </c>
      <c r="D287" s="34" t="s">
        <v>591</v>
      </c>
      <c r="E287" s="36" t="s">
        <v>50</v>
      </c>
      <c r="F287" s="24">
        <v>300</v>
      </c>
      <c r="G287" s="37"/>
      <c r="H287" s="37"/>
      <c r="I287" s="37"/>
      <c r="J287" s="38"/>
    </row>
    <row r="288" spans="1:10" ht="26.1" customHeight="1" x14ac:dyDescent="0.2">
      <c r="A288" s="34" t="s">
        <v>592</v>
      </c>
      <c r="B288" s="49">
        <v>90216</v>
      </c>
      <c r="C288" s="34" t="s">
        <v>18</v>
      </c>
      <c r="D288" s="34" t="s">
        <v>593</v>
      </c>
      <c r="E288" s="36" t="s">
        <v>50</v>
      </c>
      <c r="F288" s="24">
        <v>1500</v>
      </c>
      <c r="G288" s="37"/>
      <c r="H288" s="37"/>
      <c r="I288" s="37"/>
      <c r="J288" s="38"/>
    </row>
    <row r="289" spans="1:10" ht="26.1" customHeight="1" x14ac:dyDescent="0.2">
      <c r="A289" s="34" t="s">
        <v>594</v>
      </c>
      <c r="B289" s="49">
        <v>90219</v>
      </c>
      <c r="C289" s="34" t="s">
        <v>18</v>
      </c>
      <c r="D289" s="34" t="s">
        <v>595</v>
      </c>
      <c r="E289" s="36" t="s">
        <v>20</v>
      </c>
      <c r="F289" s="24">
        <v>188</v>
      </c>
      <c r="G289" s="37"/>
      <c r="H289" s="37"/>
      <c r="I289" s="37"/>
      <c r="J289" s="38"/>
    </row>
    <row r="290" spans="1:10" ht="51.95" customHeight="1" x14ac:dyDescent="0.2">
      <c r="A290" s="34" t="s">
        <v>596</v>
      </c>
      <c r="B290" s="49">
        <v>90228</v>
      </c>
      <c r="C290" s="34" t="s">
        <v>18</v>
      </c>
      <c r="D290" s="34" t="s">
        <v>597</v>
      </c>
      <c r="E290" s="36" t="s">
        <v>20</v>
      </c>
      <c r="F290" s="24">
        <v>750</v>
      </c>
      <c r="G290" s="37"/>
      <c r="H290" s="37"/>
      <c r="I290" s="37"/>
      <c r="J290" s="38"/>
    </row>
    <row r="291" spans="1:10" ht="24" customHeight="1" x14ac:dyDescent="0.2">
      <c r="A291" s="28" t="s">
        <v>598</v>
      </c>
      <c r="B291" s="50"/>
      <c r="C291" s="28"/>
      <c r="D291" s="28" t="s">
        <v>599</v>
      </c>
      <c r="E291" s="29"/>
      <c r="F291" s="24"/>
      <c r="G291" s="37"/>
      <c r="H291" s="31"/>
      <c r="I291" s="32"/>
      <c r="J291" s="43"/>
    </row>
    <row r="292" spans="1:10" ht="24" customHeight="1" x14ac:dyDescent="0.2">
      <c r="A292" s="34" t="s">
        <v>600</v>
      </c>
      <c r="B292" s="49">
        <v>90302</v>
      </c>
      <c r="C292" s="34" t="s">
        <v>18</v>
      </c>
      <c r="D292" s="34" t="s">
        <v>601</v>
      </c>
      <c r="E292" s="36" t="s">
        <v>50</v>
      </c>
      <c r="F292" s="24">
        <v>375</v>
      </c>
      <c r="G292" s="37"/>
      <c r="H292" s="37"/>
      <c r="I292" s="37"/>
      <c r="J292" s="38"/>
    </row>
    <row r="293" spans="1:10" ht="39" customHeight="1" x14ac:dyDescent="0.2">
      <c r="A293" s="34" t="s">
        <v>602</v>
      </c>
      <c r="B293" s="49">
        <v>90305</v>
      </c>
      <c r="C293" s="34" t="s">
        <v>18</v>
      </c>
      <c r="D293" s="34" t="s">
        <v>603</v>
      </c>
      <c r="E293" s="36" t="s">
        <v>50</v>
      </c>
      <c r="F293" s="24">
        <v>180</v>
      </c>
      <c r="G293" s="37"/>
      <c r="H293" s="37"/>
      <c r="I293" s="37"/>
      <c r="J293" s="38"/>
    </row>
    <row r="294" spans="1:10" ht="24" customHeight="1" x14ac:dyDescent="0.2">
      <c r="A294" s="34" t="s">
        <v>604</v>
      </c>
      <c r="B294" s="49">
        <v>90312</v>
      </c>
      <c r="C294" s="34" t="s">
        <v>18</v>
      </c>
      <c r="D294" s="34" t="s">
        <v>605</v>
      </c>
      <c r="E294" s="36" t="s">
        <v>50</v>
      </c>
      <c r="F294" s="24">
        <v>300</v>
      </c>
      <c r="G294" s="37"/>
      <c r="H294" s="37"/>
      <c r="I294" s="37"/>
      <c r="J294" s="38"/>
    </row>
    <row r="295" spans="1:10" ht="26.1" customHeight="1" x14ac:dyDescent="0.2">
      <c r="A295" s="34" t="s">
        <v>606</v>
      </c>
      <c r="B295" s="49">
        <v>90314</v>
      </c>
      <c r="C295" s="34" t="s">
        <v>18</v>
      </c>
      <c r="D295" s="34" t="s">
        <v>607</v>
      </c>
      <c r="E295" s="36" t="s">
        <v>50</v>
      </c>
      <c r="F295" s="24">
        <v>768</v>
      </c>
      <c r="G295" s="37"/>
      <c r="H295" s="37"/>
      <c r="I295" s="37"/>
      <c r="J295" s="38"/>
    </row>
    <row r="296" spans="1:10" ht="39" customHeight="1" x14ac:dyDescent="0.2">
      <c r="A296" s="34" t="s">
        <v>608</v>
      </c>
      <c r="B296" s="49">
        <v>94227</v>
      </c>
      <c r="C296" s="34" t="s">
        <v>118</v>
      </c>
      <c r="D296" s="34" t="s">
        <v>609</v>
      </c>
      <c r="E296" s="36" t="s">
        <v>152</v>
      </c>
      <c r="F296" s="24">
        <v>500</v>
      </c>
      <c r="G296" s="37"/>
      <c r="H296" s="37"/>
      <c r="I296" s="37"/>
      <c r="J296" s="38"/>
    </row>
    <row r="297" spans="1:10" ht="26.1" customHeight="1" x14ac:dyDescent="0.2">
      <c r="A297" s="34" t="s">
        <v>610</v>
      </c>
      <c r="B297" s="49">
        <v>94231</v>
      </c>
      <c r="C297" s="34" t="s">
        <v>118</v>
      </c>
      <c r="D297" s="34" t="s">
        <v>611</v>
      </c>
      <c r="E297" s="36" t="s">
        <v>152</v>
      </c>
      <c r="F297" s="24">
        <v>1250</v>
      </c>
      <c r="G297" s="37"/>
      <c r="H297" s="37"/>
      <c r="I297" s="37"/>
      <c r="J297" s="38"/>
    </row>
    <row r="298" spans="1:10" ht="39" customHeight="1" x14ac:dyDescent="0.2">
      <c r="A298" s="34" t="s">
        <v>612</v>
      </c>
      <c r="B298" s="49">
        <v>94228</v>
      </c>
      <c r="C298" s="34" t="s">
        <v>118</v>
      </c>
      <c r="D298" s="34" t="s">
        <v>613</v>
      </c>
      <c r="E298" s="36" t="s">
        <v>152</v>
      </c>
      <c r="F298" s="24">
        <v>469</v>
      </c>
      <c r="G298" s="37"/>
      <c r="H298" s="37"/>
      <c r="I298" s="37"/>
      <c r="J298" s="38"/>
    </row>
    <row r="299" spans="1:10" ht="24" customHeight="1" x14ac:dyDescent="0.2">
      <c r="A299" s="28" t="s">
        <v>614</v>
      </c>
      <c r="B299" s="50"/>
      <c r="C299" s="28"/>
      <c r="D299" s="28" t="s">
        <v>615</v>
      </c>
      <c r="E299" s="29"/>
      <c r="F299" s="24"/>
      <c r="G299" s="37"/>
      <c r="H299" s="31"/>
      <c r="I299" s="32"/>
      <c r="J299" s="43"/>
    </row>
    <row r="300" spans="1:10" ht="65.099999999999994" customHeight="1" x14ac:dyDescent="0.2">
      <c r="A300" s="34" t="s">
        <v>616</v>
      </c>
      <c r="B300" s="49">
        <v>90403</v>
      </c>
      <c r="C300" s="34" t="s">
        <v>18</v>
      </c>
      <c r="D300" s="34" t="s">
        <v>617</v>
      </c>
      <c r="E300" s="36" t="s">
        <v>50</v>
      </c>
      <c r="F300" s="24">
        <v>375</v>
      </c>
      <c r="G300" s="37"/>
      <c r="H300" s="37"/>
      <c r="I300" s="37"/>
      <c r="J300" s="38"/>
    </row>
    <row r="301" spans="1:10" ht="24" customHeight="1" x14ac:dyDescent="0.2">
      <c r="A301" s="28" t="s">
        <v>618</v>
      </c>
      <c r="B301" s="50"/>
      <c r="C301" s="28"/>
      <c r="D301" s="28" t="s">
        <v>474</v>
      </c>
      <c r="E301" s="29"/>
      <c r="F301" s="24"/>
      <c r="G301" s="37"/>
      <c r="H301" s="31"/>
      <c r="I301" s="32"/>
      <c r="J301" s="43"/>
    </row>
    <row r="302" spans="1:10" ht="51.95" customHeight="1" x14ac:dyDescent="0.2">
      <c r="A302" s="34" t="s">
        <v>619</v>
      </c>
      <c r="B302" s="49">
        <v>90502</v>
      </c>
      <c r="C302" s="34" t="s">
        <v>18</v>
      </c>
      <c r="D302" s="34" t="s">
        <v>620</v>
      </c>
      <c r="E302" s="36" t="s">
        <v>20</v>
      </c>
      <c r="F302" s="24">
        <v>878</v>
      </c>
      <c r="G302" s="37"/>
      <c r="H302" s="37"/>
      <c r="I302" s="37"/>
      <c r="J302" s="38"/>
    </row>
    <row r="303" spans="1:10" ht="39" customHeight="1" x14ac:dyDescent="0.2">
      <c r="A303" s="34" t="s">
        <v>621</v>
      </c>
      <c r="B303" s="49">
        <v>90501</v>
      </c>
      <c r="C303" s="34" t="s">
        <v>18</v>
      </c>
      <c r="D303" s="34" t="s">
        <v>622</v>
      </c>
      <c r="E303" s="36" t="s">
        <v>20</v>
      </c>
      <c r="F303" s="24">
        <v>375</v>
      </c>
      <c r="G303" s="37"/>
      <c r="H303" s="37"/>
      <c r="I303" s="37"/>
      <c r="J303" s="38"/>
    </row>
    <row r="304" spans="1:10" ht="26.1" customHeight="1" x14ac:dyDescent="0.2">
      <c r="A304" s="34" t="s">
        <v>623</v>
      </c>
      <c r="B304" s="49">
        <v>90506</v>
      </c>
      <c r="C304" s="34" t="s">
        <v>18</v>
      </c>
      <c r="D304" s="34" t="s">
        <v>624</v>
      </c>
      <c r="E304" s="36" t="s">
        <v>20</v>
      </c>
      <c r="F304" s="24">
        <v>85</v>
      </c>
      <c r="G304" s="37"/>
      <c r="H304" s="37"/>
      <c r="I304" s="37"/>
      <c r="J304" s="38"/>
    </row>
    <row r="305" spans="1:11" ht="26.1" customHeight="1" x14ac:dyDescent="0.2">
      <c r="A305" s="34" t="s">
        <v>625</v>
      </c>
      <c r="B305" s="49">
        <v>90509</v>
      </c>
      <c r="C305" s="34" t="s">
        <v>18</v>
      </c>
      <c r="D305" s="34" t="s">
        <v>626</v>
      </c>
      <c r="E305" s="36" t="s">
        <v>20</v>
      </c>
      <c r="F305" s="24">
        <v>153</v>
      </c>
      <c r="G305" s="37"/>
      <c r="H305" s="37"/>
      <c r="I305" s="37"/>
      <c r="J305" s="38"/>
    </row>
    <row r="306" spans="1:11" ht="26.1" customHeight="1" x14ac:dyDescent="0.2">
      <c r="A306" s="34" t="s">
        <v>627</v>
      </c>
      <c r="B306" s="49">
        <v>90511</v>
      </c>
      <c r="C306" s="34" t="s">
        <v>18</v>
      </c>
      <c r="D306" s="34" t="s">
        <v>628</v>
      </c>
      <c r="E306" s="36" t="s">
        <v>20</v>
      </c>
      <c r="F306" s="24">
        <v>1050</v>
      </c>
      <c r="G306" s="37"/>
      <c r="H306" s="37"/>
      <c r="I306" s="37"/>
      <c r="J306" s="38"/>
    </row>
    <row r="307" spans="1:11" ht="26.1" customHeight="1" x14ac:dyDescent="0.2">
      <c r="A307" s="34" t="s">
        <v>629</v>
      </c>
      <c r="B307" s="49">
        <v>90512</v>
      </c>
      <c r="C307" s="34" t="s">
        <v>18</v>
      </c>
      <c r="D307" s="34" t="s">
        <v>630</v>
      </c>
      <c r="E307" s="36" t="s">
        <v>37</v>
      </c>
      <c r="F307" s="24">
        <v>504</v>
      </c>
      <c r="G307" s="37"/>
      <c r="H307" s="37"/>
      <c r="I307" s="37"/>
      <c r="J307" s="38"/>
    </row>
    <row r="308" spans="1:11" ht="24" customHeight="1" x14ac:dyDescent="0.2">
      <c r="A308" s="28" t="s">
        <v>631</v>
      </c>
      <c r="B308" s="50"/>
      <c r="C308" s="28"/>
      <c r="D308" s="28" t="s">
        <v>632</v>
      </c>
      <c r="E308" s="29"/>
      <c r="F308" s="24"/>
      <c r="G308" s="37"/>
      <c r="H308" s="31"/>
      <c r="I308" s="32"/>
      <c r="J308" s="43"/>
      <c r="K308"/>
    </row>
    <row r="309" spans="1:11" ht="24" customHeight="1" x14ac:dyDescent="0.2">
      <c r="A309" s="28" t="s">
        <v>633</v>
      </c>
      <c r="B309" s="50"/>
      <c r="C309" s="28"/>
      <c r="D309" s="28" t="s">
        <v>634</v>
      </c>
      <c r="E309" s="29"/>
      <c r="F309" s="24"/>
      <c r="G309" s="37"/>
      <c r="H309" s="31"/>
      <c r="I309" s="32"/>
      <c r="J309" s="43"/>
    </row>
    <row r="310" spans="1:11" ht="51.95" customHeight="1" x14ac:dyDescent="0.2">
      <c r="A310" s="34" t="s">
        <v>635</v>
      </c>
      <c r="B310" s="49">
        <v>100102</v>
      </c>
      <c r="C310" s="34" t="s">
        <v>18</v>
      </c>
      <c r="D310" s="34" t="s">
        <v>636</v>
      </c>
      <c r="E310" s="36" t="s">
        <v>20</v>
      </c>
      <c r="F310" s="24">
        <v>525</v>
      </c>
      <c r="G310" s="37"/>
      <c r="H310" s="37"/>
      <c r="I310" s="37"/>
      <c r="J310" s="38"/>
    </row>
    <row r="311" spans="1:11" ht="65.099999999999994" customHeight="1" x14ac:dyDescent="0.2">
      <c r="A311" s="34" t="s">
        <v>637</v>
      </c>
      <c r="B311" s="49">
        <v>100105</v>
      </c>
      <c r="C311" s="34" t="s">
        <v>18</v>
      </c>
      <c r="D311" s="34" t="s">
        <v>638</v>
      </c>
      <c r="E311" s="36" t="s">
        <v>20</v>
      </c>
      <c r="F311" s="24">
        <v>300</v>
      </c>
      <c r="G311" s="37"/>
      <c r="H311" s="37"/>
      <c r="I311" s="37"/>
      <c r="J311" s="38"/>
    </row>
    <row r="312" spans="1:11" ht="26.1" customHeight="1" x14ac:dyDescent="0.2">
      <c r="A312" s="28" t="s">
        <v>639</v>
      </c>
      <c r="B312" s="50"/>
      <c r="C312" s="28"/>
      <c r="D312" s="28" t="s">
        <v>640</v>
      </c>
      <c r="E312" s="29"/>
      <c r="F312" s="24"/>
      <c r="G312" s="37"/>
      <c r="H312" s="31"/>
      <c r="I312" s="32"/>
      <c r="J312" s="43"/>
    </row>
    <row r="313" spans="1:11" ht="26.1" customHeight="1" x14ac:dyDescent="0.2">
      <c r="A313" s="34" t="s">
        <v>641</v>
      </c>
      <c r="B313" s="49">
        <v>100202</v>
      </c>
      <c r="C313" s="34" t="s">
        <v>18</v>
      </c>
      <c r="D313" s="34" t="s">
        <v>642</v>
      </c>
      <c r="E313" s="36" t="s">
        <v>20</v>
      </c>
      <c r="F313" s="24">
        <v>301</v>
      </c>
      <c r="G313" s="37"/>
      <c r="H313" s="37"/>
      <c r="I313" s="37"/>
      <c r="J313" s="38"/>
    </row>
    <row r="314" spans="1:11" ht="26.1" customHeight="1" x14ac:dyDescent="0.2">
      <c r="A314" s="34" t="s">
        <v>643</v>
      </c>
      <c r="B314" s="49">
        <v>100203</v>
      </c>
      <c r="C314" s="34" t="s">
        <v>18</v>
      </c>
      <c r="D314" s="34" t="s">
        <v>644</v>
      </c>
      <c r="E314" s="36" t="s">
        <v>20</v>
      </c>
      <c r="F314" s="24">
        <v>429</v>
      </c>
      <c r="G314" s="37"/>
      <c r="H314" s="37"/>
      <c r="I314" s="37"/>
      <c r="J314" s="38"/>
    </row>
    <row r="315" spans="1:11" ht="51.95" customHeight="1" x14ac:dyDescent="0.2">
      <c r="A315" s="34" t="s">
        <v>645</v>
      </c>
      <c r="B315" s="49">
        <v>100204</v>
      </c>
      <c r="C315" s="34" t="s">
        <v>18</v>
      </c>
      <c r="D315" s="34" t="s">
        <v>646</v>
      </c>
      <c r="E315" s="36" t="s">
        <v>20</v>
      </c>
      <c r="F315" s="24">
        <v>558</v>
      </c>
      <c r="G315" s="37"/>
      <c r="H315" s="37"/>
      <c r="I315" s="37"/>
      <c r="J315" s="38"/>
    </row>
    <row r="316" spans="1:11" ht="65.099999999999994" customHeight="1" x14ac:dyDescent="0.2">
      <c r="A316" s="34" t="s">
        <v>647</v>
      </c>
      <c r="B316" s="49">
        <v>100208</v>
      </c>
      <c r="C316" s="34" t="s">
        <v>18</v>
      </c>
      <c r="D316" s="34" t="s">
        <v>648</v>
      </c>
      <c r="E316" s="36" t="s">
        <v>20</v>
      </c>
      <c r="F316" s="24">
        <v>1400</v>
      </c>
      <c r="G316" s="37"/>
      <c r="H316" s="37"/>
      <c r="I316" s="37"/>
      <c r="J316" s="38"/>
    </row>
    <row r="317" spans="1:11" ht="24" customHeight="1" x14ac:dyDescent="0.2">
      <c r="A317" s="28" t="s">
        <v>649</v>
      </c>
      <c r="B317" s="50"/>
      <c r="C317" s="28"/>
      <c r="D317" s="28" t="s">
        <v>650</v>
      </c>
      <c r="E317" s="29"/>
      <c r="F317" s="24"/>
      <c r="G317" s="37"/>
      <c r="H317" s="31"/>
      <c r="I317" s="32"/>
      <c r="J317" s="38"/>
    </row>
    <row r="318" spans="1:11" ht="65.099999999999994" customHeight="1" x14ac:dyDescent="0.2">
      <c r="A318" s="34" t="s">
        <v>651</v>
      </c>
      <c r="B318" s="49">
        <v>100301</v>
      </c>
      <c r="C318" s="34" t="s">
        <v>18</v>
      </c>
      <c r="D318" s="34" t="s">
        <v>652</v>
      </c>
      <c r="E318" s="36" t="s">
        <v>20</v>
      </c>
      <c r="F318" s="24">
        <v>85</v>
      </c>
      <c r="G318" s="37"/>
      <c r="H318" s="37"/>
      <c r="I318" s="37"/>
      <c r="J318" s="38"/>
    </row>
    <row r="319" spans="1:11" ht="24" customHeight="1" x14ac:dyDescent="0.2">
      <c r="A319" s="28" t="s">
        <v>653</v>
      </c>
      <c r="B319" s="50"/>
      <c r="C319" s="28"/>
      <c r="D319" s="28" t="s">
        <v>654</v>
      </c>
      <c r="E319" s="29"/>
      <c r="F319" s="24"/>
      <c r="G319" s="37"/>
      <c r="H319" s="31"/>
      <c r="I319" s="32"/>
      <c r="J319" s="38"/>
    </row>
    <row r="320" spans="1:11" ht="24" customHeight="1" x14ac:dyDescent="0.2">
      <c r="A320" s="28" t="s">
        <v>655</v>
      </c>
      <c r="B320" s="50"/>
      <c r="C320" s="28"/>
      <c r="D320" s="28" t="s">
        <v>656</v>
      </c>
      <c r="E320" s="29"/>
      <c r="F320" s="24"/>
      <c r="G320" s="37"/>
      <c r="H320" s="31"/>
      <c r="I320" s="32"/>
      <c r="J320" s="38"/>
    </row>
    <row r="321" spans="1:10" ht="26.1" customHeight="1" x14ac:dyDescent="0.2">
      <c r="A321" s="34" t="s">
        <v>657</v>
      </c>
      <c r="B321" s="49">
        <v>110101</v>
      </c>
      <c r="C321" s="34" t="s">
        <v>18</v>
      </c>
      <c r="D321" s="34" t="s">
        <v>658</v>
      </c>
      <c r="E321" s="36" t="s">
        <v>20</v>
      </c>
      <c r="F321" s="24">
        <v>43</v>
      </c>
      <c r="G321" s="37"/>
      <c r="H321" s="37"/>
      <c r="I321" s="37"/>
      <c r="J321" s="38"/>
    </row>
    <row r="322" spans="1:10" ht="24" customHeight="1" x14ac:dyDescent="0.2">
      <c r="A322" s="28" t="s">
        <v>659</v>
      </c>
      <c r="B322" s="50"/>
      <c r="C322" s="28"/>
      <c r="D322" s="28" t="s">
        <v>660</v>
      </c>
      <c r="E322" s="29"/>
      <c r="F322" s="24"/>
      <c r="G322" s="37"/>
      <c r="H322" s="31"/>
      <c r="I322" s="32"/>
      <c r="J322" s="38"/>
    </row>
    <row r="323" spans="1:10" ht="24" customHeight="1" x14ac:dyDescent="0.2">
      <c r="A323" s="34" t="s">
        <v>661</v>
      </c>
      <c r="B323" s="49">
        <v>110201</v>
      </c>
      <c r="C323" s="34" t="s">
        <v>18</v>
      </c>
      <c r="D323" s="34" t="s">
        <v>662</v>
      </c>
      <c r="E323" s="36" t="s">
        <v>20</v>
      </c>
      <c r="F323" s="24">
        <v>2000</v>
      </c>
      <c r="G323" s="37"/>
      <c r="H323" s="37"/>
      <c r="I323" s="37"/>
      <c r="J323" s="38"/>
    </row>
    <row r="324" spans="1:10" ht="39" customHeight="1" x14ac:dyDescent="0.2">
      <c r="A324" s="34" t="s">
        <v>663</v>
      </c>
      <c r="B324" s="49">
        <v>96116</v>
      </c>
      <c r="C324" s="34" t="s">
        <v>118</v>
      </c>
      <c r="D324" s="34" t="s">
        <v>664</v>
      </c>
      <c r="E324" s="36" t="s">
        <v>20</v>
      </c>
      <c r="F324" s="24">
        <v>1250</v>
      </c>
      <c r="G324" s="37"/>
      <c r="H324" s="37"/>
      <c r="I324" s="37"/>
      <c r="J324" s="38"/>
    </row>
    <row r="325" spans="1:10" ht="39" customHeight="1" x14ac:dyDescent="0.2">
      <c r="A325" s="34" t="s">
        <v>665</v>
      </c>
      <c r="B325" s="49">
        <v>110210</v>
      </c>
      <c r="C325" s="34" t="s">
        <v>18</v>
      </c>
      <c r="D325" s="34" t="s">
        <v>666</v>
      </c>
      <c r="E325" s="36" t="s">
        <v>20</v>
      </c>
      <c r="F325" s="24">
        <v>750</v>
      </c>
      <c r="G325" s="37"/>
      <c r="H325" s="37"/>
      <c r="I325" s="37"/>
      <c r="J325" s="38"/>
    </row>
    <row r="326" spans="1:10" ht="51.95" customHeight="1" x14ac:dyDescent="0.2">
      <c r="A326" s="40" t="s">
        <v>667</v>
      </c>
      <c r="B326" s="51">
        <v>39511</v>
      </c>
      <c r="C326" s="40" t="s">
        <v>118</v>
      </c>
      <c r="D326" s="40" t="s">
        <v>668</v>
      </c>
      <c r="E326" s="42" t="s">
        <v>20</v>
      </c>
      <c r="F326" s="24">
        <v>250</v>
      </c>
      <c r="G326" s="37"/>
      <c r="H326" s="37"/>
      <c r="I326" s="37"/>
      <c r="J326" s="38"/>
    </row>
    <row r="327" spans="1:10" ht="51.95" customHeight="1" x14ac:dyDescent="0.2">
      <c r="A327" s="40" t="s">
        <v>669</v>
      </c>
      <c r="B327" s="51">
        <v>39512</v>
      </c>
      <c r="C327" s="40" t="s">
        <v>118</v>
      </c>
      <c r="D327" s="40" t="s">
        <v>670</v>
      </c>
      <c r="E327" s="42" t="s">
        <v>20</v>
      </c>
      <c r="F327" s="24">
        <v>375</v>
      </c>
      <c r="G327" s="37"/>
      <c r="H327" s="37"/>
      <c r="I327" s="37"/>
      <c r="J327" s="38"/>
    </row>
    <row r="328" spans="1:10" ht="26.1" customHeight="1" x14ac:dyDescent="0.2">
      <c r="A328" s="28" t="s">
        <v>671</v>
      </c>
      <c r="B328" s="50"/>
      <c r="C328" s="28"/>
      <c r="D328" s="28" t="s">
        <v>672</v>
      </c>
      <c r="E328" s="29"/>
      <c r="F328" s="24"/>
      <c r="G328" s="37"/>
      <c r="H328" s="31"/>
      <c r="I328" s="32"/>
      <c r="J328" s="38"/>
    </row>
    <row r="329" spans="1:10" ht="26.1" customHeight="1" x14ac:dyDescent="0.2">
      <c r="A329" s="34" t="s">
        <v>673</v>
      </c>
      <c r="B329" s="49">
        <v>110301</v>
      </c>
      <c r="C329" s="34" t="s">
        <v>18</v>
      </c>
      <c r="D329" s="34" t="s">
        <v>674</v>
      </c>
      <c r="E329" s="36" t="s">
        <v>20</v>
      </c>
      <c r="F329" s="24">
        <v>375</v>
      </c>
      <c r="G329" s="37"/>
      <c r="H329" s="37"/>
      <c r="I329" s="37"/>
      <c r="J329" s="38"/>
    </row>
    <row r="330" spans="1:10" ht="39" customHeight="1" x14ac:dyDescent="0.2">
      <c r="A330" s="34" t="s">
        <v>675</v>
      </c>
      <c r="B330" s="49">
        <v>110302</v>
      </c>
      <c r="C330" s="34" t="s">
        <v>18</v>
      </c>
      <c r="D330" s="34" t="s">
        <v>676</v>
      </c>
      <c r="E330" s="36" t="s">
        <v>20</v>
      </c>
      <c r="F330" s="24">
        <v>375</v>
      </c>
      <c r="G330" s="37"/>
      <c r="H330" s="37"/>
      <c r="I330" s="37"/>
      <c r="J330" s="38"/>
    </row>
    <row r="331" spans="1:10" ht="24" customHeight="1" x14ac:dyDescent="0.2">
      <c r="A331" s="28" t="s">
        <v>677</v>
      </c>
      <c r="B331" s="50"/>
      <c r="C331" s="28"/>
      <c r="D331" s="28" t="s">
        <v>474</v>
      </c>
      <c r="E331" s="29"/>
      <c r="F331" s="24"/>
      <c r="G331" s="37"/>
      <c r="H331" s="31"/>
      <c r="I331" s="31"/>
      <c r="J331" s="38"/>
    </row>
    <row r="332" spans="1:10" ht="24" customHeight="1" x14ac:dyDescent="0.2">
      <c r="A332" s="28" t="s">
        <v>678</v>
      </c>
      <c r="B332" s="50"/>
      <c r="C332" s="28"/>
      <c r="D332" s="28" t="s">
        <v>679</v>
      </c>
      <c r="E332" s="29"/>
      <c r="F332" s="24"/>
      <c r="G332" s="37"/>
      <c r="H332" s="31"/>
      <c r="I332" s="32"/>
      <c r="J332" s="43"/>
    </row>
    <row r="333" spans="1:10" ht="24" customHeight="1" x14ac:dyDescent="0.2">
      <c r="A333" s="28" t="s">
        <v>680</v>
      </c>
      <c r="B333" s="50"/>
      <c r="C333" s="28"/>
      <c r="D333" s="28" t="s">
        <v>656</v>
      </c>
      <c r="E333" s="29"/>
      <c r="F333" s="24"/>
      <c r="G333" s="37"/>
      <c r="H333" s="31"/>
      <c r="I333" s="32"/>
      <c r="J333" s="43"/>
    </row>
    <row r="334" spans="1:10" ht="26.1" customHeight="1" x14ac:dyDescent="0.2">
      <c r="A334" s="34" t="s">
        <v>681</v>
      </c>
      <c r="B334" s="49">
        <v>120101</v>
      </c>
      <c r="C334" s="34" t="s">
        <v>18</v>
      </c>
      <c r="D334" s="34" t="s">
        <v>682</v>
      </c>
      <c r="E334" s="36" t="s">
        <v>20</v>
      </c>
      <c r="F334" s="24">
        <v>7500</v>
      </c>
      <c r="G334" s="37"/>
      <c r="H334" s="37"/>
      <c r="I334" s="37"/>
      <c r="J334" s="38"/>
    </row>
    <row r="335" spans="1:10" ht="24" customHeight="1" x14ac:dyDescent="0.2">
      <c r="A335" s="28" t="s">
        <v>683</v>
      </c>
      <c r="B335" s="50"/>
      <c r="C335" s="28"/>
      <c r="D335" s="28" t="s">
        <v>684</v>
      </c>
      <c r="E335" s="29"/>
      <c r="F335" s="24"/>
      <c r="G335" s="37"/>
      <c r="H335" s="31"/>
      <c r="I335" s="32"/>
      <c r="J335" s="43"/>
    </row>
    <row r="336" spans="1:10" ht="51.95" customHeight="1" x14ac:dyDescent="0.2">
      <c r="A336" s="34" t="s">
        <v>685</v>
      </c>
      <c r="B336" s="49">
        <v>120201</v>
      </c>
      <c r="C336" s="34" t="s">
        <v>18</v>
      </c>
      <c r="D336" s="34" t="s">
        <v>686</v>
      </c>
      <c r="E336" s="36" t="s">
        <v>20</v>
      </c>
      <c r="F336" s="24">
        <v>393</v>
      </c>
      <c r="G336" s="37"/>
      <c r="H336" s="37"/>
      <c r="I336" s="37"/>
      <c r="J336" s="38"/>
    </row>
    <row r="337" spans="1:10" ht="39" customHeight="1" x14ac:dyDescent="0.2">
      <c r="A337" s="34" t="s">
        <v>687</v>
      </c>
      <c r="B337" s="49">
        <v>120207</v>
      </c>
      <c r="C337" s="34" t="s">
        <v>18</v>
      </c>
      <c r="D337" s="34" t="s">
        <v>688</v>
      </c>
      <c r="E337" s="36" t="s">
        <v>50</v>
      </c>
      <c r="F337" s="24">
        <v>188</v>
      </c>
      <c r="G337" s="37"/>
      <c r="H337" s="37"/>
      <c r="I337" s="37"/>
      <c r="J337" s="38"/>
    </row>
    <row r="338" spans="1:10" ht="26.1" customHeight="1" x14ac:dyDescent="0.2">
      <c r="A338" s="34" t="s">
        <v>689</v>
      </c>
      <c r="B338" s="49">
        <v>120208</v>
      </c>
      <c r="C338" s="34" t="s">
        <v>18</v>
      </c>
      <c r="D338" s="34" t="s">
        <v>690</v>
      </c>
      <c r="E338" s="36" t="s">
        <v>50</v>
      </c>
      <c r="F338" s="24">
        <v>619</v>
      </c>
      <c r="G338" s="37"/>
      <c r="H338" s="37"/>
      <c r="I338" s="37"/>
      <c r="J338" s="38"/>
    </row>
    <row r="339" spans="1:10" ht="26.1" customHeight="1" x14ac:dyDescent="0.2">
      <c r="A339" s="34" t="s">
        <v>691</v>
      </c>
      <c r="B339" s="49">
        <v>120216</v>
      </c>
      <c r="C339" s="34" t="s">
        <v>18</v>
      </c>
      <c r="D339" s="34" t="s">
        <v>692</v>
      </c>
      <c r="E339" s="36" t="s">
        <v>50</v>
      </c>
      <c r="F339" s="24">
        <v>85</v>
      </c>
      <c r="G339" s="37"/>
      <c r="H339" s="37"/>
      <c r="I339" s="37"/>
      <c r="J339" s="38"/>
    </row>
    <row r="340" spans="1:10" ht="51.95" customHeight="1" x14ac:dyDescent="0.2">
      <c r="A340" s="34" t="s">
        <v>693</v>
      </c>
      <c r="B340" s="49">
        <v>120220</v>
      </c>
      <c r="C340" s="34" t="s">
        <v>18</v>
      </c>
      <c r="D340" s="34" t="s">
        <v>694</v>
      </c>
      <c r="E340" s="36" t="s">
        <v>20</v>
      </c>
      <c r="F340" s="24">
        <v>1750</v>
      </c>
      <c r="G340" s="37"/>
      <c r="H340" s="37"/>
      <c r="I340" s="37"/>
      <c r="J340" s="38"/>
    </row>
    <row r="341" spans="1:10" ht="51.95" customHeight="1" x14ac:dyDescent="0.2">
      <c r="A341" s="34" t="s">
        <v>695</v>
      </c>
      <c r="B341" s="49">
        <v>120221</v>
      </c>
      <c r="C341" s="34" t="s">
        <v>18</v>
      </c>
      <c r="D341" s="34" t="s">
        <v>696</v>
      </c>
      <c r="E341" s="36" t="s">
        <v>20</v>
      </c>
      <c r="F341" s="24">
        <v>43</v>
      </c>
      <c r="G341" s="37"/>
      <c r="H341" s="37"/>
      <c r="I341" s="37"/>
      <c r="J341" s="38"/>
    </row>
    <row r="342" spans="1:10" ht="26.1" customHeight="1" x14ac:dyDescent="0.2">
      <c r="A342" s="34" t="s">
        <v>697</v>
      </c>
      <c r="B342" s="49">
        <v>120224</v>
      </c>
      <c r="C342" s="34" t="s">
        <v>18</v>
      </c>
      <c r="D342" s="34" t="s">
        <v>698</v>
      </c>
      <c r="E342" s="36" t="s">
        <v>20</v>
      </c>
      <c r="F342" s="24">
        <v>553</v>
      </c>
      <c r="G342" s="37"/>
      <c r="H342" s="37"/>
      <c r="I342" s="37"/>
      <c r="J342" s="38"/>
    </row>
    <row r="343" spans="1:10" ht="26.1" customHeight="1" x14ac:dyDescent="0.2">
      <c r="A343" s="34" t="s">
        <v>699</v>
      </c>
      <c r="B343" s="49">
        <v>120227</v>
      </c>
      <c r="C343" s="34" t="s">
        <v>18</v>
      </c>
      <c r="D343" s="34" t="s">
        <v>700</v>
      </c>
      <c r="E343" s="36" t="s">
        <v>50</v>
      </c>
      <c r="F343" s="24">
        <v>133</v>
      </c>
      <c r="G343" s="37"/>
      <c r="H343" s="37"/>
      <c r="I343" s="37"/>
      <c r="J343" s="38"/>
    </row>
    <row r="344" spans="1:10" ht="51.95" customHeight="1" x14ac:dyDescent="0.2">
      <c r="A344" s="34" t="s">
        <v>701</v>
      </c>
      <c r="B344" s="49">
        <v>120232</v>
      </c>
      <c r="C344" s="34" t="s">
        <v>18</v>
      </c>
      <c r="D344" s="34" t="s">
        <v>702</v>
      </c>
      <c r="E344" s="36" t="s">
        <v>20</v>
      </c>
      <c r="F344" s="24">
        <v>99</v>
      </c>
      <c r="G344" s="37"/>
      <c r="H344" s="37"/>
      <c r="I344" s="37"/>
      <c r="J344" s="38"/>
    </row>
    <row r="345" spans="1:10" ht="26.1" customHeight="1" x14ac:dyDescent="0.2">
      <c r="A345" s="28" t="s">
        <v>703</v>
      </c>
      <c r="B345" s="50"/>
      <c r="C345" s="28"/>
      <c r="D345" s="28" t="s">
        <v>672</v>
      </c>
      <c r="E345" s="29"/>
      <c r="F345" s="24"/>
      <c r="G345" s="37"/>
      <c r="H345" s="31"/>
      <c r="I345" s="32"/>
      <c r="J345" s="43"/>
    </row>
    <row r="346" spans="1:10" ht="39" customHeight="1" x14ac:dyDescent="0.2">
      <c r="A346" s="34" t="s">
        <v>704</v>
      </c>
      <c r="B346" s="49">
        <v>120301</v>
      </c>
      <c r="C346" s="34" t="s">
        <v>18</v>
      </c>
      <c r="D346" s="34" t="s">
        <v>705</v>
      </c>
      <c r="E346" s="36" t="s">
        <v>20</v>
      </c>
      <c r="F346" s="24">
        <v>4160</v>
      </c>
      <c r="G346" s="37"/>
      <c r="H346" s="37"/>
      <c r="I346" s="37"/>
      <c r="J346" s="38"/>
    </row>
    <row r="347" spans="1:10" ht="39" customHeight="1" x14ac:dyDescent="0.2">
      <c r="A347" s="34" t="s">
        <v>706</v>
      </c>
      <c r="B347" s="49">
        <v>120302</v>
      </c>
      <c r="C347" s="34" t="s">
        <v>18</v>
      </c>
      <c r="D347" s="34" t="s">
        <v>707</v>
      </c>
      <c r="E347" s="36" t="s">
        <v>20</v>
      </c>
      <c r="F347" s="24">
        <v>1137</v>
      </c>
      <c r="G347" s="37"/>
      <c r="H347" s="37"/>
      <c r="I347" s="37"/>
      <c r="J347" s="38"/>
    </row>
    <row r="348" spans="1:10" ht="39" customHeight="1" x14ac:dyDescent="0.2">
      <c r="A348" s="34" t="s">
        <v>708</v>
      </c>
      <c r="B348" s="49">
        <v>120303</v>
      </c>
      <c r="C348" s="34" t="s">
        <v>18</v>
      </c>
      <c r="D348" s="34" t="s">
        <v>709</v>
      </c>
      <c r="E348" s="36" t="s">
        <v>20</v>
      </c>
      <c r="F348" s="24">
        <v>7500</v>
      </c>
      <c r="G348" s="37"/>
      <c r="H348" s="37"/>
      <c r="I348" s="37"/>
      <c r="J348" s="38"/>
    </row>
    <row r="349" spans="1:10" ht="51.95" customHeight="1" x14ac:dyDescent="0.2">
      <c r="A349" s="34" t="s">
        <v>710</v>
      </c>
      <c r="B349" s="49">
        <v>120304</v>
      </c>
      <c r="C349" s="34" t="s">
        <v>18</v>
      </c>
      <c r="D349" s="34" t="s">
        <v>711</v>
      </c>
      <c r="E349" s="36" t="s">
        <v>20</v>
      </c>
      <c r="F349" s="24">
        <v>702</v>
      </c>
      <c r="G349" s="37"/>
      <c r="H349" s="37"/>
      <c r="I349" s="37"/>
      <c r="J349" s="38"/>
    </row>
    <row r="350" spans="1:10" ht="39" customHeight="1" x14ac:dyDescent="0.2">
      <c r="A350" s="34" t="s">
        <v>712</v>
      </c>
      <c r="B350" s="49">
        <v>120308</v>
      </c>
      <c r="C350" s="34" t="s">
        <v>18</v>
      </c>
      <c r="D350" s="34" t="s">
        <v>713</v>
      </c>
      <c r="E350" s="36" t="s">
        <v>20</v>
      </c>
      <c r="F350" s="24">
        <v>425</v>
      </c>
      <c r="G350" s="37"/>
      <c r="H350" s="37"/>
      <c r="I350" s="37"/>
      <c r="J350" s="38"/>
    </row>
    <row r="351" spans="1:10" ht="24" customHeight="1" x14ac:dyDescent="0.2">
      <c r="A351" s="28" t="s">
        <v>714</v>
      </c>
      <c r="B351" s="50"/>
      <c r="C351" s="28"/>
      <c r="D351" s="28" t="s">
        <v>715</v>
      </c>
      <c r="E351" s="29"/>
      <c r="F351" s="24"/>
      <c r="G351" s="37"/>
      <c r="H351" s="31"/>
      <c r="I351" s="32"/>
      <c r="J351" s="43"/>
    </row>
    <row r="352" spans="1:10" ht="24" customHeight="1" x14ac:dyDescent="0.2">
      <c r="A352" s="28" t="s">
        <v>716</v>
      </c>
      <c r="B352" s="50"/>
      <c r="C352" s="28"/>
      <c r="D352" s="28" t="s">
        <v>717</v>
      </c>
      <c r="E352" s="29"/>
      <c r="F352" s="24"/>
      <c r="G352" s="37"/>
      <c r="H352" s="31"/>
      <c r="I352" s="32"/>
      <c r="J352" s="43"/>
    </row>
    <row r="353" spans="1:10" ht="39" customHeight="1" x14ac:dyDescent="0.2">
      <c r="A353" s="34" t="s">
        <v>718</v>
      </c>
      <c r="B353" s="49">
        <v>130103</v>
      </c>
      <c r="C353" s="34" t="s">
        <v>18</v>
      </c>
      <c r="D353" s="34" t="s">
        <v>719</v>
      </c>
      <c r="E353" s="36" t="s">
        <v>20</v>
      </c>
      <c r="F353" s="24">
        <v>1950</v>
      </c>
      <c r="G353" s="37"/>
      <c r="H353" s="37"/>
      <c r="I353" s="37"/>
      <c r="J353" s="38"/>
    </row>
    <row r="354" spans="1:10" ht="39" customHeight="1" x14ac:dyDescent="0.2">
      <c r="A354" s="34" t="s">
        <v>720</v>
      </c>
      <c r="B354" s="49">
        <v>130104</v>
      </c>
      <c r="C354" s="34" t="s">
        <v>18</v>
      </c>
      <c r="D354" s="34" t="s">
        <v>721</v>
      </c>
      <c r="E354" s="36" t="s">
        <v>20</v>
      </c>
      <c r="F354" s="24">
        <v>780</v>
      </c>
      <c r="G354" s="37"/>
      <c r="H354" s="37"/>
      <c r="I354" s="37"/>
      <c r="J354" s="38"/>
    </row>
    <row r="355" spans="1:10" ht="26.1" customHeight="1" x14ac:dyDescent="0.2">
      <c r="A355" s="34" t="s">
        <v>722</v>
      </c>
      <c r="B355" s="49">
        <v>130109</v>
      </c>
      <c r="C355" s="34" t="s">
        <v>18</v>
      </c>
      <c r="D355" s="34" t="s">
        <v>723</v>
      </c>
      <c r="E355" s="36" t="s">
        <v>20</v>
      </c>
      <c r="F355" s="24">
        <v>290</v>
      </c>
      <c r="G355" s="37"/>
      <c r="H355" s="37"/>
      <c r="I355" s="37"/>
      <c r="J355" s="38"/>
    </row>
    <row r="356" spans="1:10" ht="26.1" customHeight="1" x14ac:dyDescent="0.2">
      <c r="A356" s="34" t="s">
        <v>724</v>
      </c>
      <c r="B356" s="49">
        <v>130110</v>
      </c>
      <c r="C356" s="34" t="s">
        <v>18</v>
      </c>
      <c r="D356" s="34" t="s">
        <v>725</v>
      </c>
      <c r="E356" s="36" t="s">
        <v>20</v>
      </c>
      <c r="F356" s="24">
        <v>780</v>
      </c>
      <c r="G356" s="37"/>
      <c r="H356" s="37"/>
      <c r="I356" s="37"/>
      <c r="J356" s="38"/>
    </row>
    <row r="357" spans="1:10" ht="26.1" customHeight="1" x14ac:dyDescent="0.2">
      <c r="A357" s="34" t="s">
        <v>726</v>
      </c>
      <c r="B357" s="49">
        <v>130111</v>
      </c>
      <c r="C357" s="34" t="s">
        <v>18</v>
      </c>
      <c r="D357" s="34" t="s">
        <v>727</v>
      </c>
      <c r="E357" s="36" t="s">
        <v>20</v>
      </c>
      <c r="F357" s="24">
        <v>43</v>
      </c>
      <c r="G357" s="37"/>
      <c r="H357" s="37"/>
      <c r="I357" s="37"/>
      <c r="J357" s="38"/>
    </row>
    <row r="358" spans="1:10" ht="26.1" customHeight="1" x14ac:dyDescent="0.2">
      <c r="A358" s="34" t="s">
        <v>728</v>
      </c>
      <c r="B358" s="49">
        <v>130112</v>
      </c>
      <c r="C358" s="34" t="s">
        <v>18</v>
      </c>
      <c r="D358" s="34" t="s">
        <v>729</v>
      </c>
      <c r="E358" s="36" t="s">
        <v>20</v>
      </c>
      <c r="F358" s="24">
        <v>1250</v>
      </c>
      <c r="G358" s="37"/>
      <c r="H358" s="37"/>
      <c r="I358" s="37"/>
      <c r="J358" s="38"/>
    </row>
    <row r="359" spans="1:10" ht="39" customHeight="1" x14ac:dyDescent="0.2">
      <c r="A359" s="40" t="s">
        <v>730</v>
      </c>
      <c r="B359" s="51">
        <v>35571</v>
      </c>
      <c r="C359" s="40" t="s">
        <v>18</v>
      </c>
      <c r="D359" s="40" t="s">
        <v>731</v>
      </c>
      <c r="E359" s="42" t="s">
        <v>20</v>
      </c>
      <c r="F359" s="24">
        <v>1080</v>
      </c>
      <c r="G359" s="37"/>
      <c r="H359" s="37"/>
      <c r="I359" s="37"/>
      <c r="J359" s="38"/>
    </row>
    <row r="360" spans="1:10" ht="24" customHeight="1" x14ac:dyDescent="0.2">
      <c r="A360" s="28" t="s">
        <v>732</v>
      </c>
      <c r="B360" s="50"/>
      <c r="C360" s="28"/>
      <c r="D360" s="28" t="s">
        <v>684</v>
      </c>
      <c r="E360" s="29"/>
      <c r="F360" s="24"/>
      <c r="G360" s="37"/>
      <c r="H360" s="31"/>
      <c r="I360" s="32"/>
      <c r="J360" s="43"/>
    </row>
    <row r="361" spans="1:10" ht="39" customHeight="1" x14ac:dyDescent="0.2">
      <c r="A361" s="34" t="s">
        <v>733</v>
      </c>
      <c r="B361" s="49">
        <v>130202</v>
      </c>
      <c r="C361" s="34" t="s">
        <v>18</v>
      </c>
      <c r="D361" s="34" t="s">
        <v>734</v>
      </c>
      <c r="E361" s="36" t="s">
        <v>20</v>
      </c>
      <c r="F361" s="24">
        <v>390</v>
      </c>
      <c r="G361" s="37"/>
      <c r="H361" s="37"/>
      <c r="I361" s="37"/>
      <c r="J361" s="38"/>
    </row>
    <row r="362" spans="1:10" ht="39" customHeight="1" x14ac:dyDescent="0.2">
      <c r="A362" s="34" t="s">
        <v>735</v>
      </c>
      <c r="B362" s="49">
        <v>130205</v>
      </c>
      <c r="C362" s="34" t="s">
        <v>18</v>
      </c>
      <c r="D362" s="34" t="s">
        <v>736</v>
      </c>
      <c r="E362" s="36" t="s">
        <v>20</v>
      </c>
      <c r="F362" s="24">
        <v>250</v>
      </c>
      <c r="G362" s="37"/>
      <c r="H362" s="37"/>
      <c r="I362" s="37"/>
      <c r="J362" s="38"/>
    </row>
    <row r="363" spans="1:10" ht="26.1" customHeight="1" x14ac:dyDescent="0.2">
      <c r="A363" s="34" t="s">
        <v>737</v>
      </c>
      <c r="B363" s="49">
        <v>130208</v>
      </c>
      <c r="C363" s="34" t="s">
        <v>18</v>
      </c>
      <c r="D363" s="34" t="s">
        <v>738</v>
      </c>
      <c r="E363" s="36" t="s">
        <v>50</v>
      </c>
      <c r="F363" s="24">
        <v>425</v>
      </c>
      <c r="G363" s="37"/>
      <c r="H363" s="37"/>
      <c r="I363" s="37"/>
      <c r="J363" s="38"/>
    </row>
    <row r="364" spans="1:10" ht="26.1" customHeight="1" x14ac:dyDescent="0.2">
      <c r="A364" s="34" t="s">
        <v>739</v>
      </c>
      <c r="B364" s="49">
        <v>130209</v>
      </c>
      <c r="C364" s="34" t="s">
        <v>18</v>
      </c>
      <c r="D364" s="34" t="s">
        <v>740</v>
      </c>
      <c r="E364" s="36" t="s">
        <v>20</v>
      </c>
      <c r="F364" s="24">
        <v>780</v>
      </c>
      <c r="G364" s="37"/>
      <c r="H364" s="37"/>
      <c r="I364" s="37"/>
      <c r="J364" s="38"/>
    </row>
    <row r="365" spans="1:10" ht="51.95" customHeight="1" x14ac:dyDescent="0.2">
      <c r="A365" s="34" t="s">
        <v>741</v>
      </c>
      <c r="B365" s="49">
        <v>130210</v>
      </c>
      <c r="C365" s="34" t="s">
        <v>18</v>
      </c>
      <c r="D365" s="34" t="s">
        <v>742</v>
      </c>
      <c r="E365" s="36" t="s">
        <v>20</v>
      </c>
      <c r="F365" s="24">
        <v>1250</v>
      </c>
      <c r="G365" s="37"/>
      <c r="H365" s="37"/>
      <c r="I365" s="37"/>
      <c r="J365" s="38"/>
    </row>
    <row r="366" spans="1:10" ht="39" customHeight="1" x14ac:dyDescent="0.2">
      <c r="A366" s="34" t="s">
        <v>743</v>
      </c>
      <c r="B366" s="49">
        <v>130211</v>
      </c>
      <c r="C366" s="34" t="s">
        <v>18</v>
      </c>
      <c r="D366" s="34" t="s">
        <v>744</v>
      </c>
      <c r="E366" s="36" t="s">
        <v>20</v>
      </c>
      <c r="F366" s="24">
        <v>188</v>
      </c>
      <c r="G366" s="37"/>
      <c r="H366" s="37"/>
      <c r="I366" s="37"/>
      <c r="J366" s="38"/>
    </row>
    <row r="367" spans="1:10" ht="39" customHeight="1" x14ac:dyDescent="0.2">
      <c r="A367" s="34" t="s">
        <v>745</v>
      </c>
      <c r="B367" s="49">
        <v>130222</v>
      </c>
      <c r="C367" s="34" t="s">
        <v>18</v>
      </c>
      <c r="D367" s="34" t="s">
        <v>746</v>
      </c>
      <c r="E367" s="36" t="s">
        <v>20</v>
      </c>
      <c r="F367" s="24">
        <v>500</v>
      </c>
      <c r="G367" s="37"/>
      <c r="H367" s="37"/>
      <c r="I367" s="37"/>
      <c r="J367" s="38"/>
    </row>
    <row r="368" spans="1:10" ht="26.1" customHeight="1" x14ac:dyDescent="0.2">
      <c r="A368" s="34" t="s">
        <v>747</v>
      </c>
      <c r="B368" s="49">
        <v>130226</v>
      </c>
      <c r="C368" s="34" t="s">
        <v>18</v>
      </c>
      <c r="D368" s="34" t="s">
        <v>748</v>
      </c>
      <c r="E368" s="36" t="s">
        <v>20</v>
      </c>
      <c r="F368" s="24">
        <v>213</v>
      </c>
      <c r="G368" s="37"/>
      <c r="H368" s="37"/>
      <c r="I368" s="37"/>
      <c r="J368" s="38"/>
    </row>
    <row r="369" spans="1:10" ht="65.099999999999994" customHeight="1" x14ac:dyDescent="0.2">
      <c r="A369" s="34" t="s">
        <v>749</v>
      </c>
      <c r="B369" s="49">
        <v>130228</v>
      </c>
      <c r="C369" s="34" t="s">
        <v>18</v>
      </c>
      <c r="D369" s="34" t="s">
        <v>750</v>
      </c>
      <c r="E369" s="36" t="s">
        <v>20</v>
      </c>
      <c r="F369" s="24">
        <v>213</v>
      </c>
      <c r="G369" s="37"/>
      <c r="H369" s="37"/>
      <c r="I369" s="37"/>
      <c r="J369" s="38"/>
    </row>
    <row r="370" spans="1:10" ht="65.099999999999994" customHeight="1" x14ac:dyDescent="0.2">
      <c r="A370" s="34" t="s">
        <v>751</v>
      </c>
      <c r="B370" s="49">
        <v>130230</v>
      </c>
      <c r="C370" s="34" t="s">
        <v>18</v>
      </c>
      <c r="D370" s="34" t="s">
        <v>752</v>
      </c>
      <c r="E370" s="36" t="s">
        <v>20</v>
      </c>
      <c r="F370" s="24">
        <v>1250</v>
      </c>
      <c r="G370" s="37"/>
      <c r="H370" s="37"/>
      <c r="I370" s="37"/>
      <c r="J370" s="38"/>
    </row>
    <row r="371" spans="1:10" ht="65.099999999999994" customHeight="1" x14ac:dyDescent="0.2">
      <c r="A371" s="34" t="s">
        <v>753</v>
      </c>
      <c r="B371" s="49">
        <v>130231</v>
      </c>
      <c r="C371" s="34" t="s">
        <v>18</v>
      </c>
      <c r="D371" s="34" t="s">
        <v>754</v>
      </c>
      <c r="E371" s="36" t="s">
        <v>20</v>
      </c>
      <c r="F371" s="24">
        <v>93</v>
      </c>
      <c r="G371" s="37"/>
      <c r="H371" s="37"/>
      <c r="I371" s="37"/>
      <c r="J371" s="38"/>
    </row>
    <row r="372" spans="1:10" ht="65.099999999999994" customHeight="1" x14ac:dyDescent="0.2">
      <c r="A372" s="34" t="s">
        <v>755</v>
      </c>
      <c r="B372" s="49">
        <v>130233</v>
      </c>
      <c r="C372" s="34" t="s">
        <v>18</v>
      </c>
      <c r="D372" s="34" t="s">
        <v>756</v>
      </c>
      <c r="E372" s="36" t="s">
        <v>20</v>
      </c>
      <c r="F372" s="24">
        <v>255</v>
      </c>
      <c r="G372" s="37"/>
      <c r="H372" s="37"/>
      <c r="I372" s="37"/>
      <c r="J372" s="38"/>
    </row>
    <row r="373" spans="1:10" ht="65.099999999999994" customHeight="1" x14ac:dyDescent="0.2">
      <c r="A373" s="34" t="s">
        <v>757</v>
      </c>
      <c r="B373" s="49">
        <v>130234</v>
      </c>
      <c r="C373" s="34" t="s">
        <v>18</v>
      </c>
      <c r="D373" s="34" t="s">
        <v>758</v>
      </c>
      <c r="E373" s="36" t="s">
        <v>20</v>
      </c>
      <c r="F373" s="24">
        <v>2340</v>
      </c>
      <c r="G373" s="37"/>
      <c r="H373" s="37"/>
      <c r="I373" s="37"/>
      <c r="J373" s="38"/>
    </row>
    <row r="374" spans="1:10" ht="65.099999999999994" customHeight="1" x14ac:dyDescent="0.2">
      <c r="A374" s="34" t="s">
        <v>759</v>
      </c>
      <c r="B374" s="49">
        <v>130234</v>
      </c>
      <c r="C374" s="34" t="s">
        <v>18</v>
      </c>
      <c r="D374" s="34" t="s">
        <v>758</v>
      </c>
      <c r="E374" s="36" t="s">
        <v>20</v>
      </c>
      <c r="F374" s="24">
        <v>2340</v>
      </c>
      <c r="G374" s="37"/>
      <c r="H374" s="37"/>
      <c r="I374" s="37"/>
      <c r="J374" s="38"/>
    </row>
    <row r="375" spans="1:10" ht="51.95" customHeight="1" x14ac:dyDescent="0.2">
      <c r="A375" s="34" t="s">
        <v>760</v>
      </c>
      <c r="B375" s="49">
        <v>130236</v>
      </c>
      <c r="C375" s="34" t="s">
        <v>18</v>
      </c>
      <c r="D375" s="34" t="s">
        <v>761</v>
      </c>
      <c r="E375" s="36" t="s">
        <v>20</v>
      </c>
      <c r="F375" s="24">
        <v>3224</v>
      </c>
      <c r="G375" s="37"/>
      <c r="H375" s="37"/>
      <c r="I375" s="37"/>
      <c r="J375" s="38"/>
    </row>
    <row r="376" spans="1:10" ht="65.099999999999994" customHeight="1" x14ac:dyDescent="0.2">
      <c r="A376" s="34" t="s">
        <v>762</v>
      </c>
      <c r="B376" s="49">
        <v>130237</v>
      </c>
      <c r="C376" s="34" t="s">
        <v>18</v>
      </c>
      <c r="D376" s="34" t="s">
        <v>763</v>
      </c>
      <c r="E376" s="36" t="s">
        <v>20</v>
      </c>
      <c r="F376" s="24">
        <v>450</v>
      </c>
      <c r="G376" s="37"/>
      <c r="H376" s="37"/>
      <c r="I376" s="37"/>
      <c r="J376" s="38"/>
    </row>
    <row r="377" spans="1:10" ht="26.1" customHeight="1" x14ac:dyDescent="0.2">
      <c r="A377" s="34" t="s">
        <v>764</v>
      </c>
      <c r="B377" s="49">
        <v>101727</v>
      </c>
      <c r="C377" s="34" t="s">
        <v>118</v>
      </c>
      <c r="D377" s="34" t="s">
        <v>765</v>
      </c>
      <c r="E377" s="36" t="s">
        <v>20</v>
      </c>
      <c r="F377" s="24">
        <v>225</v>
      </c>
      <c r="G377" s="37"/>
      <c r="H377" s="37"/>
      <c r="I377" s="37"/>
      <c r="J377" s="38"/>
    </row>
    <row r="378" spans="1:10" ht="26.1" customHeight="1" x14ac:dyDescent="0.2">
      <c r="A378" s="34" t="s">
        <v>766</v>
      </c>
      <c r="B378" s="49">
        <v>101094</v>
      </c>
      <c r="C378" s="34" t="s">
        <v>118</v>
      </c>
      <c r="D378" s="34" t="s">
        <v>767</v>
      </c>
      <c r="E378" s="36" t="s">
        <v>152</v>
      </c>
      <c r="F378" s="24">
        <v>177</v>
      </c>
      <c r="G378" s="37"/>
      <c r="H378" s="37"/>
      <c r="I378" s="37"/>
      <c r="J378" s="38"/>
    </row>
    <row r="379" spans="1:10" ht="26.1" customHeight="1" x14ac:dyDescent="0.2">
      <c r="A379" s="40" t="s">
        <v>768</v>
      </c>
      <c r="B379" s="51">
        <v>10710</v>
      </c>
      <c r="C379" s="40" t="s">
        <v>118</v>
      </c>
      <c r="D379" s="40" t="s">
        <v>769</v>
      </c>
      <c r="E379" s="42" t="s">
        <v>770</v>
      </c>
      <c r="F379" s="24">
        <v>43</v>
      </c>
      <c r="G379" s="37"/>
      <c r="H379" s="37"/>
      <c r="I379" s="37"/>
      <c r="J379" s="38"/>
    </row>
    <row r="380" spans="1:10" ht="26.1" customHeight="1" x14ac:dyDescent="0.2">
      <c r="A380" s="40" t="s">
        <v>771</v>
      </c>
      <c r="B380" s="51">
        <v>10708</v>
      </c>
      <c r="C380" s="40" t="s">
        <v>118</v>
      </c>
      <c r="D380" s="40" t="s">
        <v>772</v>
      </c>
      <c r="E380" s="42" t="s">
        <v>770</v>
      </c>
      <c r="F380" s="24">
        <v>43</v>
      </c>
      <c r="G380" s="37"/>
      <c r="H380" s="37"/>
      <c r="I380" s="37"/>
      <c r="J380" s="38"/>
    </row>
    <row r="381" spans="1:10" ht="26.1" customHeight="1" x14ac:dyDescent="0.2">
      <c r="A381" s="40" t="s">
        <v>773</v>
      </c>
      <c r="B381" s="51">
        <v>39635</v>
      </c>
      <c r="C381" s="40" t="s">
        <v>118</v>
      </c>
      <c r="D381" s="40" t="s">
        <v>774</v>
      </c>
      <c r="E381" s="42" t="s">
        <v>20</v>
      </c>
      <c r="F381" s="24">
        <v>43</v>
      </c>
      <c r="G381" s="37"/>
      <c r="H381" s="37"/>
      <c r="I381" s="37"/>
      <c r="J381" s="38"/>
    </row>
    <row r="382" spans="1:10" ht="24" customHeight="1" x14ac:dyDescent="0.2">
      <c r="A382" s="28" t="s">
        <v>775</v>
      </c>
      <c r="B382" s="50"/>
      <c r="C382" s="28"/>
      <c r="D382" s="28" t="s">
        <v>776</v>
      </c>
      <c r="E382" s="29"/>
      <c r="F382" s="24"/>
      <c r="G382" s="37"/>
      <c r="H382" s="31"/>
      <c r="I382" s="32"/>
      <c r="J382" s="43"/>
    </row>
    <row r="383" spans="1:10" ht="39" customHeight="1" x14ac:dyDescent="0.2">
      <c r="A383" s="34" t="s">
        <v>777</v>
      </c>
      <c r="B383" s="49">
        <v>130303</v>
      </c>
      <c r="C383" s="34" t="s">
        <v>18</v>
      </c>
      <c r="D383" s="34" t="s">
        <v>778</v>
      </c>
      <c r="E383" s="36" t="s">
        <v>50</v>
      </c>
      <c r="F383" s="24">
        <v>572</v>
      </c>
      <c r="G383" s="37"/>
      <c r="H383" s="37"/>
      <c r="I383" s="37"/>
      <c r="J383" s="38"/>
    </row>
    <row r="384" spans="1:10" ht="26.1" customHeight="1" x14ac:dyDescent="0.2">
      <c r="A384" s="34" t="s">
        <v>779</v>
      </c>
      <c r="B384" s="49">
        <v>130304</v>
      </c>
      <c r="C384" s="34" t="s">
        <v>18</v>
      </c>
      <c r="D384" s="34" t="s">
        <v>780</v>
      </c>
      <c r="E384" s="36" t="s">
        <v>50</v>
      </c>
      <c r="F384" s="24">
        <v>64</v>
      </c>
      <c r="G384" s="37"/>
      <c r="H384" s="37"/>
      <c r="I384" s="37"/>
      <c r="J384" s="38"/>
    </row>
    <row r="385" spans="1:10" ht="24" customHeight="1" x14ac:dyDescent="0.2">
      <c r="A385" s="34" t="s">
        <v>781</v>
      </c>
      <c r="B385" s="49">
        <v>130308</v>
      </c>
      <c r="C385" s="34" t="s">
        <v>18</v>
      </c>
      <c r="D385" s="34" t="s">
        <v>782</v>
      </c>
      <c r="E385" s="36" t="s">
        <v>50</v>
      </c>
      <c r="F385" s="24">
        <v>96</v>
      </c>
      <c r="G385" s="37"/>
      <c r="H385" s="37"/>
      <c r="I385" s="37"/>
      <c r="J385" s="38"/>
    </row>
    <row r="386" spans="1:10" ht="26.1" customHeight="1" x14ac:dyDescent="0.2">
      <c r="A386" s="34" t="s">
        <v>783</v>
      </c>
      <c r="B386" s="49">
        <v>130311</v>
      </c>
      <c r="C386" s="34" t="s">
        <v>18</v>
      </c>
      <c r="D386" s="34" t="s">
        <v>784</v>
      </c>
      <c r="E386" s="36" t="s">
        <v>50</v>
      </c>
      <c r="F386" s="24">
        <v>5</v>
      </c>
      <c r="G386" s="37"/>
      <c r="H386" s="37"/>
      <c r="I386" s="37"/>
      <c r="J386" s="38"/>
    </row>
    <row r="387" spans="1:10" ht="51.95" customHeight="1" x14ac:dyDescent="0.2">
      <c r="A387" s="34" t="s">
        <v>785</v>
      </c>
      <c r="B387" s="49">
        <v>130315</v>
      </c>
      <c r="C387" s="34" t="s">
        <v>18</v>
      </c>
      <c r="D387" s="34" t="s">
        <v>786</v>
      </c>
      <c r="E387" s="36" t="s">
        <v>50</v>
      </c>
      <c r="F387" s="24">
        <v>219</v>
      </c>
      <c r="G387" s="37"/>
      <c r="H387" s="37"/>
      <c r="I387" s="37"/>
      <c r="J387" s="38"/>
    </row>
    <row r="388" spans="1:10" ht="24" customHeight="1" x14ac:dyDescent="0.2">
      <c r="A388" s="34" t="s">
        <v>787</v>
      </c>
      <c r="B388" s="49">
        <v>130317</v>
      </c>
      <c r="C388" s="34" t="s">
        <v>18</v>
      </c>
      <c r="D388" s="34" t="s">
        <v>788</v>
      </c>
      <c r="E388" s="36" t="s">
        <v>50</v>
      </c>
      <c r="F388" s="24">
        <v>375</v>
      </c>
      <c r="G388" s="37"/>
      <c r="H388" s="37"/>
      <c r="I388" s="37"/>
      <c r="J388" s="38"/>
    </row>
    <row r="389" spans="1:10" ht="39" customHeight="1" x14ac:dyDescent="0.2">
      <c r="A389" s="34" t="s">
        <v>789</v>
      </c>
      <c r="B389" s="49">
        <v>130320</v>
      </c>
      <c r="C389" s="34" t="s">
        <v>18</v>
      </c>
      <c r="D389" s="34" t="s">
        <v>790</v>
      </c>
      <c r="E389" s="36" t="s">
        <v>50</v>
      </c>
      <c r="F389" s="24">
        <v>353</v>
      </c>
      <c r="G389" s="37"/>
      <c r="H389" s="37"/>
      <c r="I389" s="37"/>
      <c r="J389" s="38"/>
    </row>
    <row r="390" spans="1:10" ht="51.95" customHeight="1" x14ac:dyDescent="0.2">
      <c r="A390" s="34" t="s">
        <v>791</v>
      </c>
      <c r="B390" s="49">
        <v>130321</v>
      </c>
      <c r="C390" s="34" t="s">
        <v>18</v>
      </c>
      <c r="D390" s="34" t="s">
        <v>792</v>
      </c>
      <c r="E390" s="36" t="s">
        <v>50</v>
      </c>
      <c r="F390" s="24">
        <v>375</v>
      </c>
      <c r="G390" s="37"/>
      <c r="H390" s="37"/>
      <c r="I390" s="37"/>
      <c r="J390" s="38"/>
    </row>
    <row r="391" spans="1:10" ht="65.099999999999994" customHeight="1" x14ac:dyDescent="0.2">
      <c r="A391" s="34" t="s">
        <v>793</v>
      </c>
      <c r="B391" s="49">
        <v>130322</v>
      </c>
      <c r="C391" s="34" t="s">
        <v>18</v>
      </c>
      <c r="D391" s="34" t="s">
        <v>794</v>
      </c>
      <c r="E391" s="36" t="s">
        <v>50</v>
      </c>
      <c r="F391" s="24">
        <v>750</v>
      </c>
      <c r="G391" s="37"/>
      <c r="H391" s="37"/>
      <c r="I391" s="37"/>
      <c r="J391" s="38"/>
    </row>
    <row r="392" spans="1:10" ht="51.95" customHeight="1" x14ac:dyDescent="0.2">
      <c r="A392" s="34" t="s">
        <v>795</v>
      </c>
      <c r="B392" s="49">
        <v>130323</v>
      </c>
      <c r="C392" s="34" t="s">
        <v>18</v>
      </c>
      <c r="D392" s="34" t="s">
        <v>796</v>
      </c>
      <c r="E392" s="36" t="s">
        <v>50</v>
      </c>
      <c r="F392" s="24">
        <v>563</v>
      </c>
      <c r="G392" s="37"/>
      <c r="H392" s="37"/>
      <c r="I392" s="37"/>
      <c r="J392" s="38"/>
    </row>
    <row r="393" spans="1:10" ht="26.1" customHeight="1" x14ac:dyDescent="0.2">
      <c r="A393" s="34" t="s">
        <v>797</v>
      </c>
      <c r="B393" s="49" t="s">
        <v>798</v>
      </c>
      <c r="C393" s="34" t="s">
        <v>341</v>
      </c>
      <c r="D393" s="34" t="s">
        <v>799</v>
      </c>
      <c r="E393" s="36" t="s">
        <v>50</v>
      </c>
      <c r="F393" s="24">
        <v>750</v>
      </c>
      <c r="G393" s="37"/>
      <c r="H393" s="37"/>
      <c r="I393" s="37"/>
      <c r="J393" s="38"/>
    </row>
    <row r="394" spans="1:10" ht="24" customHeight="1" x14ac:dyDescent="0.2">
      <c r="A394" s="28" t="s">
        <v>800</v>
      </c>
      <c r="B394" s="50"/>
      <c r="C394" s="28"/>
      <c r="D394" s="28" t="s">
        <v>474</v>
      </c>
      <c r="E394" s="29"/>
      <c r="F394" s="24"/>
      <c r="G394" s="37"/>
      <c r="H394" s="31"/>
      <c r="I394" s="32"/>
      <c r="J394" s="43"/>
    </row>
    <row r="395" spans="1:10" ht="39" customHeight="1" x14ac:dyDescent="0.2">
      <c r="A395" s="34" t="s">
        <v>801</v>
      </c>
      <c r="B395" s="49">
        <v>130403</v>
      </c>
      <c r="C395" s="34" t="s">
        <v>18</v>
      </c>
      <c r="D395" s="34" t="s">
        <v>802</v>
      </c>
      <c r="E395" s="36" t="s">
        <v>20</v>
      </c>
      <c r="F395" s="24">
        <v>231</v>
      </c>
      <c r="G395" s="37"/>
      <c r="H395" s="37"/>
      <c r="I395" s="37"/>
      <c r="J395" s="38"/>
    </row>
    <row r="396" spans="1:10" ht="24" customHeight="1" x14ac:dyDescent="0.2">
      <c r="A396" s="28" t="s">
        <v>803</v>
      </c>
      <c r="B396" s="50"/>
      <c r="C396" s="28"/>
      <c r="D396" s="28" t="s">
        <v>804</v>
      </c>
      <c r="E396" s="29"/>
      <c r="F396" s="24"/>
      <c r="G396" s="37"/>
      <c r="H396" s="31"/>
      <c r="I396" s="32"/>
      <c r="J396" s="43"/>
    </row>
    <row r="397" spans="1:10" ht="24" customHeight="1" x14ac:dyDescent="0.2">
      <c r="A397" s="28" t="s">
        <v>805</v>
      </c>
      <c r="B397" s="50"/>
      <c r="C397" s="28"/>
      <c r="D397" s="28" t="s">
        <v>806</v>
      </c>
      <c r="E397" s="29"/>
      <c r="F397" s="24"/>
      <c r="G397" s="37"/>
      <c r="H397" s="31"/>
      <c r="I397" s="32"/>
      <c r="J397" s="43"/>
    </row>
    <row r="398" spans="1:10" ht="51.95" customHeight="1" x14ac:dyDescent="0.2">
      <c r="A398" s="34" t="s">
        <v>807</v>
      </c>
      <c r="B398" s="49">
        <v>140102</v>
      </c>
      <c r="C398" s="34" t="s">
        <v>18</v>
      </c>
      <c r="D398" s="34" t="s">
        <v>808</v>
      </c>
      <c r="E398" s="36" t="s">
        <v>59</v>
      </c>
      <c r="F398" s="24">
        <v>5</v>
      </c>
      <c r="G398" s="37"/>
      <c r="H398" s="37"/>
      <c r="I398" s="37"/>
      <c r="J398" s="38"/>
    </row>
    <row r="399" spans="1:10" ht="51.95" customHeight="1" x14ac:dyDescent="0.2">
      <c r="A399" s="34" t="s">
        <v>809</v>
      </c>
      <c r="B399" s="49">
        <v>140103</v>
      </c>
      <c r="C399" s="34" t="s">
        <v>18</v>
      </c>
      <c r="D399" s="34" t="s">
        <v>810</v>
      </c>
      <c r="E399" s="36" t="s">
        <v>59</v>
      </c>
      <c r="F399" s="24">
        <v>5</v>
      </c>
      <c r="G399" s="37"/>
      <c r="H399" s="37"/>
      <c r="I399" s="37"/>
      <c r="J399" s="38"/>
    </row>
    <row r="400" spans="1:10" ht="65.099999999999994" customHeight="1" x14ac:dyDescent="0.2">
      <c r="A400" s="34" t="s">
        <v>811</v>
      </c>
      <c r="B400" s="48">
        <v>10215</v>
      </c>
      <c r="C400" s="34" t="s">
        <v>18</v>
      </c>
      <c r="D400" s="34" t="s">
        <v>812</v>
      </c>
      <c r="E400" s="36" t="s">
        <v>59</v>
      </c>
      <c r="F400" s="24">
        <v>4</v>
      </c>
      <c r="G400" s="37"/>
      <c r="H400" s="37"/>
      <c r="I400" s="37"/>
      <c r="J400" s="38"/>
    </row>
    <row r="401" spans="1:10" ht="65.099999999999994" customHeight="1" x14ac:dyDescent="0.2">
      <c r="A401" s="34" t="s">
        <v>813</v>
      </c>
      <c r="B401" s="48">
        <v>10216</v>
      </c>
      <c r="C401" s="34" t="s">
        <v>18</v>
      </c>
      <c r="D401" s="34" t="s">
        <v>814</v>
      </c>
      <c r="E401" s="36" t="s">
        <v>59</v>
      </c>
      <c r="F401" s="24">
        <v>4</v>
      </c>
      <c r="G401" s="37"/>
      <c r="H401" s="37"/>
      <c r="I401" s="37"/>
      <c r="J401" s="38"/>
    </row>
    <row r="402" spans="1:10" ht="24" customHeight="1" x14ac:dyDescent="0.2">
      <c r="A402" s="28" t="s">
        <v>815</v>
      </c>
      <c r="B402" s="48"/>
      <c r="C402" s="28"/>
      <c r="D402" s="28" t="s">
        <v>816</v>
      </c>
      <c r="E402" s="29"/>
      <c r="F402" s="24"/>
      <c r="G402" s="37"/>
      <c r="H402" s="31"/>
      <c r="I402" s="32"/>
      <c r="J402" s="38"/>
    </row>
    <row r="403" spans="1:10" ht="24" customHeight="1" x14ac:dyDescent="0.2">
      <c r="A403" s="28" t="s">
        <v>817</v>
      </c>
      <c r="B403" s="48"/>
      <c r="C403" s="28"/>
      <c r="D403" s="28" t="s">
        <v>818</v>
      </c>
      <c r="E403" s="29"/>
      <c r="F403" s="24"/>
      <c r="G403" s="37"/>
      <c r="H403" s="31"/>
      <c r="I403" s="32"/>
      <c r="J403" s="43"/>
    </row>
    <row r="404" spans="1:10" ht="26.1" customHeight="1" x14ac:dyDescent="0.2">
      <c r="A404" s="34" t="s">
        <v>819</v>
      </c>
      <c r="B404" s="48">
        <v>10220</v>
      </c>
      <c r="C404" s="34" t="s">
        <v>18</v>
      </c>
      <c r="D404" s="34" t="s">
        <v>820</v>
      </c>
      <c r="E404" s="36" t="s">
        <v>821</v>
      </c>
      <c r="F404" s="24">
        <v>375</v>
      </c>
      <c r="G404" s="37"/>
      <c r="H404" s="37"/>
      <c r="I404" s="37"/>
      <c r="J404" s="38"/>
    </row>
    <row r="405" spans="1:10" ht="26.1" customHeight="1" x14ac:dyDescent="0.2">
      <c r="A405" s="34" t="s">
        <v>822</v>
      </c>
      <c r="B405" s="48">
        <v>10221</v>
      </c>
      <c r="C405" s="34" t="s">
        <v>18</v>
      </c>
      <c r="D405" s="34" t="s">
        <v>823</v>
      </c>
      <c r="E405" s="36" t="s">
        <v>821</v>
      </c>
      <c r="F405" s="24">
        <v>188</v>
      </c>
      <c r="G405" s="37"/>
      <c r="H405" s="37"/>
      <c r="I405" s="37"/>
      <c r="J405" s="38"/>
    </row>
    <row r="406" spans="1:10" ht="24" customHeight="1" x14ac:dyDescent="0.2">
      <c r="A406" s="34" t="s">
        <v>824</v>
      </c>
      <c r="B406" s="48">
        <v>10222</v>
      </c>
      <c r="C406" s="34" t="s">
        <v>18</v>
      </c>
      <c r="D406" s="34" t="s">
        <v>825</v>
      </c>
      <c r="E406" s="36" t="s">
        <v>821</v>
      </c>
      <c r="F406" s="24">
        <v>22</v>
      </c>
      <c r="G406" s="37"/>
      <c r="H406" s="37"/>
      <c r="I406" s="37"/>
      <c r="J406" s="38"/>
    </row>
    <row r="407" spans="1:10" ht="26.1" customHeight="1" x14ac:dyDescent="0.2">
      <c r="A407" s="34" t="s">
        <v>826</v>
      </c>
      <c r="B407" s="48">
        <v>10223</v>
      </c>
      <c r="C407" s="34" t="s">
        <v>18</v>
      </c>
      <c r="D407" s="34" t="s">
        <v>827</v>
      </c>
      <c r="E407" s="36" t="s">
        <v>821</v>
      </c>
      <c r="F407" s="24">
        <v>147</v>
      </c>
      <c r="G407" s="37"/>
      <c r="H407" s="37"/>
      <c r="I407" s="37"/>
      <c r="J407" s="38"/>
    </row>
    <row r="408" spans="1:10" ht="24" customHeight="1" x14ac:dyDescent="0.2">
      <c r="A408" s="34" t="s">
        <v>828</v>
      </c>
      <c r="B408" s="48">
        <v>10224</v>
      </c>
      <c r="C408" s="34" t="s">
        <v>18</v>
      </c>
      <c r="D408" s="34" t="s">
        <v>829</v>
      </c>
      <c r="E408" s="36" t="s">
        <v>821</v>
      </c>
      <c r="F408" s="24">
        <v>99</v>
      </c>
      <c r="G408" s="37"/>
      <c r="H408" s="37"/>
      <c r="I408" s="37"/>
      <c r="J408" s="38"/>
    </row>
    <row r="409" spans="1:10" ht="26.1" customHeight="1" x14ac:dyDescent="0.2">
      <c r="A409" s="34" t="s">
        <v>830</v>
      </c>
      <c r="B409" s="48">
        <v>10225</v>
      </c>
      <c r="C409" s="34" t="s">
        <v>18</v>
      </c>
      <c r="D409" s="34" t="s">
        <v>831</v>
      </c>
      <c r="E409" s="36" t="s">
        <v>821</v>
      </c>
      <c r="F409" s="24">
        <v>297</v>
      </c>
      <c r="G409" s="37"/>
      <c r="H409" s="37"/>
      <c r="I409" s="37"/>
      <c r="J409" s="38"/>
    </row>
    <row r="410" spans="1:10" ht="26.1" customHeight="1" x14ac:dyDescent="0.2">
      <c r="A410" s="34" t="s">
        <v>832</v>
      </c>
      <c r="B410" s="48">
        <v>10226</v>
      </c>
      <c r="C410" s="34" t="s">
        <v>18</v>
      </c>
      <c r="D410" s="34" t="s">
        <v>833</v>
      </c>
      <c r="E410" s="36" t="s">
        <v>821</v>
      </c>
      <c r="F410" s="24">
        <v>18</v>
      </c>
      <c r="G410" s="37"/>
      <c r="H410" s="37"/>
      <c r="I410" s="37"/>
      <c r="J410" s="38"/>
    </row>
    <row r="411" spans="1:10" ht="26.1" customHeight="1" x14ac:dyDescent="0.2">
      <c r="A411" s="34" t="s">
        <v>834</v>
      </c>
      <c r="B411" s="48">
        <v>10227</v>
      </c>
      <c r="C411" s="34" t="s">
        <v>18</v>
      </c>
      <c r="D411" s="34" t="s">
        <v>835</v>
      </c>
      <c r="E411" s="36" t="s">
        <v>821</v>
      </c>
      <c r="F411" s="24">
        <v>7</v>
      </c>
      <c r="G411" s="37"/>
      <c r="H411" s="37"/>
      <c r="I411" s="37"/>
      <c r="J411" s="38"/>
    </row>
    <row r="412" spans="1:10" ht="26.1" customHeight="1" x14ac:dyDescent="0.2">
      <c r="A412" s="34" t="s">
        <v>836</v>
      </c>
      <c r="B412" s="48">
        <v>10228</v>
      </c>
      <c r="C412" s="34" t="s">
        <v>18</v>
      </c>
      <c r="D412" s="34" t="s">
        <v>837</v>
      </c>
      <c r="E412" s="36" t="s">
        <v>821</v>
      </c>
      <c r="F412" s="24">
        <v>3</v>
      </c>
      <c r="G412" s="37"/>
      <c r="H412" s="37"/>
      <c r="I412" s="37"/>
      <c r="J412" s="38"/>
    </row>
    <row r="413" spans="1:10" ht="26.1" customHeight="1" x14ac:dyDescent="0.2">
      <c r="A413" s="34" t="s">
        <v>838</v>
      </c>
      <c r="B413" s="48">
        <v>10229</v>
      </c>
      <c r="C413" s="34" t="s">
        <v>18</v>
      </c>
      <c r="D413" s="34" t="s">
        <v>839</v>
      </c>
      <c r="E413" s="36" t="s">
        <v>59</v>
      </c>
      <c r="F413" s="24">
        <v>282</v>
      </c>
      <c r="G413" s="37"/>
      <c r="H413" s="37"/>
      <c r="I413" s="37"/>
      <c r="J413" s="38"/>
    </row>
    <row r="414" spans="1:10" ht="26.1" customHeight="1" x14ac:dyDescent="0.2">
      <c r="A414" s="34" t="s">
        <v>840</v>
      </c>
      <c r="B414" s="48">
        <v>10230</v>
      </c>
      <c r="C414" s="34" t="s">
        <v>18</v>
      </c>
      <c r="D414" s="34" t="s">
        <v>841</v>
      </c>
      <c r="E414" s="36" t="s">
        <v>59</v>
      </c>
      <c r="F414" s="24">
        <v>165</v>
      </c>
      <c r="G414" s="37"/>
      <c r="H414" s="37"/>
      <c r="I414" s="37"/>
      <c r="J414" s="38"/>
    </row>
    <row r="415" spans="1:10" ht="26.1" customHeight="1" x14ac:dyDescent="0.2">
      <c r="A415" s="34" t="s">
        <v>842</v>
      </c>
      <c r="B415" s="48">
        <v>10234</v>
      </c>
      <c r="C415" s="34" t="s">
        <v>18</v>
      </c>
      <c r="D415" s="34" t="s">
        <v>841</v>
      </c>
      <c r="E415" s="36" t="s">
        <v>59</v>
      </c>
      <c r="F415" s="24">
        <v>31</v>
      </c>
      <c r="G415" s="37"/>
      <c r="H415" s="37"/>
      <c r="I415" s="37"/>
      <c r="J415" s="38"/>
    </row>
    <row r="416" spans="1:10" ht="39" customHeight="1" x14ac:dyDescent="0.2">
      <c r="A416" s="34" t="s">
        <v>843</v>
      </c>
      <c r="B416" s="48">
        <v>10201</v>
      </c>
      <c r="C416" s="34" t="s">
        <v>18</v>
      </c>
      <c r="D416" s="34" t="s">
        <v>844</v>
      </c>
      <c r="E416" s="36" t="s">
        <v>59</v>
      </c>
      <c r="F416" s="24">
        <v>38</v>
      </c>
      <c r="G416" s="37"/>
      <c r="H416" s="37"/>
      <c r="I416" s="37"/>
      <c r="J416" s="38"/>
    </row>
    <row r="417" spans="1:10" ht="65.099999999999994" customHeight="1" x14ac:dyDescent="0.2">
      <c r="A417" s="34" t="s">
        <v>845</v>
      </c>
      <c r="B417" s="48">
        <v>10202</v>
      </c>
      <c r="C417" s="34" t="s">
        <v>18</v>
      </c>
      <c r="D417" s="34" t="s">
        <v>846</v>
      </c>
      <c r="E417" s="36" t="s">
        <v>59</v>
      </c>
      <c r="F417" s="24">
        <v>38</v>
      </c>
      <c r="G417" s="37"/>
      <c r="H417" s="37"/>
      <c r="I417" s="37"/>
      <c r="J417" s="38"/>
    </row>
    <row r="418" spans="1:10" ht="24" customHeight="1" x14ac:dyDescent="0.2">
      <c r="A418" s="28" t="s">
        <v>847</v>
      </c>
      <c r="B418" s="48"/>
      <c r="C418" s="28"/>
      <c r="D418" s="28" t="s">
        <v>848</v>
      </c>
      <c r="E418" s="29"/>
      <c r="F418" s="24"/>
      <c r="G418" s="37"/>
      <c r="H418" s="31"/>
      <c r="I418" s="32"/>
      <c r="J418" s="43"/>
    </row>
    <row r="419" spans="1:10" ht="51.95" customHeight="1" x14ac:dyDescent="0.2">
      <c r="A419" s="34" t="s">
        <v>849</v>
      </c>
      <c r="B419" s="48">
        <v>10204</v>
      </c>
      <c r="C419" s="34" t="s">
        <v>18</v>
      </c>
      <c r="D419" s="34" t="s">
        <v>850</v>
      </c>
      <c r="E419" s="36" t="s">
        <v>50</v>
      </c>
      <c r="F419" s="24">
        <v>64</v>
      </c>
      <c r="G419" s="37"/>
      <c r="H419" s="37"/>
      <c r="I419" s="37"/>
      <c r="J419" s="38"/>
    </row>
    <row r="420" spans="1:10" ht="26.1" customHeight="1" x14ac:dyDescent="0.2">
      <c r="A420" s="34" t="s">
        <v>851</v>
      </c>
      <c r="B420" s="48">
        <v>10205</v>
      </c>
      <c r="C420" s="34" t="s">
        <v>18</v>
      </c>
      <c r="D420" s="34" t="s">
        <v>852</v>
      </c>
      <c r="E420" s="36" t="s">
        <v>50</v>
      </c>
      <c r="F420" s="24">
        <v>761</v>
      </c>
      <c r="G420" s="37"/>
      <c r="H420" s="37"/>
      <c r="I420" s="37"/>
      <c r="J420" s="38"/>
    </row>
    <row r="421" spans="1:10" ht="26.1" customHeight="1" x14ac:dyDescent="0.2">
      <c r="A421" s="34" t="s">
        <v>853</v>
      </c>
      <c r="B421" s="48">
        <v>10206</v>
      </c>
      <c r="C421" s="34" t="s">
        <v>18</v>
      </c>
      <c r="D421" s="34" t="s">
        <v>854</v>
      </c>
      <c r="E421" s="36" t="s">
        <v>50</v>
      </c>
      <c r="F421" s="24">
        <v>848</v>
      </c>
      <c r="G421" s="37"/>
      <c r="H421" s="37"/>
      <c r="I421" s="37"/>
      <c r="J421" s="38"/>
    </row>
    <row r="422" spans="1:10" ht="26.1" customHeight="1" x14ac:dyDescent="0.2">
      <c r="A422" s="34" t="s">
        <v>855</v>
      </c>
      <c r="B422" s="48">
        <v>10207</v>
      </c>
      <c r="C422" s="34" t="s">
        <v>18</v>
      </c>
      <c r="D422" s="34" t="s">
        <v>856</v>
      </c>
      <c r="E422" s="36" t="s">
        <v>50</v>
      </c>
      <c r="F422" s="24">
        <v>500</v>
      </c>
      <c r="G422" s="37"/>
      <c r="H422" s="37"/>
      <c r="I422" s="37"/>
      <c r="J422" s="38"/>
    </row>
    <row r="423" spans="1:10" ht="26.1" customHeight="1" x14ac:dyDescent="0.2">
      <c r="A423" s="34" t="s">
        <v>857</v>
      </c>
      <c r="B423" s="48">
        <v>10208</v>
      </c>
      <c r="C423" s="34" t="s">
        <v>18</v>
      </c>
      <c r="D423" s="34" t="s">
        <v>858</v>
      </c>
      <c r="E423" s="36" t="s">
        <v>50</v>
      </c>
      <c r="F423" s="24">
        <v>579</v>
      </c>
      <c r="G423" s="37"/>
      <c r="H423" s="37"/>
      <c r="I423" s="37"/>
      <c r="J423" s="38"/>
    </row>
    <row r="424" spans="1:10" ht="26.1" customHeight="1" x14ac:dyDescent="0.2">
      <c r="A424" s="28" t="s">
        <v>859</v>
      </c>
      <c r="B424" s="48"/>
      <c r="C424" s="28"/>
      <c r="D424" s="28" t="s">
        <v>860</v>
      </c>
      <c r="E424" s="29"/>
      <c r="F424" s="24"/>
      <c r="G424" s="37"/>
      <c r="H424" s="31"/>
      <c r="I424" s="32"/>
      <c r="J424" s="43"/>
    </row>
    <row r="425" spans="1:10" ht="65.099999999999994" customHeight="1" x14ac:dyDescent="0.2">
      <c r="A425" s="34" t="s">
        <v>861</v>
      </c>
      <c r="B425" s="48">
        <v>10210</v>
      </c>
      <c r="C425" s="34" t="s">
        <v>18</v>
      </c>
      <c r="D425" s="34" t="s">
        <v>862</v>
      </c>
      <c r="E425" s="36" t="s">
        <v>59</v>
      </c>
      <c r="F425" s="24">
        <v>96</v>
      </c>
      <c r="G425" s="37"/>
      <c r="H425" s="37"/>
      <c r="I425" s="37"/>
      <c r="J425" s="38"/>
    </row>
    <row r="426" spans="1:10" ht="65.099999999999994" customHeight="1" x14ac:dyDescent="0.2">
      <c r="A426" s="34" t="s">
        <v>863</v>
      </c>
      <c r="B426" s="48">
        <v>10212</v>
      </c>
      <c r="C426" s="34" t="s">
        <v>18</v>
      </c>
      <c r="D426" s="34" t="s">
        <v>864</v>
      </c>
      <c r="E426" s="36" t="s">
        <v>59</v>
      </c>
      <c r="F426" s="24">
        <v>200</v>
      </c>
      <c r="G426" s="37"/>
      <c r="H426" s="37"/>
      <c r="I426" s="37"/>
      <c r="J426" s="38"/>
    </row>
    <row r="427" spans="1:10" ht="65.099999999999994" customHeight="1" x14ac:dyDescent="0.2">
      <c r="A427" s="34" t="s">
        <v>865</v>
      </c>
      <c r="B427" s="48">
        <v>10213</v>
      </c>
      <c r="C427" s="34" t="s">
        <v>18</v>
      </c>
      <c r="D427" s="34" t="s">
        <v>866</v>
      </c>
      <c r="E427" s="36" t="s">
        <v>59</v>
      </c>
      <c r="F427" s="24">
        <v>17</v>
      </c>
      <c r="G427" s="37"/>
      <c r="H427" s="37"/>
      <c r="I427" s="37"/>
      <c r="J427" s="38"/>
    </row>
    <row r="428" spans="1:10" ht="65.099999999999994" customHeight="1" x14ac:dyDescent="0.2">
      <c r="A428" s="34" t="s">
        <v>867</v>
      </c>
      <c r="B428" s="48">
        <v>10214</v>
      </c>
      <c r="C428" s="34" t="s">
        <v>18</v>
      </c>
      <c r="D428" s="34" t="s">
        <v>868</v>
      </c>
      <c r="E428" s="36" t="s">
        <v>59</v>
      </c>
      <c r="F428" s="24">
        <v>54</v>
      </c>
      <c r="G428" s="37"/>
      <c r="H428" s="37"/>
      <c r="I428" s="37"/>
      <c r="J428" s="38"/>
    </row>
    <row r="429" spans="1:10" ht="65.099999999999994" customHeight="1" x14ac:dyDescent="0.2">
      <c r="A429" s="34" t="s">
        <v>869</v>
      </c>
      <c r="B429" s="48">
        <v>10215</v>
      </c>
      <c r="C429" s="34" t="s">
        <v>18</v>
      </c>
      <c r="D429" s="34" t="s">
        <v>870</v>
      </c>
      <c r="E429" s="36" t="s">
        <v>59</v>
      </c>
      <c r="F429" s="24">
        <v>56</v>
      </c>
      <c r="G429" s="37"/>
      <c r="H429" s="37"/>
      <c r="I429" s="37"/>
      <c r="J429" s="38"/>
    </row>
    <row r="430" spans="1:10" ht="65.099999999999994" customHeight="1" x14ac:dyDescent="0.2">
      <c r="A430" s="34" t="s">
        <v>871</v>
      </c>
      <c r="B430" s="48">
        <v>10216</v>
      </c>
      <c r="C430" s="34" t="s">
        <v>18</v>
      </c>
      <c r="D430" s="34" t="s">
        <v>872</v>
      </c>
      <c r="E430" s="36" t="s">
        <v>59</v>
      </c>
      <c r="F430" s="24">
        <v>56</v>
      </c>
      <c r="G430" s="37"/>
      <c r="H430" s="37"/>
      <c r="I430" s="37"/>
      <c r="J430" s="38"/>
    </row>
    <row r="431" spans="1:10" ht="65.099999999999994" customHeight="1" x14ac:dyDescent="0.2">
      <c r="A431" s="34" t="s">
        <v>873</v>
      </c>
      <c r="B431" s="48">
        <v>10218</v>
      </c>
      <c r="C431" s="34" t="s">
        <v>18</v>
      </c>
      <c r="D431" s="34" t="s">
        <v>874</v>
      </c>
      <c r="E431" s="36" t="s">
        <v>59</v>
      </c>
      <c r="F431" s="24">
        <v>10</v>
      </c>
      <c r="G431" s="37"/>
      <c r="H431" s="37"/>
      <c r="I431" s="37"/>
      <c r="J431" s="38"/>
    </row>
    <row r="432" spans="1:10" ht="65.099999999999994" customHeight="1" x14ac:dyDescent="0.2">
      <c r="A432" s="34" t="s">
        <v>875</v>
      </c>
      <c r="B432" s="48">
        <v>10219</v>
      </c>
      <c r="C432" s="34" t="s">
        <v>18</v>
      </c>
      <c r="D432" s="34" t="s">
        <v>876</v>
      </c>
      <c r="E432" s="36" t="s">
        <v>59</v>
      </c>
      <c r="F432" s="24">
        <v>19</v>
      </c>
      <c r="G432" s="37"/>
      <c r="H432" s="37"/>
      <c r="I432" s="37"/>
      <c r="J432" s="38"/>
    </row>
    <row r="433" spans="1:10" ht="51.95" customHeight="1" x14ac:dyDescent="0.2">
      <c r="A433" s="34" t="s">
        <v>877</v>
      </c>
      <c r="B433" s="48">
        <v>10220</v>
      </c>
      <c r="C433" s="34" t="s">
        <v>18</v>
      </c>
      <c r="D433" s="34" t="s">
        <v>878</v>
      </c>
      <c r="E433" s="36" t="s">
        <v>50</v>
      </c>
      <c r="F433" s="24">
        <v>500</v>
      </c>
      <c r="G433" s="37"/>
      <c r="H433" s="37"/>
      <c r="I433" s="37"/>
      <c r="J433" s="38"/>
    </row>
    <row r="434" spans="1:10" ht="65.099999999999994" customHeight="1" x14ac:dyDescent="0.2">
      <c r="A434" s="34" t="s">
        <v>879</v>
      </c>
      <c r="B434" s="48">
        <v>10221</v>
      </c>
      <c r="C434" s="34" t="s">
        <v>18</v>
      </c>
      <c r="D434" s="34" t="s">
        <v>880</v>
      </c>
      <c r="E434" s="36" t="s">
        <v>59</v>
      </c>
      <c r="F434" s="24">
        <v>19</v>
      </c>
      <c r="G434" s="37"/>
      <c r="H434" s="37"/>
      <c r="I434" s="37"/>
      <c r="J434" s="38"/>
    </row>
    <row r="435" spans="1:10" ht="65.099999999999994" customHeight="1" x14ac:dyDescent="0.2">
      <c r="A435" s="34" t="s">
        <v>881</v>
      </c>
      <c r="B435" s="48">
        <v>10222</v>
      </c>
      <c r="C435" s="34" t="s">
        <v>18</v>
      </c>
      <c r="D435" s="34" t="s">
        <v>882</v>
      </c>
      <c r="E435" s="36" t="s">
        <v>59</v>
      </c>
      <c r="F435" s="24">
        <v>9</v>
      </c>
      <c r="G435" s="37"/>
      <c r="H435" s="37"/>
      <c r="I435" s="37"/>
      <c r="J435" s="38"/>
    </row>
    <row r="436" spans="1:10" ht="65.099999999999994" customHeight="1" x14ac:dyDescent="0.2">
      <c r="A436" s="34" t="s">
        <v>883</v>
      </c>
      <c r="B436" s="48">
        <v>10223</v>
      </c>
      <c r="C436" s="34" t="s">
        <v>18</v>
      </c>
      <c r="D436" s="34" t="s">
        <v>884</v>
      </c>
      <c r="E436" s="36" t="s">
        <v>59</v>
      </c>
      <c r="F436" s="24">
        <v>19</v>
      </c>
      <c r="G436" s="37"/>
      <c r="H436" s="37"/>
      <c r="I436" s="37"/>
      <c r="J436" s="38"/>
    </row>
    <row r="437" spans="1:10" ht="65.099999999999994" customHeight="1" x14ac:dyDescent="0.2">
      <c r="A437" s="34" t="s">
        <v>885</v>
      </c>
      <c r="B437" s="48">
        <v>10224</v>
      </c>
      <c r="C437" s="34" t="s">
        <v>18</v>
      </c>
      <c r="D437" s="34" t="s">
        <v>886</v>
      </c>
      <c r="E437" s="36" t="s">
        <v>59</v>
      </c>
      <c r="F437" s="24">
        <v>13</v>
      </c>
      <c r="G437" s="37"/>
      <c r="H437" s="37"/>
      <c r="I437" s="37"/>
      <c r="J437" s="38"/>
    </row>
    <row r="438" spans="1:10" ht="65.099999999999994" customHeight="1" x14ac:dyDescent="0.2">
      <c r="A438" s="34" t="s">
        <v>887</v>
      </c>
      <c r="B438" s="48">
        <v>10225</v>
      </c>
      <c r="C438" s="34" t="s">
        <v>18</v>
      </c>
      <c r="D438" s="34" t="s">
        <v>888</v>
      </c>
      <c r="E438" s="36" t="s">
        <v>59</v>
      </c>
      <c r="F438" s="24">
        <v>19</v>
      </c>
      <c r="G438" s="37"/>
      <c r="H438" s="37"/>
      <c r="I438" s="37"/>
      <c r="J438" s="38"/>
    </row>
    <row r="439" spans="1:10" ht="24" customHeight="1" x14ac:dyDescent="0.2">
      <c r="A439" s="28" t="s">
        <v>889</v>
      </c>
      <c r="B439" s="48"/>
      <c r="C439" s="28"/>
      <c r="D439" s="28" t="s">
        <v>890</v>
      </c>
      <c r="E439" s="29"/>
      <c r="F439" s="24"/>
      <c r="G439" s="37"/>
      <c r="H439" s="31"/>
      <c r="I439" s="32"/>
      <c r="J439" s="43"/>
    </row>
    <row r="440" spans="1:10" ht="39" customHeight="1" x14ac:dyDescent="0.2">
      <c r="A440" s="34" t="s">
        <v>891</v>
      </c>
      <c r="B440" s="48">
        <v>10227</v>
      </c>
      <c r="C440" s="34" t="s">
        <v>18</v>
      </c>
      <c r="D440" s="34" t="s">
        <v>892</v>
      </c>
      <c r="E440" s="36" t="s">
        <v>50</v>
      </c>
      <c r="F440" s="24">
        <v>213</v>
      </c>
      <c r="G440" s="37"/>
      <c r="H440" s="37"/>
      <c r="I440" s="37"/>
      <c r="J440" s="38"/>
    </row>
    <row r="441" spans="1:10" ht="39" customHeight="1" x14ac:dyDescent="0.2">
      <c r="A441" s="34" t="s">
        <v>893</v>
      </c>
      <c r="B441" s="48">
        <v>10228</v>
      </c>
      <c r="C441" s="34" t="s">
        <v>18</v>
      </c>
      <c r="D441" s="34" t="s">
        <v>894</v>
      </c>
      <c r="E441" s="36" t="s">
        <v>50</v>
      </c>
      <c r="F441" s="24">
        <v>188</v>
      </c>
      <c r="G441" s="37"/>
      <c r="H441" s="37"/>
      <c r="I441" s="37"/>
      <c r="J441" s="38"/>
    </row>
    <row r="442" spans="1:10" ht="39" customHeight="1" x14ac:dyDescent="0.2">
      <c r="A442" s="34" t="s">
        <v>895</v>
      </c>
      <c r="B442" s="48">
        <v>10229</v>
      </c>
      <c r="C442" s="34" t="s">
        <v>18</v>
      </c>
      <c r="D442" s="34" t="s">
        <v>896</v>
      </c>
      <c r="E442" s="36" t="s">
        <v>50</v>
      </c>
      <c r="F442" s="24">
        <v>188</v>
      </c>
      <c r="G442" s="37"/>
      <c r="H442" s="37"/>
      <c r="I442" s="37"/>
      <c r="J442" s="38"/>
    </row>
    <row r="443" spans="1:10" ht="39" customHeight="1" x14ac:dyDescent="0.2">
      <c r="A443" s="34" t="s">
        <v>897</v>
      </c>
      <c r="B443" s="48">
        <v>10230</v>
      </c>
      <c r="C443" s="34" t="s">
        <v>18</v>
      </c>
      <c r="D443" s="34" t="s">
        <v>898</v>
      </c>
      <c r="E443" s="36" t="s">
        <v>50</v>
      </c>
      <c r="F443" s="24">
        <v>188</v>
      </c>
      <c r="G443" s="37"/>
      <c r="H443" s="37"/>
      <c r="I443" s="37"/>
      <c r="J443" s="38"/>
    </row>
    <row r="444" spans="1:10" ht="39" customHeight="1" x14ac:dyDescent="0.2">
      <c r="A444" s="34" t="s">
        <v>899</v>
      </c>
      <c r="B444" s="48">
        <v>10234</v>
      </c>
      <c r="C444" s="34" t="s">
        <v>18</v>
      </c>
      <c r="D444" s="34" t="s">
        <v>900</v>
      </c>
      <c r="E444" s="36" t="s">
        <v>50</v>
      </c>
      <c r="F444" s="24">
        <v>188</v>
      </c>
      <c r="G444" s="37"/>
      <c r="H444" s="37"/>
      <c r="I444" s="37"/>
      <c r="J444" s="38"/>
    </row>
    <row r="445" spans="1:10" ht="39" customHeight="1" x14ac:dyDescent="0.2">
      <c r="A445" s="34" t="s">
        <v>901</v>
      </c>
      <c r="B445" s="48">
        <v>10201</v>
      </c>
      <c r="C445" s="34" t="s">
        <v>18</v>
      </c>
      <c r="D445" s="34" t="s">
        <v>902</v>
      </c>
      <c r="E445" s="36" t="s">
        <v>50</v>
      </c>
      <c r="F445" s="24">
        <v>188</v>
      </c>
      <c r="G445" s="37"/>
      <c r="H445" s="37"/>
      <c r="I445" s="37"/>
      <c r="J445" s="38"/>
    </row>
    <row r="446" spans="1:10" ht="39" customHeight="1" x14ac:dyDescent="0.2">
      <c r="A446" s="34" t="s">
        <v>903</v>
      </c>
      <c r="B446" s="48">
        <v>10202</v>
      </c>
      <c r="C446" s="34" t="s">
        <v>18</v>
      </c>
      <c r="D446" s="34" t="s">
        <v>904</v>
      </c>
      <c r="E446" s="36" t="s">
        <v>50</v>
      </c>
      <c r="F446" s="24">
        <v>188</v>
      </c>
      <c r="G446" s="37"/>
      <c r="H446" s="37"/>
      <c r="I446" s="37"/>
      <c r="J446" s="38"/>
    </row>
    <row r="447" spans="1:10" ht="39" customHeight="1" x14ac:dyDescent="0.2">
      <c r="A447" s="34" t="s">
        <v>905</v>
      </c>
      <c r="B447" s="48">
        <v>10203</v>
      </c>
      <c r="C447" s="34" t="s">
        <v>18</v>
      </c>
      <c r="D447" s="34" t="s">
        <v>906</v>
      </c>
      <c r="E447" s="36" t="s">
        <v>50</v>
      </c>
      <c r="F447" s="24">
        <v>188</v>
      </c>
      <c r="G447" s="37"/>
      <c r="H447" s="37"/>
      <c r="I447" s="37"/>
      <c r="J447" s="38"/>
    </row>
    <row r="448" spans="1:10" ht="39" customHeight="1" x14ac:dyDescent="0.2">
      <c r="A448" s="34" t="s">
        <v>907</v>
      </c>
      <c r="B448" s="48">
        <v>10204</v>
      </c>
      <c r="C448" s="34" t="s">
        <v>18</v>
      </c>
      <c r="D448" s="34" t="s">
        <v>908</v>
      </c>
      <c r="E448" s="36" t="s">
        <v>50</v>
      </c>
      <c r="F448" s="24">
        <v>125</v>
      </c>
      <c r="G448" s="37"/>
      <c r="H448" s="37"/>
      <c r="I448" s="37"/>
      <c r="J448" s="38"/>
    </row>
    <row r="449" spans="1:10" ht="26.1" customHeight="1" x14ac:dyDescent="0.2">
      <c r="A449" s="40" t="s">
        <v>909</v>
      </c>
      <c r="B449" s="48">
        <v>10205</v>
      </c>
      <c r="C449" s="40" t="s">
        <v>118</v>
      </c>
      <c r="D449" s="40" t="s">
        <v>910</v>
      </c>
      <c r="E449" s="42" t="s">
        <v>152</v>
      </c>
      <c r="F449" s="24">
        <v>425</v>
      </c>
      <c r="G449" s="37"/>
      <c r="H449" s="37"/>
      <c r="I449" s="37"/>
      <c r="J449" s="38"/>
    </row>
    <row r="450" spans="1:10" ht="26.1" customHeight="1" x14ac:dyDescent="0.2">
      <c r="A450" s="40" t="s">
        <v>911</v>
      </c>
      <c r="B450" s="48">
        <v>10206</v>
      </c>
      <c r="C450" s="40" t="s">
        <v>118</v>
      </c>
      <c r="D450" s="40" t="s">
        <v>912</v>
      </c>
      <c r="E450" s="42" t="s">
        <v>152</v>
      </c>
      <c r="F450" s="24">
        <v>375</v>
      </c>
      <c r="G450" s="37"/>
      <c r="H450" s="37"/>
      <c r="I450" s="37"/>
      <c r="J450" s="38"/>
    </row>
    <row r="451" spans="1:10" ht="24" customHeight="1" x14ac:dyDescent="0.2">
      <c r="A451" s="28" t="s">
        <v>913</v>
      </c>
      <c r="B451" s="48"/>
      <c r="C451" s="28"/>
      <c r="D451" s="28" t="s">
        <v>914</v>
      </c>
      <c r="E451" s="29"/>
      <c r="F451" s="24"/>
      <c r="G451" s="37"/>
      <c r="H451" s="31"/>
      <c r="I451" s="32"/>
      <c r="J451" s="43"/>
    </row>
    <row r="452" spans="1:10" ht="26.1" customHeight="1" x14ac:dyDescent="0.2">
      <c r="A452" s="34" t="s">
        <v>915</v>
      </c>
      <c r="B452" s="48">
        <v>10208</v>
      </c>
      <c r="C452" s="34" t="s">
        <v>18</v>
      </c>
      <c r="D452" s="34" t="s">
        <v>916</v>
      </c>
      <c r="E452" s="36" t="s">
        <v>50</v>
      </c>
      <c r="F452" s="24">
        <v>638</v>
      </c>
      <c r="G452" s="37"/>
      <c r="H452" s="37"/>
      <c r="I452" s="37"/>
      <c r="J452" s="38"/>
    </row>
    <row r="453" spans="1:10" ht="26.1" customHeight="1" x14ac:dyDescent="0.2">
      <c r="A453" s="34" t="s">
        <v>917</v>
      </c>
      <c r="B453" s="48">
        <v>10209</v>
      </c>
      <c r="C453" s="34" t="s">
        <v>18</v>
      </c>
      <c r="D453" s="34" t="s">
        <v>918</v>
      </c>
      <c r="E453" s="36" t="s">
        <v>50</v>
      </c>
      <c r="F453" s="24">
        <v>1283</v>
      </c>
      <c r="G453" s="37"/>
      <c r="H453" s="37"/>
      <c r="I453" s="37"/>
      <c r="J453" s="38"/>
    </row>
    <row r="454" spans="1:10" ht="26.1" customHeight="1" x14ac:dyDescent="0.2">
      <c r="A454" s="34" t="s">
        <v>919</v>
      </c>
      <c r="B454" s="48">
        <v>10210</v>
      </c>
      <c r="C454" s="34" t="s">
        <v>18</v>
      </c>
      <c r="D454" s="34" t="s">
        <v>920</v>
      </c>
      <c r="E454" s="36" t="s">
        <v>50</v>
      </c>
      <c r="F454" s="24">
        <v>1058</v>
      </c>
      <c r="G454" s="37"/>
      <c r="H454" s="37"/>
      <c r="I454" s="37"/>
      <c r="J454" s="38"/>
    </row>
    <row r="455" spans="1:10" ht="26.1" customHeight="1" x14ac:dyDescent="0.2">
      <c r="A455" s="34" t="s">
        <v>921</v>
      </c>
      <c r="B455" s="48">
        <v>10212</v>
      </c>
      <c r="C455" s="34" t="s">
        <v>18</v>
      </c>
      <c r="D455" s="34" t="s">
        <v>922</v>
      </c>
      <c r="E455" s="36" t="s">
        <v>50</v>
      </c>
      <c r="F455" s="24">
        <v>495</v>
      </c>
      <c r="G455" s="37"/>
      <c r="H455" s="37"/>
      <c r="I455" s="37"/>
      <c r="J455" s="38"/>
    </row>
    <row r="456" spans="1:10" ht="26.1" customHeight="1" x14ac:dyDescent="0.2">
      <c r="A456" s="34" t="s">
        <v>923</v>
      </c>
      <c r="B456" s="48">
        <v>10213</v>
      </c>
      <c r="C456" s="34" t="s">
        <v>18</v>
      </c>
      <c r="D456" s="34" t="s">
        <v>924</v>
      </c>
      <c r="E456" s="36" t="s">
        <v>50</v>
      </c>
      <c r="F456" s="24">
        <v>264</v>
      </c>
      <c r="G456" s="37"/>
      <c r="H456" s="37"/>
      <c r="I456" s="37"/>
      <c r="J456" s="38"/>
    </row>
    <row r="457" spans="1:10" ht="26.1" customHeight="1" x14ac:dyDescent="0.2">
      <c r="A457" s="34" t="s">
        <v>925</v>
      </c>
      <c r="B457" s="48">
        <v>10214</v>
      </c>
      <c r="C457" s="34" t="s">
        <v>18</v>
      </c>
      <c r="D457" s="34" t="s">
        <v>926</v>
      </c>
      <c r="E457" s="36" t="s">
        <v>50</v>
      </c>
      <c r="F457" s="24">
        <v>187</v>
      </c>
      <c r="G457" s="37"/>
      <c r="H457" s="37"/>
      <c r="I457" s="37"/>
      <c r="J457" s="38"/>
    </row>
    <row r="458" spans="1:10" ht="26.1" customHeight="1" x14ac:dyDescent="0.2">
      <c r="A458" s="34" t="s">
        <v>927</v>
      </c>
      <c r="B458" s="48">
        <v>10215</v>
      </c>
      <c r="C458" s="34" t="s">
        <v>18</v>
      </c>
      <c r="D458" s="34" t="s">
        <v>928</v>
      </c>
      <c r="E458" s="36" t="s">
        <v>50</v>
      </c>
      <c r="F458" s="24">
        <v>51</v>
      </c>
      <c r="G458" s="37"/>
      <c r="H458" s="37"/>
      <c r="I458" s="37"/>
      <c r="J458" s="38"/>
    </row>
    <row r="459" spans="1:10" ht="26.1" customHeight="1" x14ac:dyDescent="0.2">
      <c r="A459" s="34" t="s">
        <v>929</v>
      </c>
      <c r="B459" s="48">
        <v>10216</v>
      </c>
      <c r="C459" s="34" t="s">
        <v>18</v>
      </c>
      <c r="D459" s="34" t="s">
        <v>930</v>
      </c>
      <c r="E459" s="36" t="s">
        <v>50</v>
      </c>
      <c r="F459" s="24">
        <v>43</v>
      </c>
      <c r="G459" s="37"/>
      <c r="H459" s="37"/>
      <c r="I459" s="37"/>
      <c r="J459" s="38"/>
    </row>
    <row r="460" spans="1:10" ht="24" customHeight="1" x14ac:dyDescent="0.2">
      <c r="A460" s="28" t="s">
        <v>931</v>
      </c>
      <c r="B460" s="48"/>
      <c r="C460" s="28"/>
      <c r="D460" s="28" t="s">
        <v>932</v>
      </c>
      <c r="E460" s="29"/>
      <c r="F460" s="24"/>
      <c r="G460" s="37"/>
      <c r="H460" s="31"/>
      <c r="I460" s="32"/>
      <c r="J460" s="43"/>
    </row>
    <row r="461" spans="1:10" ht="26.1" customHeight="1" x14ac:dyDescent="0.2">
      <c r="A461" s="34" t="s">
        <v>933</v>
      </c>
      <c r="B461" s="48">
        <v>10219</v>
      </c>
      <c r="C461" s="34" t="s">
        <v>18</v>
      </c>
      <c r="D461" s="34" t="s">
        <v>934</v>
      </c>
      <c r="E461" s="36" t="s">
        <v>59</v>
      </c>
      <c r="F461" s="24">
        <v>22</v>
      </c>
      <c r="G461" s="37"/>
      <c r="H461" s="37"/>
      <c r="I461" s="37"/>
      <c r="J461" s="38"/>
    </row>
    <row r="462" spans="1:10" ht="26.1" customHeight="1" x14ac:dyDescent="0.2">
      <c r="A462" s="34" t="s">
        <v>935</v>
      </c>
      <c r="B462" s="48">
        <v>10220</v>
      </c>
      <c r="C462" s="34" t="s">
        <v>18</v>
      </c>
      <c r="D462" s="34" t="s">
        <v>936</v>
      </c>
      <c r="E462" s="36" t="s">
        <v>59</v>
      </c>
      <c r="F462" s="24">
        <v>22</v>
      </c>
      <c r="G462" s="37"/>
      <c r="H462" s="37"/>
      <c r="I462" s="37"/>
      <c r="J462" s="38"/>
    </row>
    <row r="463" spans="1:10" ht="26.1" customHeight="1" x14ac:dyDescent="0.2">
      <c r="A463" s="34" t="s">
        <v>937</v>
      </c>
      <c r="B463" s="48">
        <v>10221</v>
      </c>
      <c r="C463" s="34" t="s">
        <v>18</v>
      </c>
      <c r="D463" s="34" t="s">
        <v>938</v>
      </c>
      <c r="E463" s="36" t="s">
        <v>59</v>
      </c>
      <c r="F463" s="24">
        <v>22</v>
      </c>
      <c r="G463" s="37"/>
      <c r="H463" s="37"/>
      <c r="I463" s="37"/>
      <c r="J463" s="38"/>
    </row>
    <row r="464" spans="1:10" ht="26.1" customHeight="1" x14ac:dyDescent="0.2">
      <c r="A464" s="34" t="s">
        <v>939</v>
      </c>
      <c r="B464" s="48">
        <v>10222</v>
      </c>
      <c r="C464" s="34" t="s">
        <v>18</v>
      </c>
      <c r="D464" s="34" t="s">
        <v>940</v>
      </c>
      <c r="E464" s="36" t="s">
        <v>59</v>
      </c>
      <c r="F464" s="24">
        <v>22</v>
      </c>
      <c r="G464" s="37"/>
      <c r="H464" s="37"/>
      <c r="I464" s="37"/>
      <c r="J464" s="38"/>
    </row>
    <row r="465" spans="1:10" ht="26.1" customHeight="1" x14ac:dyDescent="0.2">
      <c r="A465" s="34" t="s">
        <v>941</v>
      </c>
      <c r="B465" s="48">
        <v>10223</v>
      </c>
      <c r="C465" s="34" t="s">
        <v>18</v>
      </c>
      <c r="D465" s="34" t="s">
        <v>942</v>
      </c>
      <c r="E465" s="36" t="s">
        <v>59</v>
      </c>
      <c r="F465" s="24">
        <v>22</v>
      </c>
      <c r="G465" s="37"/>
      <c r="H465" s="37"/>
      <c r="I465" s="37"/>
      <c r="J465" s="38"/>
    </row>
    <row r="466" spans="1:10" ht="26.1" customHeight="1" x14ac:dyDescent="0.2">
      <c r="A466" s="34" t="s">
        <v>943</v>
      </c>
      <c r="B466" s="48">
        <v>10224</v>
      </c>
      <c r="C466" s="34" t="s">
        <v>18</v>
      </c>
      <c r="D466" s="34" t="s">
        <v>944</v>
      </c>
      <c r="E466" s="36" t="s">
        <v>59</v>
      </c>
      <c r="F466" s="24">
        <v>22</v>
      </c>
      <c r="G466" s="37"/>
      <c r="H466" s="37"/>
      <c r="I466" s="37"/>
      <c r="J466" s="38"/>
    </row>
    <row r="467" spans="1:10" ht="26.1" customHeight="1" x14ac:dyDescent="0.2">
      <c r="A467" s="34" t="s">
        <v>945</v>
      </c>
      <c r="B467" s="48">
        <v>10225</v>
      </c>
      <c r="C467" s="34" t="s">
        <v>18</v>
      </c>
      <c r="D467" s="34" t="s">
        <v>946</v>
      </c>
      <c r="E467" s="36" t="s">
        <v>59</v>
      </c>
      <c r="F467" s="24">
        <v>13</v>
      </c>
      <c r="G467" s="37"/>
      <c r="H467" s="37"/>
      <c r="I467" s="37"/>
      <c r="J467" s="38"/>
    </row>
    <row r="468" spans="1:10" ht="39" customHeight="1" x14ac:dyDescent="0.2">
      <c r="A468" s="34" t="s">
        <v>947</v>
      </c>
      <c r="B468" s="48">
        <v>10226</v>
      </c>
      <c r="C468" s="34" t="s">
        <v>118</v>
      </c>
      <c r="D468" s="34" t="s">
        <v>948</v>
      </c>
      <c r="E468" s="36" t="s">
        <v>412</v>
      </c>
      <c r="F468" s="24">
        <v>425</v>
      </c>
      <c r="G468" s="37"/>
      <c r="H468" s="37"/>
      <c r="I468" s="37"/>
      <c r="J468" s="38"/>
    </row>
    <row r="469" spans="1:10" ht="39" customHeight="1" x14ac:dyDescent="0.2">
      <c r="A469" s="34" t="s">
        <v>949</v>
      </c>
      <c r="B469" s="48">
        <v>10227</v>
      </c>
      <c r="C469" s="34" t="s">
        <v>118</v>
      </c>
      <c r="D469" s="34" t="s">
        <v>950</v>
      </c>
      <c r="E469" s="36" t="s">
        <v>412</v>
      </c>
      <c r="F469" s="24">
        <v>425</v>
      </c>
      <c r="G469" s="37"/>
      <c r="H469" s="37"/>
      <c r="I469" s="37"/>
      <c r="J469" s="38"/>
    </row>
    <row r="470" spans="1:10" ht="51.95" customHeight="1" x14ac:dyDescent="0.2">
      <c r="A470" s="34" t="s">
        <v>951</v>
      </c>
      <c r="B470" s="48">
        <v>10228</v>
      </c>
      <c r="C470" s="34" t="s">
        <v>118</v>
      </c>
      <c r="D470" s="34" t="s">
        <v>952</v>
      </c>
      <c r="E470" s="36" t="s">
        <v>412</v>
      </c>
      <c r="F470" s="24">
        <v>425</v>
      </c>
      <c r="G470" s="37"/>
      <c r="H470" s="37"/>
      <c r="I470" s="37"/>
      <c r="J470" s="38"/>
    </row>
    <row r="471" spans="1:10" ht="39" customHeight="1" x14ac:dyDescent="0.2">
      <c r="A471" s="34" t="s">
        <v>953</v>
      </c>
      <c r="B471" s="48">
        <v>10229</v>
      </c>
      <c r="C471" s="34" t="s">
        <v>118</v>
      </c>
      <c r="D471" s="34" t="s">
        <v>954</v>
      </c>
      <c r="E471" s="36" t="s">
        <v>412</v>
      </c>
      <c r="F471" s="24">
        <v>128</v>
      </c>
      <c r="G471" s="37"/>
      <c r="H471" s="37"/>
      <c r="I471" s="37"/>
      <c r="J471" s="38"/>
    </row>
    <row r="472" spans="1:10" ht="51.95" customHeight="1" x14ac:dyDescent="0.2">
      <c r="A472" s="34" t="s">
        <v>955</v>
      </c>
      <c r="B472" s="48">
        <v>10230</v>
      </c>
      <c r="C472" s="34" t="s">
        <v>118</v>
      </c>
      <c r="D472" s="34" t="s">
        <v>956</v>
      </c>
      <c r="E472" s="36" t="s">
        <v>412</v>
      </c>
      <c r="F472" s="24">
        <v>128</v>
      </c>
      <c r="G472" s="37"/>
      <c r="H472" s="37"/>
      <c r="I472" s="37"/>
      <c r="J472" s="38"/>
    </row>
    <row r="473" spans="1:10" ht="51.95" customHeight="1" x14ac:dyDescent="0.2">
      <c r="A473" s="34" t="s">
        <v>957</v>
      </c>
      <c r="B473" s="48">
        <v>10234</v>
      </c>
      <c r="C473" s="34" t="s">
        <v>118</v>
      </c>
      <c r="D473" s="34" t="s">
        <v>958</v>
      </c>
      <c r="E473" s="36" t="s">
        <v>412</v>
      </c>
      <c r="F473" s="24">
        <v>43</v>
      </c>
      <c r="G473" s="37"/>
      <c r="H473" s="37"/>
      <c r="I473" s="37"/>
      <c r="J473" s="38"/>
    </row>
    <row r="474" spans="1:10" ht="51.95" customHeight="1" x14ac:dyDescent="0.2">
      <c r="A474" s="34" t="s">
        <v>959</v>
      </c>
      <c r="B474" s="48">
        <v>10201</v>
      </c>
      <c r="C474" s="34" t="s">
        <v>118</v>
      </c>
      <c r="D474" s="34" t="s">
        <v>960</v>
      </c>
      <c r="E474" s="36" t="s">
        <v>412</v>
      </c>
      <c r="F474" s="24">
        <v>1275</v>
      </c>
      <c r="G474" s="37"/>
      <c r="H474" s="37"/>
      <c r="I474" s="37"/>
      <c r="J474" s="38"/>
    </row>
    <row r="475" spans="1:10" ht="51.95" customHeight="1" x14ac:dyDescent="0.2">
      <c r="A475" s="34" t="s">
        <v>961</v>
      </c>
      <c r="B475" s="48">
        <v>10202</v>
      </c>
      <c r="C475" s="34" t="s">
        <v>118</v>
      </c>
      <c r="D475" s="34" t="s">
        <v>962</v>
      </c>
      <c r="E475" s="36" t="s">
        <v>412</v>
      </c>
      <c r="F475" s="24">
        <v>1275</v>
      </c>
      <c r="G475" s="37"/>
      <c r="H475" s="37"/>
      <c r="I475" s="37"/>
      <c r="J475" s="38"/>
    </row>
    <row r="476" spans="1:10" ht="39" customHeight="1" x14ac:dyDescent="0.2">
      <c r="A476" s="34" t="s">
        <v>963</v>
      </c>
      <c r="B476" s="48">
        <v>10203</v>
      </c>
      <c r="C476" s="34" t="s">
        <v>118</v>
      </c>
      <c r="D476" s="34" t="s">
        <v>964</v>
      </c>
      <c r="E476" s="36" t="s">
        <v>412</v>
      </c>
      <c r="F476" s="24">
        <v>1125</v>
      </c>
      <c r="G476" s="37"/>
      <c r="H476" s="37"/>
      <c r="I476" s="37"/>
      <c r="J476" s="38"/>
    </row>
    <row r="477" spans="1:10" ht="39" customHeight="1" x14ac:dyDescent="0.2">
      <c r="A477" s="34" t="s">
        <v>965</v>
      </c>
      <c r="B477" s="48">
        <v>10204</v>
      </c>
      <c r="C477" s="34" t="s">
        <v>118</v>
      </c>
      <c r="D477" s="34" t="s">
        <v>966</v>
      </c>
      <c r="E477" s="36" t="s">
        <v>412</v>
      </c>
      <c r="F477" s="24">
        <v>1125</v>
      </c>
      <c r="G477" s="37"/>
      <c r="H477" s="37"/>
      <c r="I477" s="37"/>
      <c r="J477" s="38"/>
    </row>
    <row r="478" spans="1:10" ht="51.95" customHeight="1" x14ac:dyDescent="0.2">
      <c r="A478" s="34" t="s">
        <v>967</v>
      </c>
      <c r="B478" s="48">
        <v>10205</v>
      </c>
      <c r="C478" s="34" t="s">
        <v>118</v>
      </c>
      <c r="D478" s="34" t="s">
        <v>968</v>
      </c>
      <c r="E478" s="36" t="s">
        <v>412</v>
      </c>
      <c r="F478" s="24">
        <v>1875</v>
      </c>
      <c r="G478" s="37"/>
      <c r="H478" s="37"/>
      <c r="I478" s="37"/>
      <c r="J478" s="38"/>
    </row>
    <row r="479" spans="1:10" ht="51.95" customHeight="1" x14ac:dyDescent="0.2">
      <c r="A479" s="34" t="s">
        <v>969</v>
      </c>
      <c r="B479" s="48">
        <v>10206</v>
      </c>
      <c r="C479" s="34" t="s">
        <v>118</v>
      </c>
      <c r="D479" s="34" t="s">
        <v>970</v>
      </c>
      <c r="E479" s="36" t="s">
        <v>412</v>
      </c>
      <c r="F479" s="24">
        <v>1250</v>
      </c>
      <c r="G479" s="37"/>
      <c r="H479" s="37"/>
      <c r="I479" s="37"/>
      <c r="J479" s="38"/>
    </row>
    <row r="480" spans="1:10" ht="26.1" customHeight="1" x14ac:dyDescent="0.2">
      <c r="A480" s="40" t="s">
        <v>971</v>
      </c>
      <c r="B480" s="48">
        <v>10207</v>
      </c>
      <c r="C480" s="40" t="s">
        <v>118</v>
      </c>
      <c r="D480" s="40" t="s">
        <v>972</v>
      </c>
      <c r="E480" s="42" t="s">
        <v>412</v>
      </c>
      <c r="F480" s="24">
        <v>1875</v>
      </c>
      <c r="G480" s="37"/>
      <c r="H480" s="37"/>
      <c r="I480" s="37"/>
      <c r="J480" s="38"/>
    </row>
    <row r="481" spans="1:10" ht="26.1" customHeight="1" x14ac:dyDescent="0.2">
      <c r="A481" s="40" t="s">
        <v>973</v>
      </c>
      <c r="B481" s="48">
        <v>10208</v>
      </c>
      <c r="C481" s="40" t="s">
        <v>118</v>
      </c>
      <c r="D481" s="40" t="s">
        <v>974</v>
      </c>
      <c r="E481" s="42" t="s">
        <v>412</v>
      </c>
      <c r="F481" s="24">
        <v>1875</v>
      </c>
      <c r="G481" s="37"/>
      <c r="H481" s="37"/>
      <c r="I481" s="37"/>
      <c r="J481" s="38"/>
    </row>
    <row r="482" spans="1:10" ht="26.1" customHeight="1" x14ac:dyDescent="0.2">
      <c r="A482" s="40" t="s">
        <v>975</v>
      </c>
      <c r="B482" s="48">
        <v>10209</v>
      </c>
      <c r="C482" s="40" t="s">
        <v>118</v>
      </c>
      <c r="D482" s="40" t="s">
        <v>976</v>
      </c>
      <c r="E482" s="42" t="s">
        <v>412</v>
      </c>
      <c r="F482" s="24">
        <v>85</v>
      </c>
      <c r="G482" s="37"/>
      <c r="H482" s="37"/>
      <c r="I482" s="37"/>
      <c r="J482" s="38"/>
    </row>
    <row r="483" spans="1:10" ht="26.1" customHeight="1" x14ac:dyDescent="0.2">
      <c r="A483" s="40" t="s">
        <v>977</v>
      </c>
      <c r="B483" s="48">
        <v>10210</v>
      </c>
      <c r="C483" s="40" t="s">
        <v>118</v>
      </c>
      <c r="D483" s="40" t="s">
        <v>978</v>
      </c>
      <c r="E483" s="42" t="s">
        <v>412</v>
      </c>
      <c r="F483" s="24">
        <v>1125</v>
      </c>
      <c r="G483" s="37"/>
      <c r="H483" s="37"/>
      <c r="I483" s="37"/>
      <c r="J483" s="38"/>
    </row>
    <row r="484" spans="1:10" ht="26.1" customHeight="1" x14ac:dyDescent="0.2">
      <c r="A484" s="40" t="s">
        <v>979</v>
      </c>
      <c r="B484" s="48">
        <v>10212</v>
      </c>
      <c r="C484" s="40" t="s">
        <v>118</v>
      </c>
      <c r="D484" s="40" t="s">
        <v>980</v>
      </c>
      <c r="E484" s="42" t="s">
        <v>412</v>
      </c>
      <c r="F484" s="24">
        <v>1125</v>
      </c>
      <c r="G484" s="37"/>
      <c r="H484" s="37"/>
      <c r="I484" s="37"/>
      <c r="J484" s="38"/>
    </row>
    <row r="485" spans="1:10" ht="26.1" customHeight="1" x14ac:dyDescent="0.2">
      <c r="A485" s="40" t="s">
        <v>981</v>
      </c>
      <c r="B485" s="48">
        <v>10213</v>
      </c>
      <c r="C485" s="40" t="s">
        <v>118</v>
      </c>
      <c r="D485" s="40" t="s">
        <v>982</v>
      </c>
      <c r="E485" s="42" t="s">
        <v>412</v>
      </c>
      <c r="F485" s="24">
        <v>1125</v>
      </c>
      <c r="G485" s="37"/>
      <c r="H485" s="37"/>
      <c r="I485" s="37"/>
      <c r="J485" s="38"/>
    </row>
    <row r="486" spans="1:10" ht="24" customHeight="1" x14ac:dyDescent="0.2">
      <c r="A486" s="28" t="s">
        <v>983</v>
      </c>
      <c r="B486" s="48"/>
      <c r="C486" s="28"/>
      <c r="D486" s="28" t="s">
        <v>984</v>
      </c>
      <c r="E486" s="29"/>
      <c r="F486" s="24"/>
      <c r="G486" s="37"/>
      <c r="H486" s="31"/>
      <c r="I486" s="32"/>
      <c r="J486" s="43"/>
    </row>
    <row r="487" spans="1:10" ht="26.1" customHeight="1" x14ac:dyDescent="0.2">
      <c r="A487" s="40" t="s">
        <v>985</v>
      </c>
      <c r="B487" s="48">
        <v>10215</v>
      </c>
      <c r="C487" s="40" t="s">
        <v>118</v>
      </c>
      <c r="D487" s="40" t="s">
        <v>986</v>
      </c>
      <c r="E487" s="42" t="s">
        <v>412</v>
      </c>
      <c r="F487" s="24">
        <v>9</v>
      </c>
      <c r="G487" s="37"/>
      <c r="H487" s="37"/>
      <c r="I487" s="37"/>
      <c r="J487" s="38"/>
    </row>
    <row r="488" spans="1:10" ht="26.1" customHeight="1" x14ac:dyDescent="0.2">
      <c r="A488" s="40" t="s">
        <v>987</v>
      </c>
      <c r="B488" s="48">
        <v>10216</v>
      </c>
      <c r="C488" s="40" t="s">
        <v>118</v>
      </c>
      <c r="D488" s="40" t="s">
        <v>988</v>
      </c>
      <c r="E488" s="42" t="s">
        <v>412</v>
      </c>
      <c r="F488" s="24">
        <v>9</v>
      </c>
      <c r="G488" s="37"/>
      <c r="H488" s="37"/>
      <c r="I488" s="37"/>
      <c r="J488" s="38"/>
    </row>
    <row r="489" spans="1:10" ht="26.1" customHeight="1" x14ac:dyDescent="0.2">
      <c r="A489" s="40" t="s">
        <v>989</v>
      </c>
      <c r="B489" s="48">
        <v>10218</v>
      </c>
      <c r="C489" s="40" t="s">
        <v>118</v>
      </c>
      <c r="D489" s="40" t="s">
        <v>990</v>
      </c>
      <c r="E489" s="42" t="s">
        <v>412</v>
      </c>
      <c r="F489" s="24">
        <v>9</v>
      </c>
      <c r="G489" s="37"/>
      <c r="H489" s="37"/>
      <c r="I489" s="37"/>
      <c r="J489" s="38"/>
    </row>
    <row r="490" spans="1:10" ht="26.1" customHeight="1" x14ac:dyDescent="0.2">
      <c r="A490" s="40" t="s">
        <v>991</v>
      </c>
      <c r="B490" s="48">
        <v>10219</v>
      </c>
      <c r="C490" s="40" t="s">
        <v>118</v>
      </c>
      <c r="D490" s="40" t="s">
        <v>992</v>
      </c>
      <c r="E490" s="42" t="s">
        <v>412</v>
      </c>
      <c r="F490" s="24">
        <v>9</v>
      </c>
      <c r="G490" s="37"/>
      <c r="H490" s="37"/>
      <c r="I490" s="37"/>
      <c r="J490" s="38"/>
    </row>
    <row r="491" spans="1:10" ht="26.1" customHeight="1" x14ac:dyDescent="0.2">
      <c r="A491" s="40" t="s">
        <v>993</v>
      </c>
      <c r="B491" s="48">
        <v>10220</v>
      </c>
      <c r="C491" s="40" t="s">
        <v>118</v>
      </c>
      <c r="D491" s="40" t="s">
        <v>994</v>
      </c>
      <c r="E491" s="42" t="s">
        <v>412</v>
      </c>
      <c r="F491" s="24">
        <v>5</v>
      </c>
      <c r="G491" s="37"/>
      <c r="H491" s="37"/>
      <c r="I491" s="37"/>
      <c r="J491" s="38"/>
    </row>
    <row r="492" spans="1:10" ht="26.1" customHeight="1" x14ac:dyDescent="0.2">
      <c r="A492" s="40" t="s">
        <v>995</v>
      </c>
      <c r="B492" s="48">
        <v>10221</v>
      </c>
      <c r="C492" s="40" t="s">
        <v>118</v>
      </c>
      <c r="D492" s="40" t="s">
        <v>996</v>
      </c>
      <c r="E492" s="42" t="s">
        <v>412</v>
      </c>
      <c r="F492" s="24">
        <v>5</v>
      </c>
      <c r="G492" s="37"/>
      <c r="H492" s="37"/>
      <c r="I492" s="37"/>
      <c r="J492" s="38"/>
    </row>
    <row r="493" spans="1:10" ht="24" customHeight="1" x14ac:dyDescent="0.2">
      <c r="A493" s="40" t="s">
        <v>997</v>
      </c>
      <c r="B493" s="48">
        <v>10222</v>
      </c>
      <c r="C493" s="40" t="s">
        <v>118</v>
      </c>
      <c r="D493" s="40" t="s">
        <v>998</v>
      </c>
      <c r="E493" s="42" t="s">
        <v>412</v>
      </c>
      <c r="F493" s="24">
        <v>85</v>
      </c>
      <c r="G493" s="37"/>
      <c r="H493" s="37"/>
      <c r="I493" s="37"/>
      <c r="J493" s="38"/>
    </row>
    <row r="494" spans="1:10" ht="24" customHeight="1" x14ac:dyDescent="0.2">
      <c r="A494" s="40" t="s">
        <v>999</v>
      </c>
      <c r="B494" s="48">
        <v>10223</v>
      </c>
      <c r="C494" s="40" t="s">
        <v>118</v>
      </c>
      <c r="D494" s="40" t="s">
        <v>1000</v>
      </c>
      <c r="E494" s="42" t="s">
        <v>412</v>
      </c>
      <c r="F494" s="24">
        <v>85</v>
      </c>
      <c r="G494" s="37"/>
      <c r="H494" s="37"/>
      <c r="I494" s="37"/>
      <c r="J494" s="38"/>
    </row>
    <row r="495" spans="1:10" ht="24" customHeight="1" x14ac:dyDescent="0.2">
      <c r="A495" s="40" t="s">
        <v>1001</v>
      </c>
      <c r="B495" s="48">
        <v>10224</v>
      </c>
      <c r="C495" s="40" t="s">
        <v>118</v>
      </c>
      <c r="D495" s="40" t="s">
        <v>1002</v>
      </c>
      <c r="E495" s="42" t="s">
        <v>412</v>
      </c>
      <c r="F495" s="24">
        <v>64</v>
      </c>
      <c r="G495" s="37"/>
      <c r="H495" s="37"/>
      <c r="I495" s="37"/>
      <c r="J495" s="38"/>
    </row>
    <row r="496" spans="1:10" ht="26.1" customHeight="1" x14ac:dyDescent="0.2">
      <c r="A496" s="40" t="s">
        <v>1003</v>
      </c>
      <c r="B496" s="48">
        <v>10225</v>
      </c>
      <c r="C496" s="40" t="s">
        <v>118</v>
      </c>
      <c r="D496" s="40" t="s">
        <v>1004</v>
      </c>
      <c r="E496" s="42" t="s">
        <v>412</v>
      </c>
      <c r="F496" s="24">
        <v>85</v>
      </c>
      <c r="G496" s="37"/>
      <c r="H496" s="37"/>
      <c r="I496" s="37"/>
      <c r="J496" s="38"/>
    </row>
    <row r="497" spans="1:10" ht="26.1" customHeight="1" x14ac:dyDescent="0.2">
      <c r="A497" s="40" t="s">
        <v>1005</v>
      </c>
      <c r="B497" s="48">
        <v>10226</v>
      </c>
      <c r="C497" s="40" t="s">
        <v>118</v>
      </c>
      <c r="D497" s="40" t="s">
        <v>1006</v>
      </c>
      <c r="E497" s="42" t="s">
        <v>412</v>
      </c>
      <c r="F497" s="24">
        <v>170</v>
      </c>
      <c r="G497" s="37"/>
      <c r="H497" s="37"/>
      <c r="I497" s="37"/>
      <c r="J497" s="38"/>
    </row>
    <row r="498" spans="1:10" ht="26.1" customHeight="1" x14ac:dyDescent="0.2">
      <c r="A498" s="40" t="s">
        <v>1007</v>
      </c>
      <c r="B498" s="48">
        <v>10227</v>
      </c>
      <c r="C498" s="40" t="s">
        <v>118</v>
      </c>
      <c r="D498" s="40" t="s">
        <v>1008</v>
      </c>
      <c r="E498" s="42" t="s">
        <v>412</v>
      </c>
      <c r="F498" s="24">
        <v>170</v>
      </c>
      <c r="G498" s="37"/>
      <c r="H498" s="37"/>
      <c r="I498" s="37"/>
      <c r="J498" s="38"/>
    </row>
    <row r="499" spans="1:10" ht="26.1" customHeight="1" x14ac:dyDescent="0.2">
      <c r="A499" s="40" t="s">
        <v>1009</v>
      </c>
      <c r="B499" s="48">
        <v>10228</v>
      </c>
      <c r="C499" s="40" t="s">
        <v>118</v>
      </c>
      <c r="D499" s="40" t="s">
        <v>1010</v>
      </c>
      <c r="E499" s="42" t="s">
        <v>412</v>
      </c>
      <c r="F499" s="24">
        <v>170</v>
      </c>
      <c r="G499" s="37"/>
      <c r="H499" s="37"/>
      <c r="I499" s="37"/>
      <c r="J499" s="38"/>
    </row>
    <row r="500" spans="1:10" ht="26.1" customHeight="1" x14ac:dyDescent="0.2">
      <c r="A500" s="40" t="s">
        <v>1011</v>
      </c>
      <c r="B500" s="48">
        <v>10229</v>
      </c>
      <c r="C500" s="40" t="s">
        <v>118</v>
      </c>
      <c r="D500" s="40" t="s">
        <v>1012</v>
      </c>
      <c r="E500" s="42" t="s">
        <v>412</v>
      </c>
      <c r="F500" s="24">
        <v>128</v>
      </c>
      <c r="G500" s="37"/>
      <c r="H500" s="37"/>
      <c r="I500" s="37"/>
      <c r="J500" s="38"/>
    </row>
    <row r="501" spans="1:10" ht="26.1" customHeight="1" x14ac:dyDescent="0.2">
      <c r="A501" s="40" t="s">
        <v>1013</v>
      </c>
      <c r="B501" s="48">
        <v>10230</v>
      </c>
      <c r="C501" s="40" t="s">
        <v>118</v>
      </c>
      <c r="D501" s="40" t="s">
        <v>1014</v>
      </c>
      <c r="E501" s="42" t="s">
        <v>412</v>
      </c>
      <c r="F501" s="24">
        <v>128</v>
      </c>
      <c r="G501" s="37"/>
      <c r="H501" s="37"/>
      <c r="I501" s="37"/>
      <c r="J501" s="38"/>
    </row>
    <row r="502" spans="1:10" ht="26.1" customHeight="1" x14ac:dyDescent="0.2">
      <c r="A502" s="40" t="s">
        <v>1015</v>
      </c>
      <c r="B502" s="48">
        <v>10234</v>
      </c>
      <c r="C502" s="40" t="s">
        <v>118</v>
      </c>
      <c r="D502" s="40" t="s">
        <v>1016</v>
      </c>
      <c r="E502" s="42" t="s">
        <v>412</v>
      </c>
      <c r="F502" s="24">
        <v>128</v>
      </c>
      <c r="G502" s="37"/>
      <c r="H502" s="37"/>
      <c r="I502" s="37"/>
      <c r="J502" s="38"/>
    </row>
    <row r="503" spans="1:10" ht="26.1" customHeight="1" x14ac:dyDescent="0.2">
      <c r="A503" s="40" t="s">
        <v>1017</v>
      </c>
      <c r="B503" s="48">
        <v>10201</v>
      </c>
      <c r="C503" s="40" t="s">
        <v>118</v>
      </c>
      <c r="D503" s="40" t="s">
        <v>1018</v>
      </c>
      <c r="E503" s="42" t="s">
        <v>412</v>
      </c>
      <c r="F503" s="24">
        <v>128</v>
      </c>
      <c r="G503" s="37"/>
      <c r="H503" s="37"/>
      <c r="I503" s="37"/>
      <c r="J503" s="38"/>
    </row>
    <row r="504" spans="1:10" ht="26.1" customHeight="1" x14ac:dyDescent="0.2">
      <c r="A504" s="40" t="s">
        <v>1019</v>
      </c>
      <c r="B504" s="48">
        <v>10202</v>
      </c>
      <c r="C504" s="40" t="s">
        <v>118</v>
      </c>
      <c r="D504" s="40" t="s">
        <v>1020</v>
      </c>
      <c r="E504" s="42" t="s">
        <v>412</v>
      </c>
      <c r="F504" s="24">
        <v>43</v>
      </c>
      <c r="G504" s="37"/>
      <c r="H504" s="37"/>
      <c r="I504" s="37"/>
      <c r="J504" s="38"/>
    </row>
    <row r="505" spans="1:10" ht="26.1" customHeight="1" x14ac:dyDescent="0.2">
      <c r="A505" s="40" t="s">
        <v>1021</v>
      </c>
      <c r="B505" s="48">
        <v>10203</v>
      </c>
      <c r="C505" s="40" t="s">
        <v>118</v>
      </c>
      <c r="D505" s="40" t="s">
        <v>1022</v>
      </c>
      <c r="E505" s="42" t="s">
        <v>412</v>
      </c>
      <c r="F505" s="24">
        <v>22</v>
      </c>
      <c r="G505" s="37"/>
      <c r="H505" s="37"/>
      <c r="I505" s="37"/>
      <c r="J505" s="38"/>
    </row>
    <row r="506" spans="1:10" ht="26.1" customHeight="1" x14ac:dyDescent="0.2">
      <c r="A506" s="40" t="s">
        <v>1023</v>
      </c>
      <c r="B506" s="48">
        <v>10204</v>
      </c>
      <c r="C506" s="40" t="s">
        <v>118</v>
      </c>
      <c r="D506" s="40" t="s">
        <v>1024</v>
      </c>
      <c r="E506" s="42" t="s">
        <v>412</v>
      </c>
      <c r="F506" s="24">
        <v>128</v>
      </c>
      <c r="G506" s="37"/>
      <c r="H506" s="37"/>
      <c r="I506" s="37"/>
      <c r="J506" s="38"/>
    </row>
    <row r="507" spans="1:10" ht="26.1" customHeight="1" x14ac:dyDescent="0.2">
      <c r="A507" s="40" t="s">
        <v>1025</v>
      </c>
      <c r="B507" s="48">
        <v>10205</v>
      </c>
      <c r="C507" s="40" t="s">
        <v>118</v>
      </c>
      <c r="D507" s="40" t="s">
        <v>1026</v>
      </c>
      <c r="E507" s="42" t="s">
        <v>412</v>
      </c>
      <c r="F507" s="24">
        <v>128</v>
      </c>
      <c r="G507" s="37"/>
      <c r="H507" s="37"/>
      <c r="I507" s="37"/>
      <c r="J507" s="38"/>
    </row>
    <row r="508" spans="1:10" ht="26.1" customHeight="1" x14ac:dyDescent="0.2">
      <c r="A508" s="40" t="s">
        <v>1027</v>
      </c>
      <c r="B508" s="48">
        <v>10206</v>
      </c>
      <c r="C508" s="40" t="s">
        <v>118</v>
      </c>
      <c r="D508" s="40" t="s">
        <v>1028</v>
      </c>
      <c r="E508" s="42" t="s">
        <v>412</v>
      </c>
      <c r="F508" s="24">
        <v>128</v>
      </c>
      <c r="G508" s="37"/>
      <c r="H508" s="37"/>
      <c r="I508" s="37"/>
      <c r="J508" s="38"/>
    </row>
    <row r="509" spans="1:10" ht="24" customHeight="1" x14ac:dyDescent="0.2">
      <c r="A509" s="40" t="s">
        <v>1029</v>
      </c>
      <c r="B509" s="48">
        <v>10207</v>
      </c>
      <c r="C509" s="40" t="s">
        <v>118</v>
      </c>
      <c r="D509" s="40" t="s">
        <v>1030</v>
      </c>
      <c r="E509" s="42" t="s">
        <v>412</v>
      </c>
      <c r="F509" s="24">
        <v>43</v>
      </c>
      <c r="G509" s="37"/>
      <c r="H509" s="37"/>
      <c r="I509" s="37"/>
      <c r="J509" s="38"/>
    </row>
    <row r="510" spans="1:10" ht="24" customHeight="1" x14ac:dyDescent="0.2">
      <c r="A510" s="40" t="s">
        <v>1031</v>
      </c>
      <c r="B510" s="48">
        <v>10208</v>
      </c>
      <c r="C510" s="40" t="s">
        <v>118</v>
      </c>
      <c r="D510" s="40" t="s">
        <v>1032</v>
      </c>
      <c r="E510" s="42" t="s">
        <v>412</v>
      </c>
      <c r="F510" s="24">
        <v>43</v>
      </c>
      <c r="G510" s="37"/>
      <c r="H510" s="37"/>
      <c r="I510" s="37"/>
      <c r="J510" s="38"/>
    </row>
    <row r="511" spans="1:10" ht="26.1" customHeight="1" x14ac:dyDescent="0.2">
      <c r="A511" s="40" t="s">
        <v>1033</v>
      </c>
      <c r="B511" s="48">
        <v>10209</v>
      </c>
      <c r="C511" s="40" t="s">
        <v>118</v>
      </c>
      <c r="D511" s="40" t="s">
        <v>1034</v>
      </c>
      <c r="E511" s="42" t="s">
        <v>412</v>
      </c>
      <c r="F511" s="24">
        <v>170</v>
      </c>
      <c r="G511" s="37"/>
      <c r="H511" s="37"/>
      <c r="I511" s="37"/>
      <c r="J511" s="38"/>
    </row>
    <row r="512" spans="1:10" ht="26.1" customHeight="1" x14ac:dyDescent="0.2">
      <c r="A512" s="40" t="s">
        <v>1035</v>
      </c>
      <c r="B512" s="48">
        <v>10210</v>
      </c>
      <c r="C512" s="40" t="s">
        <v>118</v>
      </c>
      <c r="D512" s="40" t="s">
        <v>1036</v>
      </c>
      <c r="E512" s="42" t="s">
        <v>412</v>
      </c>
      <c r="F512" s="24">
        <v>170</v>
      </c>
      <c r="G512" s="37"/>
      <c r="H512" s="37"/>
      <c r="I512" s="37"/>
      <c r="J512" s="38"/>
    </row>
    <row r="513" spans="1:10" ht="26.1" customHeight="1" x14ac:dyDescent="0.2">
      <c r="A513" s="40" t="s">
        <v>1037</v>
      </c>
      <c r="B513" s="48">
        <v>10212</v>
      </c>
      <c r="C513" s="40" t="s">
        <v>118</v>
      </c>
      <c r="D513" s="40" t="s">
        <v>1038</v>
      </c>
      <c r="E513" s="42" t="s">
        <v>412</v>
      </c>
      <c r="F513" s="24">
        <v>128</v>
      </c>
      <c r="G513" s="37"/>
      <c r="H513" s="37"/>
      <c r="I513" s="37"/>
      <c r="J513" s="38"/>
    </row>
    <row r="514" spans="1:10" ht="26.1" customHeight="1" x14ac:dyDescent="0.2">
      <c r="A514" s="40" t="s">
        <v>1039</v>
      </c>
      <c r="B514" s="48">
        <v>10213</v>
      </c>
      <c r="C514" s="40" t="s">
        <v>118</v>
      </c>
      <c r="D514" s="40" t="s">
        <v>1040</v>
      </c>
      <c r="E514" s="42" t="s">
        <v>412</v>
      </c>
      <c r="F514" s="24">
        <v>43</v>
      </c>
      <c r="G514" s="37"/>
      <c r="H514" s="37"/>
      <c r="I514" s="37"/>
      <c r="J514" s="38"/>
    </row>
    <row r="515" spans="1:10" ht="26.1" customHeight="1" x14ac:dyDescent="0.2">
      <c r="A515" s="40" t="s">
        <v>1041</v>
      </c>
      <c r="B515" s="48">
        <v>10214</v>
      </c>
      <c r="C515" s="40" t="s">
        <v>118</v>
      </c>
      <c r="D515" s="40" t="s">
        <v>1042</v>
      </c>
      <c r="E515" s="42" t="s">
        <v>412</v>
      </c>
      <c r="F515" s="24">
        <v>43</v>
      </c>
      <c r="G515" s="37"/>
      <c r="H515" s="37"/>
      <c r="I515" s="37"/>
      <c r="J515" s="38"/>
    </row>
    <row r="516" spans="1:10" ht="26.1" customHeight="1" x14ac:dyDescent="0.2">
      <c r="A516" s="40" t="s">
        <v>1043</v>
      </c>
      <c r="B516" s="48">
        <v>10215</v>
      </c>
      <c r="C516" s="40" t="s">
        <v>118</v>
      </c>
      <c r="D516" s="40" t="s">
        <v>1044</v>
      </c>
      <c r="E516" s="42" t="s">
        <v>412</v>
      </c>
      <c r="F516" s="24">
        <v>22</v>
      </c>
      <c r="G516" s="37"/>
      <c r="H516" s="37"/>
      <c r="I516" s="37"/>
      <c r="J516" s="38"/>
    </row>
    <row r="517" spans="1:10" ht="26.1" customHeight="1" x14ac:dyDescent="0.2">
      <c r="A517" s="40" t="s">
        <v>1045</v>
      </c>
      <c r="B517" s="48">
        <v>10216</v>
      </c>
      <c r="C517" s="40" t="s">
        <v>118</v>
      </c>
      <c r="D517" s="40" t="s">
        <v>1046</v>
      </c>
      <c r="E517" s="42" t="s">
        <v>412</v>
      </c>
      <c r="F517" s="24">
        <v>170</v>
      </c>
      <c r="G517" s="37"/>
      <c r="H517" s="37"/>
      <c r="I517" s="37"/>
      <c r="J517" s="38"/>
    </row>
    <row r="518" spans="1:10" ht="26.1" customHeight="1" x14ac:dyDescent="0.2">
      <c r="A518" s="40" t="s">
        <v>1047</v>
      </c>
      <c r="B518" s="48">
        <v>10218</v>
      </c>
      <c r="C518" s="40" t="s">
        <v>118</v>
      </c>
      <c r="D518" s="40" t="s">
        <v>1048</v>
      </c>
      <c r="E518" s="42" t="s">
        <v>412</v>
      </c>
      <c r="F518" s="24">
        <v>170</v>
      </c>
      <c r="G518" s="37"/>
      <c r="H518" s="37"/>
      <c r="I518" s="37"/>
      <c r="J518" s="38"/>
    </row>
    <row r="519" spans="1:10" ht="26.1" customHeight="1" x14ac:dyDescent="0.2">
      <c r="A519" s="40" t="s">
        <v>1049</v>
      </c>
      <c r="B519" s="48">
        <v>10219</v>
      </c>
      <c r="C519" s="40" t="s">
        <v>118</v>
      </c>
      <c r="D519" s="40" t="s">
        <v>1050</v>
      </c>
      <c r="E519" s="42" t="s">
        <v>412</v>
      </c>
      <c r="F519" s="24">
        <v>170</v>
      </c>
      <c r="G519" s="37"/>
      <c r="H519" s="37"/>
      <c r="I519" s="37"/>
      <c r="J519" s="38"/>
    </row>
    <row r="520" spans="1:10" ht="26.1" customHeight="1" x14ac:dyDescent="0.2">
      <c r="A520" s="40" t="s">
        <v>1051</v>
      </c>
      <c r="B520" s="48">
        <v>10220</v>
      </c>
      <c r="C520" s="40" t="s">
        <v>118</v>
      </c>
      <c r="D520" s="40" t="s">
        <v>1052</v>
      </c>
      <c r="E520" s="42" t="s">
        <v>412</v>
      </c>
      <c r="F520" s="24">
        <v>128</v>
      </c>
      <c r="G520" s="37"/>
      <c r="H520" s="37"/>
      <c r="I520" s="37"/>
      <c r="J520" s="38"/>
    </row>
    <row r="521" spans="1:10" ht="26.1" customHeight="1" x14ac:dyDescent="0.2">
      <c r="A521" s="40" t="s">
        <v>1053</v>
      </c>
      <c r="B521" s="48">
        <v>10221</v>
      </c>
      <c r="C521" s="40" t="s">
        <v>118</v>
      </c>
      <c r="D521" s="40" t="s">
        <v>1054</v>
      </c>
      <c r="E521" s="42" t="s">
        <v>412</v>
      </c>
      <c r="F521" s="24">
        <v>43</v>
      </c>
      <c r="G521" s="37"/>
      <c r="H521" s="37"/>
      <c r="I521" s="37"/>
      <c r="J521" s="38"/>
    </row>
    <row r="522" spans="1:10" ht="26.1" customHeight="1" x14ac:dyDescent="0.2">
      <c r="A522" s="40" t="s">
        <v>1055</v>
      </c>
      <c r="B522" s="48">
        <v>10222</v>
      </c>
      <c r="C522" s="40" t="s">
        <v>118</v>
      </c>
      <c r="D522" s="40" t="s">
        <v>1056</v>
      </c>
      <c r="E522" s="42" t="s">
        <v>412</v>
      </c>
      <c r="F522" s="24">
        <v>43</v>
      </c>
      <c r="G522" s="37"/>
      <c r="H522" s="37"/>
      <c r="I522" s="37"/>
      <c r="J522" s="38"/>
    </row>
    <row r="523" spans="1:10" ht="26.1" customHeight="1" x14ac:dyDescent="0.2">
      <c r="A523" s="40" t="s">
        <v>1057</v>
      </c>
      <c r="B523" s="48">
        <v>10223</v>
      </c>
      <c r="C523" s="40" t="s">
        <v>118</v>
      </c>
      <c r="D523" s="40" t="s">
        <v>1058</v>
      </c>
      <c r="E523" s="42" t="s">
        <v>412</v>
      </c>
      <c r="F523" s="24">
        <v>64</v>
      </c>
      <c r="G523" s="37"/>
      <c r="H523" s="37"/>
      <c r="I523" s="37"/>
      <c r="J523" s="38"/>
    </row>
    <row r="524" spans="1:10" ht="26.1" customHeight="1" x14ac:dyDescent="0.2">
      <c r="A524" s="40" t="s">
        <v>1059</v>
      </c>
      <c r="B524" s="48">
        <v>10224</v>
      </c>
      <c r="C524" s="40" t="s">
        <v>118</v>
      </c>
      <c r="D524" s="40" t="s">
        <v>1060</v>
      </c>
      <c r="E524" s="42" t="s">
        <v>412</v>
      </c>
      <c r="F524" s="24">
        <v>64</v>
      </c>
      <c r="G524" s="37"/>
      <c r="H524" s="37"/>
      <c r="I524" s="37"/>
      <c r="J524" s="38"/>
    </row>
    <row r="525" spans="1:10" ht="26.1" customHeight="1" x14ac:dyDescent="0.2">
      <c r="A525" s="40" t="s">
        <v>1061</v>
      </c>
      <c r="B525" s="48">
        <v>10225</v>
      </c>
      <c r="C525" s="40" t="s">
        <v>118</v>
      </c>
      <c r="D525" s="40" t="s">
        <v>1062</v>
      </c>
      <c r="E525" s="42" t="s">
        <v>412</v>
      </c>
      <c r="F525" s="24">
        <v>128</v>
      </c>
      <c r="G525" s="37"/>
      <c r="H525" s="37"/>
      <c r="I525" s="37"/>
      <c r="J525" s="38"/>
    </row>
    <row r="526" spans="1:10" ht="26.1" customHeight="1" x14ac:dyDescent="0.2">
      <c r="A526" s="40" t="s">
        <v>1063</v>
      </c>
      <c r="B526" s="48">
        <v>10226</v>
      </c>
      <c r="C526" s="40" t="s">
        <v>118</v>
      </c>
      <c r="D526" s="40" t="s">
        <v>1064</v>
      </c>
      <c r="E526" s="42" t="s">
        <v>412</v>
      </c>
      <c r="F526" s="24">
        <v>128</v>
      </c>
      <c r="G526" s="37"/>
      <c r="H526" s="37"/>
      <c r="I526" s="37"/>
      <c r="J526" s="38"/>
    </row>
    <row r="527" spans="1:10" ht="26.1" customHeight="1" x14ac:dyDescent="0.2">
      <c r="A527" s="40" t="s">
        <v>1065</v>
      </c>
      <c r="B527" s="48">
        <v>10227</v>
      </c>
      <c r="C527" s="40" t="s">
        <v>118</v>
      </c>
      <c r="D527" s="40" t="s">
        <v>1066</v>
      </c>
      <c r="E527" s="42" t="s">
        <v>412</v>
      </c>
      <c r="F527" s="24">
        <v>128</v>
      </c>
      <c r="G527" s="37"/>
      <c r="H527" s="37"/>
      <c r="I527" s="37"/>
      <c r="J527" s="38"/>
    </row>
    <row r="528" spans="1:10" ht="26.1" customHeight="1" x14ac:dyDescent="0.2">
      <c r="A528" s="40" t="s">
        <v>1067</v>
      </c>
      <c r="B528" s="48">
        <v>10228</v>
      </c>
      <c r="C528" s="40" t="s">
        <v>118</v>
      </c>
      <c r="D528" s="40" t="s">
        <v>1068</v>
      </c>
      <c r="E528" s="42" t="s">
        <v>412</v>
      </c>
      <c r="F528" s="24">
        <v>85</v>
      </c>
      <c r="G528" s="37"/>
      <c r="H528" s="37"/>
      <c r="I528" s="37"/>
      <c r="J528" s="38"/>
    </row>
    <row r="529" spans="1:10" ht="26.1" customHeight="1" x14ac:dyDescent="0.2">
      <c r="A529" s="40" t="s">
        <v>1069</v>
      </c>
      <c r="B529" s="48">
        <v>10229</v>
      </c>
      <c r="C529" s="40" t="s">
        <v>118</v>
      </c>
      <c r="D529" s="40" t="s">
        <v>1070</v>
      </c>
      <c r="E529" s="42" t="s">
        <v>412</v>
      </c>
      <c r="F529" s="24">
        <v>64</v>
      </c>
      <c r="G529" s="37"/>
      <c r="H529" s="37"/>
      <c r="I529" s="37"/>
      <c r="J529" s="38"/>
    </row>
    <row r="530" spans="1:10" ht="26.1" customHeight="1" x14ac:dyDescent="0.2">
      <c r="A530" s="40" t="s">
        <v>1071</v>
      </c>
      <c r="B530" s="48">
        <v>10230</v>
      </c>
      <c r="C530" s="40" t="s">
        <v>118</v>
      </c>
      <c r="D530" s="40" t="s">
        <v>1072</v>
      </c>
      <c r="E530" s="42" t="s">
        <v>412</v>
      </c>
      <c r="F530" s="24">
        <v>43</v>
      </c>
      <c r="G530" s="37"/>
      <c r="H530" s="37"/>
      <c r="I530" s="37"/>
      <c r="J530" s="38"/>
    </row>
    <row r="531" spans="1:10" ht="26.1" customHeight="1" x14ac:dyDescent="0.2">
      <c r="A531" s="40" t="s">
        <v>1073</v>
      </c>
      <c r="B531" s="48">
        <v>10234</v>
      </c>
      <c r="C531" s="40" t="s">
        <v>118</v>
      </c>
      <c r="D531" s="40" t="s">
        <v>1074</v>
      </c>
      <c r="E531" s="42" t="s">
        <v>412</v>
      </c>
      <c r="F531" s="24">
        <v>170</v>
      </c>
      <c r="G531" s="37"/>
      <c r="H531" s="37"/>
      <c r="I531" s="37"/>
      <c r="J531" s="38"/>
    </row>
    <row r="532" spans="1:10" ht="26.1" customHeight="1" x14ac:dyDescent="0.2">
      <c r="A532" s="40" t="s">
        <v>1075</v>
      </c>
      <c r="B532" s="48">
        <v>10201</v>
      </c>
      <c r="C532" s="40" t="s">
        <v>118</v>
      </c>
      <c r="D532" s="40" t="s">
        <v>1076</v>
      </c>
      <c r="E532" s="42" t="s">
        <v>412</v>
      </c>
      <c r="F532" s="24">
        <v>170</v>
      </c>
      <c r="G532" s="37"/>
      <c r="H532" s="37"/>
      <c r="I532" s="37"/>
      <c r="J532" s="38"/>
    </row>
    <row r="533" spans="1:10" ht="26.1" customHeight="1" x14ac:dyDescent="0.2">
      <c r="A533" s="40" t="s">
        <v>1077</v>
      </c>
      <c r="B533" s="48">
        <v>10202</v>
      </c>
      <c r="C533" s="40" t="s">
        <v>118</v>
      </c>
      <c r="D533" s="40" t="s">
        <v>1078</v>
      </c>
      <c r="E533" s="42" t="s">
        <v>412</v>
      </c>
      <c r="F533" s="24">
        <v>128</v>
      </c>
      <c r="G533" s="37"/>
      <c r="H533" s="37"/>
      <c r="I533" s="37"/>
      <c r="J533" s="38"/>
    </row>
    <row r="534" spans="1:10" ht="26.1" customHeight="1" x14ac:dyDescent="0.2">
      <c r="A534" s="40" t="s">
        <v>1079</v>
      </c>
      <c r="B534" s="48">
        <v>10203</v>
      </c>
      <c r="C534" s="40" t="s">
        <v>118</v>
      </c>
      <c r="D534" s="40" t="s">
        <v>1080</v>
      </c>
      <c r="E534" s="42" t="s">
        <v>412</v>
      </c>
      <c r="F534" s="24">
        <v>128</v>
      </c>
      <c r="G534" s="37"/>
      <c r="H534" s="37"/>
      <c r="I534" s="37"/>
      <c r="J534" s="38"/>
    </row>
    <row r="535" spans="1:10" ht="26.1" customHeight="1" x14ac:dyDescent="0.2">
      <c r="A535" s="40" t="s">
        <v>1081</v>
      </c>
      <c r="B535" s="48">
        <v>10204</v>
      </c>
      <c r="C535" s="40" t="s">
        <v>118</v>
      </c>
      <c r="D535" s="40" t="s">
        <v>1082</v>
      </c>
      <c r="E535" s="42" t="s">
        <v>412</v>
      </c>
      <c r="F535" s="24">
        <v>43</v>
      </c>
      <c r="G535" s="37"/>
      <c r="H535" s="37"/>
      <c r="I535" s="37"/>
      <c r="J535" s="38"/>
    </row>
    <row r="536" spans="1:10" ht="26.1" customHeight="1" x14ac:dyDescent="0.2">
      <c r="A536" s="40" t="s">
        <v>1083</v>
      </c>
      <c r="B536" s="48">
        <v>10205</v>
      </c>
      <c r="C536" s="40" t="s">
        <v>118</v>
      </c>
      <c r="D536" s="40" t="s">
        <v>1084</v>
      </c>
      <c r="E536" s="42" t="s">
        <v>412</v>
      </c>
      <c r="F536" s="24">
        <v>43</v>
      </c>
      <c r="G536" s="37"/>
      <c r="H536" s="37"/>
      <c r="I536" s="37"/>
      <c r="J536" s="38"/>
    </row>
    <row r="537" spans="1:10" ht="26.1" customHeight="1" x14ac:dyDescent="0.2">
      <c r="A537" s="40" t="s">
        <v>1085</v>
      </c>
      <c r="B537" s="48">
        <v>10206</v>
      </c>
      <c r="C537" s="40" t="s">
        <v>118</v>
      </c>
      <c r="D537" s="40" t="s">
        <v>1086</v>
      </c>
      <c r="E537" s="42" t="s">
        <v>412</v>
      </c>
      <c r="F537" s="24">
        <v>22</v>
      </c>
      <c r="G537" s="37"/>
      <c r="H537" s="37"/>
      <c r="I537" s="37"/>
      <c r="J537" s="38"/>
    </row>
    <row r="538" spans="1:10" ht="26.1" customHeight="1" x14ac:dyDescent="0.2">
      <c r="A538" s="40" t="s">
        <v>1087</v>
      </c>
      <c r="B538" s="48">
        <v>10207</v>
      </c>
      <c r="C538" s="40" t="s">
        <v>118</v>
      </c>
      <c r="D538" s="40" t="s">
        <v>1088</v>
      </c>
      <c r="E538" s="42" t="s">
        <v>412</v>
      </c>
      <c r="F538" s="24">
        <v>22</v>
      </c>
      <c r="G538" s="37"/>
      <c r="H538" s="37"/>
      <c r="I538" s="37"/>
      <c r="J538" s="38"/>
    </row>
    <row r="539" spans="1:10" ht="26.1" customHeight="1" x14ac:dyDescent="0.2">
      <c r="A539" s="40" t="s">
        <v>1089</v>
      </c>
      <c r="B539" s="48">
        <v>10208</v>
      </c>
      <c r="C539" s="40" t="s">
        <v>118</v>
      </c>
      <c r="D539" s="40" t="s">
        <v>1090</v>
      </c>
      <c r="E539" s="42" t="s">
        <v>412</v>
      </c>
      <c r="F539" s="24">
        <v>64</v>
      </c>
      <c r="G539" s="37"/>
      <c r="H539" s="37"/>
      <c r="I539" s="37"/>
      <c r="J539" s="38"/>
    </row>
    <row r="540" spans="1:10" ht="26.1" customHeight="1" x14ac:dyDescent="0.2">
      <c r="A540" s="40" t="s">
        <v>1091</v>
      </c>
      <c r="B540" s="48">
        <v>10209</v>
      </c>
      <c r="C540" s="40" t="s">
        <v>118</v>
      </c>
      <c r="D540" s="40" t="s">
        <v>1092</v>
      </c>
      <c r="E540" s="42" t="s">
        <v>412</v>
      </c>
      <c r="F540" s="24">
        <v>64</v>
      </c>
      <c r="G540" s="37"/>
      <c r="H540" s="37"/>
      <c r="I540" s="37"/>
      <c r="J540" s="38"/>
    </row>
    <row r="541" spans="1:10" ht="26.1" customHeight="1" x14ac:dyDescent="0.2">
      <c r="A541" s="40" t="s">
        <v>1093</v>
      </c>
      <c r="B541" s="48">
        <v>10210</v>
      </c>
      <c r="C541" s="40" t="s">
        <v>118</v>
      </c>
      <c r="D541" s="40" t="s">
        <v>1094</v>
      </c>
      <c r="E541" s="42" t="s">
        <v>412</v>
      </c>
      <c r="F541" s="24">
        <v>128</v>
      </c>
      <c r="G541" s="37"/>
      <c r="H541" s="37"/>
      <c r="I541" s="37"/>
      <c r="J541" s="38"/>
    </row>
    <row r="542" spans="1:10" ht="26.1" customHeight="1" x14ac:dyDescent="0.2">
      <c r="A542" s="40" t="s">
        <v>1095</v>
      </c>
      <c r="B542" s="48">
        <v>10212</v>
      </c>
      <c r="C542" s="40" t="s">
        <v>118</v>
      </c>
      <c r="D542" s="40" t="s">
        <v>1096</v>
      </c>
      <c r="E542" s="42" t="s">
        <v>412</v>
      </c>
      <c r="F542" s="24">
        <v>128</v>
      </c>
      <c r="G542" s="37"/>
      <c r="H542" s="37"/>
      <c r="I542" s="37"/>
      <c r="J542" s="38"/>
    </row>
    <row r="543" spans="1:10" ht="26.1" customHeight="1" x14ac:dyDescent="0.2">
      <c r="A543" s="40" t="s">
        <v>1097</v>
      </c>
      <c r="B543" s="48">
        <v>10213</v>
      </c>
      <c r="C543" s="40" t="s">
        <v>118</v>
      </c>
      <c r="D543" s="40" t="s">
        <v>1098</v>
      </c>
      <c r="E543" s="42" t="s">
        <v>412</v>
      </c>
      <c r="F543" s="24">
        <v>85</v>
      </c>
      <c r="G543" s="37"/>
      <c r="H543" s="37"/>
      <c r="I543" s="37"/>
      <c r="J543" s="38"/>
    </row>
    <row r="544" spans="1:10" ht="26.1" customHeight="1" x14ac:dyDescent="0.2">
      <c r="A544" s="40" t="s">
        <v>1099</v>
      </c>
      <c r="B544" s="48">
        <v>10214</v>
      </c>
      <c r="C544" s="40" t="s">
        <v>118</v>
      </c>
      <c r="D544" s="40" t="s">
        <v>1100</v>
      </c>
      <c r="E544" s="42" t="s">
        <v>412</v>
      </c>
      <c r="F544" s="24">
        <v>43</v>
      </c>
      <c r="G544" s="37"/>
      <c r="H544" s="37"/>
      <c r="I544" s="37"/>
      <c r="J544" s="38"/>
    </row>
    <row r="545" spans="1:10" ht="26.1" customHeight="1" x14ac:dyDescent="0.2">
      <c r="A545" s="40" t="s">
        <v>1101</v>
      </c>
      <c r="B545" s="48">
        <v>10215</v>
      </c>
      <c r="C545" s="40" t="s">
        <v>118</v>
      </c>
      <c r="D545" s="40" t="s">
        <v>1102</v>
      </c>
      <c r="E545" s="42" t="s">
        <v>412</v>
      </c>
      <c r="F545" s="24">
        <v>22</v>
      </c>
      <c r="G545" s="37"/>
      <c r="H545" s="37"/>
      <c r="I545" s="37"/>
      <c r="J545" s="38"/>
    </row>
    <row r="546" spans="1:10" ht="26.1" customHeight="1" x14ac:dyDescent="0.2">
      <c r="A546" s="40" t="s">
        <v>1103</v>
      </c>
      <c r="B546" s="48">
        <v>10216</v>
      </c>
      <c r="C546" s="40" t="s">
        <v>118</v>
      </c>
      <c r="D546" s="40" t="s">
        <v>1104</v>
      </c>
      <c r="E546" s="42" t="s">
        <v>412</v>
      </c>
      <c r="F546" s="24">
        <v>85</v>
      </c>
      <c r="G546" s="37"/>
      <c r="H546" s="37"/>
      <c r="I546" s="37"/>
      <c r="J546" s="38"/>
    </row>
    <row r="547" spans="1:10" ht="26.1" customHeight="1" x14ac:dyDescent="0.2">
      <c r="A547" s="40" t="s">
        <v>1105</v>
      </c>
      <c r="B547" s="48">
        <v>10218</v>
      </c>
      <c r="C547" s="40" t="s">
        <v>118</v>
      </c>
      <c r="D547" s="40" t="s">
        <v>1106</v>
      </c>
      <c r="E547" s="42" t="s">
        <v>412</v>
      </c>
      <c r="F547" s="24">
        <v>85</v>
      </c>
      <c r="G547" s="37"/>
      <c r="H547" s="37"/>
      <c r="I547" s="37"/>
      <c r="J547" s="38"/>
    </row>
    <row r="548" spans="1:10" ht="26.1" customHeight="1" x14ac:dyDescent="0.2">
      <c r="A548" s="40" t="s">
        <v>1107</v>
      </c>
      <c r="B548" s="48">
        <v>10219</v>
      </c>
      <c r="C548" s="40" t="s">
        <v>118</v>
      </c>
      <c r="D548" s="40" t="s">
        <v>1108</v>
      </c>
      <c r="E548" s="42" t="s">
        <v>412</v>
      </c>
      <c r="F548" s="24">
        <v>43</v>
      </c>
      <c r="G548" s="37"/>
      <c r="H548" s="37"/>
      <c r="I548" s="37"/>
      <c r="J548" s="38"/>
    </row>
    <row r="549" spans="1:10" ht="26.1" customHeight="1" x14ac:dyDescent="0.2">
      <c r="A549" s="40" t="s">
        <v>1109</v>
      </c>
      <c r="B549" s="48">
        <v>10220</v>
      </c>
      <c r="C549" s="40" t="s">
        <v>118</v>
      </c>
      <c r="D549" s="40" t="s">
        <v>1110</v>
      </c>
      <c r="E549" s="42" t="s">
        <v>412</v>
      </c>
      <c r="F549" s="24">
        <v>43</v>
      </c>
      <c r="G549" s="37"/>
      <c r="H549" s="37"/>
      <c r="I549" s="37"/>
      <c r="J549" s="38"/>
    </row>
    <row r="550" spans="1:10" ht="26.1" customHeight="1" x14ac:dyDescent="0.2">
      <c r="A550" s="40" t="s">
        <v>1111</v>
      </c>
      <c r="B550" s="48">
        <v>10221</v>
      </c>
      <c r="C550" s="40" t="s">
        <v>118</v>
      </c>
      <c r="D550" s="40" t="s">
        <v>1112</v>
      </c>
      <c r="E550" s="42" t="s">
        <v>412</v>
      </c>
      <c r="F550" s="24">
        <v>43</v>
      </c>
      <c r="G550" s="37"/>
      <c r="H550" s="37"/>
      <c r="I550" s="37"/>
      <c r="J550" s="38"/>
    </row>
    <row r="551" spans="1:10" ht="26.1" customHeight="1" x14ac:dyDescent="0.2">
      <c r="A551" s="40" t="s">
        <v>1113</v>
      </c>
      <c r="B551" s="48">
        <v>10222</v>
      </c>
      <c r="C551" s="40" t="s">
        <v>118</v>
      </c>
      <c r="D551" s="40" t="s">
        <v>1114</v>
      </c>
      <c r="E551" s="42" t="s">
        <v>412</v>
      </c>
      <c r="F551" s="24">
        <v>43</v>
      </c>
      <c r="G551" s="37"/>
      <c r="H551" s="37"/>
      <c r="I551" s="37"/>
      <c r="J551" s="38"/>
    </row>
    <row r="552" spans="1:10" ht="26.1" customHeight="1" x14ac:dyDescent="0.2">
      <c r="A552" s="40" t="s">
        <v>1115</v>
      </c>
      <c r="B552" s="48">
        <v>10223</v>
      </c>
      <c r="C552" s="40" t="s">
        <v>118</v>
      </c>
      <c r="D552" s="40" t="s">
        <v>1116</v>
      </c>
      <c r="E552" s="42" t="s">
        <v>412</v>
      </c>
      <c r="F552" s="24">
        <v>22</v>
      </c>
      <c r="G552" s="37"/>
      <c r="H552" s="37"/>
      <c r="I552" s="37"/>
      <c r="J552" s="38"/>
    </row>
    <row r="553" spans="1:10" ht="26.1" customHeight="1" x14ac:dyDescent="0.2">
      <c r="A553" s="40" t="s">
        <v>1117</v>
      </c>
      <c r="B553" s="48">
        <v>10224</v>
      </c>
      <c r="C553" s="40" t="s">
        <v>118</v>
      </c>
      <c r="D553" s="40" t="s">
        <v>1118</v>
      </c>
      <c r="E553" s="42" t="s">
        <v>412</v>
      </c>
      <c r="F553" s="24">
        <v>22</v>
      </c>
      <c r="G553" s="37"/>
      <c r="H553" s="37"/>
      <c r="I553" s="37"/>
      <c r="J553" s="38"/>
    </row>
    <row r="554" spans="1:10" ht="26.1" customHeight="1" x14ac:dyDescent="0.2">
      <c r="A554" s="40" t="s">
        <v>1119</v>
      </c>
      <c r="B554" s="48">
        <v>10225</v>
      </c>
      <c r="C554" s="40" t="s">
        <v>118</v>
      </c>
      <c r="D554" s="40" t="s">
        <v>1120</v>
      </c>
      <c r="E554" s="42" t="s">
        <v>412</v>
      </c>
      <c r="F554" s="24">
        <v>22</v>
      </c>
      <c r="G554" s="37"/>
      <c r="H554" s="37"/>
      <c r="I554" s="37"/>
      <c r="J554" s="38"/>
    </row>
    <row r="555" spans="1:10" ht="26.1" customHeight="1" x14ac:dyDescent="0.2">
      <c r="A555" s="40" t="s">
        <v>1121</v>
      </c>
      <c r="B555" s="48">
        <v>10226</v>
      </c>
      <c r="C555" s="40" t="s">
        <v>118</v>
      </c>
      <c r="D555" s="40" t="s">
        <v>1122</v>
      </c>
      <c r="E555" s="42" t="s">
        <v>152</v>
      </c>
      <c r="F555" s="24">
        <v>170</v>
      </c>
      <c r="G555" s="37"/>
      <c r="H555" s="37"/>
      <c r="I555" s="37"/>
      <c r="J555" s="38"/>
    </row>
    <row r="556" spans="1:10" ht="26.1" customHeight="1" x14ac:dyDescent="0.2">
      <c r="A556" s="40" t="s">
        <v>1123</v>
      </c>
      <c r="B556" s="48">
        <v>10227</v>
      </c>
      <c r="C556" s="40" t="s">
        <v>118</v>
      </c>
      <c r="D556" s="40" t="s">
        <v>1124</v>
      </c>
      <c r="E556" s="42" t="s">
        <v>152</v>
      </c>
      <c r="F556" s="24">
        <v>340</v>
      </c>
      <c r="G556" s="37"/>
      <c r="H556" s="37"/>
      <c r="I556" s="37"/>
      <c r="J556" s="38"/>
    </row>
    <row r="557" spans="1:10" ht="26.1" customHeight="1" x14ac:dyDescent="0.2">
      <c r="A557" s="40" t="s">
        <v>1125</v>
      </c>
      <c r="B557" s="48">
        <v>10228</v>
      </c>
      <c r="C557" s="40" t="s">
        <v>118</v>
      </c>
      <c r="D557" s="40" t="s">
        <v>1126</v>
      </c>
      <c r="E557" s="42" t="s">
        <v>152</v>
      </c>
      <c r="F557" s="24">
        <v>340</v>
      </c>
      <c r="G557" s="37"/>
      <c r="H557" s="37"/>
      <c r="I557" s="37"/>
      <c r="J557" s="38"/>
    </row>
    <row r="558" spans="1:10" ht="26.1" customHeight="1" x14ac:dyDescent="0.2">
      <c r="A558" s="40" t="s">
        <v>1127</v>
      </c>
      <c r="B558" s="48">
        <v>10229</v>
      </c>
      <c r="C558" s="40" t="s">
        <v>118</v>
      </c>
      <c r="D558" s="40" t="s">
        <v>1128</v>
      </c>
      <c r="E558" s="42" t="s">
        <v>152</v>
      </c>
      <c r="F558" s="24">
        <v>213</v>
      </c>
      <c r="G558" s="37"/>
      <c r="H558" s="37"/>
      <c r="I558" s="37"/>
      <c r="J558" s="38"/>
    </row>
    <row r="559" spans="1:10" ht="26.1" customHeight="1" x14ac:dyDescent="0.2">
      <c r="A559" s="40" t="s">
        <v>1129</v>
      </c>
      <c r="B559" s="48">
        <v>10230</v>
      </c>
      <c r="C559" s="40" t="s">
        <v>118</v>
      </c>
      <c r="D559" s="40" t="s">
        <v>1130</v>
      </c>
      <c r="E559" s="42" t="s">
        <v>152</v>
      </c>
      <c r="F559" s="24">
        <v>85</v>
      </c>
      <c r="G559" s="37"/>
      <c r="H559" s="37"/>
      <c r="I559" s="37"/>
      <c r="J559" s="38"/>
    </row>
    <row r="560" spans="1:10" ht="26.1" customHeight="1" x14ac:dyDescent="0.2">
      <c r="A560" s="40" t="s">
        <v>1131</v>
      </c>
      <c r="B560" s="48">
        <v>10234</v>
      </c>
      <c r="C560" s="40" t="s">
        <v>118</v>
      </c>
      <c r="D560" s="40" t="s">
        <v>1132</v>
      </c>
      <c r="E560" s="42" t="s">
        <v>152</v>
      </c>
      <c r="F560" s="24">
        <v>43</v>
      </c>
      <c r="G560" s="37"/>
      <c r="H560" s="37"/>
      <c r="I560" s="37"/>
      <c r="J560" s="38"/>
    </row>
    <row r="561" spans="1:10" ht="26.1" customHeight="1" x14ac:dyDescent="0.2">
      <c r="A561" s="40" t="s">
        <v>1133</v>
      </c>
      <c r="B561" s="48">
        <v>10201</v>
      </c>
      <c r="C561" s="40" t="s">
        <v>118</v>
      </c>
      <c r="D561" s="40" t="s">
        <v>1134</v>
      </c>
      <c r="E561" s="42" t="s">
        <v>412</v>
      </c>
      <c r="F561" s="24">
        <v>85</v>
      </c>
      <c r="G561" s="37"/>
      <c r="H561" s="37"/>
      <c r="I561" s="37"/>
      <c r="J561" s="38"/>
    </row>
    <row r="562" spans="1:10" ht="26.1" customHeight="1" x14ac:dyDescent="0.2">
      <c r="A562" s="40" t="s">
        <v>1135</v>
      </c>
      <c r="B562" s="48">
        <v>10202</v>
      </c>
      <c r="C562" s="40" t="s">
        <v>118</v>
      </c>
      <c r="D562" s="40" t="s">
        <v>1136</v>
      </c>
      <c r="E562" s="42" t="s">
        <v>412</v>
      </c>
      <c r="F562" s="24">
        <v>85</v>
      </c>
      <c r="G562" s="37"/>
      <c r="H562" s="37"/>
      <c r="I562" s="37"/>
      <c r="J562" s="38"/>
    </row>
    <row r="563" spans="1:10" ht="26.1" customHeight="1" x14ac:dyDescent="0.2">
      <c r="A563" s="40" t="s">
        <v>1137</v>
      </c>
      <c r="B563" s="48">
        <v>10203</v>
      </c>
      <c r="C563" s="40" t="s">
        <v>118</v>
      </c>
      <c r="D563" s="40" t="s">
        <v>1138</v>
      </c>
      <c r="E563" s="42" t="s">
        <v>412</v>
      </c>
      <c r="F563" s="24">
        <v>64</v>
      </c>
      <c r="G563" s="37"/>
      <c r="H563" s="37"/>
      <c r="I563" s="37"/>
      <c r="J563" s="38"/>
    </row>
    <row r="564" spans="1:10" ht="26.1" customHeight="1" x14ac:dyDescent="0.2">
      <c r="A564" s="40" t="s">
        <v>1139</v>
      </c>
      <c r="B564" s="48">
        <v>10204</v>
      </c>
      <c r="C564" s="40" t="s">
        <v>118</v>
      </c>
      <c r="D564" s="40" t="s">
        <v>1140</v>
      </c>
      <c r="E564" s="42" t="s">
        <v>412</v>
      </c>
      <c r="F564" s="24">
        <v>43</v>
      </c>
      <c r="G564" s="37"/>
      <c r="H564" s="37"/>
      <c r="I564" s="37"/>
      <c r="J564" s="38"/>
    </row>
    <row r="565" spans="1:10" ht="26.1" customHeight="1" x14ac:dyDescent="0.2">
      <c r="A565" s="40" t="s">
        <v>1141</v>
      </c>
      <c r="B565" s="48">
        <v>10205</v>
      </c>
      <c r="C565" s="40" t="s">
        <v>118</v>
      </c>
      <c r="D565" s="40" t="s">
        <v>1142</v>
      </c>
      <c r="E565" s="42" t="s">
        <v>412</v>
      </c>
      <c r="F565" s="24">
        <v>22</v>
      </c>
      <c r="G565" s="37"/>
      <c r="H565" s="37"/>
      <c r="I565" s="37"/>
      <c r="J565" s="38"/>
    </row>
    <row r="566" spans="1:10" ht="26.1" customHeight="1" x14ac:dyDescent="0.2">
      <c r="A566" s="40" t="s">
        <v>1143</v>
      </c>
      <c r="B566" s="48">
        <v>10206</v>
      </c>
      <c r="C566" s="40" t="s">
        <v>118</v>
      </c>
      <c r="D566" s="40" t="s">
        <v>1144</v>
      </c>
      <c r="E566" s="42" t="s">
        <v>412</v>
      </c>
      <c r="F566" s="24">
        <v>22</v>
      </c>
      <c r="G566" s="37"/>
      <c r="H566" s="37"/>
      <c r="I566" s="37"/>
      <c r="J566" s="38"/>
    </row>
    <row r="567" spans="1:10" ht="24" customHeight="1" x14ac:dyDescent="0.2">
      <c r="A567" s="28" t="s">
        <v>1145</v>
      </c>
      <c r="B567" s="48"/>
      <c r="C567" s="28"/>
      <c r="D567" s="28" t="s">
        <v>1146</v>
      </c>
      <c r="E567" s="29"/>
      <c r="F567" s="24"/>
      <c r="G567" s="37"/>
      <c r="H567" s="31"/>
      <c r="I567" s="32"/>
      <c r="J567" s="43"/>
    </row>
    <row r="568" spans="1:10" ht="39" customHeight="1" x14ac:dyDescent="0.2">
      <c r="A568" s="34" t="s">
        <v>1147</v>
      </c>
      <c r="B568" s="48">
        <v>10208</v>
      </c>
      <c r="C568" s="34" t="s">
        <v>18</v>
      </c>
      <c r="D568" s="34" t="s">
        <v>1148</v>
      </c>
      <c r="E568" s="36" t="s">
        <v>50</v>
      </c>
      <c r="F568" s="24">
        <v>1250</v>
      </c>
      <c r="G568" s="37"/>
      <c r="H568" s="37"/>
      <c r="I568" s="37"/>
      <c r="J568" s="38"/>
    </row>
    <row r="569" spans="1:10" ht="39" customHeight="1" x14ac:dyDescent="0.2">
      <c r="A569" s="34" t="s">
        <v>1149</v>
      </c>
      <c r="B569" s="48">
        <v>10209</v>
      </c>
      <c r="C569" s="34" t="s">
        <v>18</v>
      </c>
      <c r="D569" s="34" t="s">
        <v>1150</v>
      </c>
      <c r="E569" s="36" t="s">
        <v>50</v>
      </c>
      <c r="F569" s="24">
        <v>1250</v>
      </c>
      <c r="G569" s="37"/>
      <c r="H569" s="37"/>
      <c r="I569" s="37"/>
      <c r="J569" s="38"/>
    </row>
    <row r="570" spans="1:10" ht="39" customHeight="1" x14ac:dyDescent="0.2">
      <c r="A570" s="34" t="s">
        <v>1151</v>
      </c>
      <c r="B570" s="48">
        <v>10210</v>
      </c>
      <c r="C570" s="34" t="s">
        <v>18</v>
      </c>
      <c r="D570" s="34" t="s">
        <v>1152</v>
      </c>
      <c r="E570" s="36" t="s">
        <v>50</v>
      </c>
      <c r="F570" s="24">
        <v>1250</v>
      </c>
      <c r="G570" s="37"/>
      <c r="H570" s="37"/>
      <c r="I570" s="37"/>
      <c r="J570" s="38"/>
    </row>
    <row r="571" spans="1:10" ht="39" customHeight="1" x14ac:dyDescent="0.2">
      <c r="A571" s="34" t="s">
        <v>1153</v>
      </c>
      <c r="B571" s="48">
        <v>10212</v>
      </c>
      <c r="C571" s="34" t="s">
        <v>18</v>
      </c>
      <c r="D571" s="34" t="s">
        <v>1154</v>
      </c>
      <c r="E571" s="36" t="s">
        <v>50</v>
      </c>
      <c r="F571" s="24">
        <v>2500</v>
      </c>
      <c r="G571" s="37"/>
      <c r="H571" s="37"/>
      <c r="I571" s="37"/>
      <c r="J571" s="38"/>
    </row>
    <row r="572" spans="1:10" ht="39" customHeight="1" x14ac:dyDescent="0.2">
      <c r="A572" s="34" t="s">
        <v>1155</v>
      </c>
      <c r="B572" s="48">
        <v>10213</v>
      </c>
      <c r="C572" s="34" t="s">
        <v>18</v>
      </c>
      <c r="D572" s="34" t="s">
        <v>1156</v>
      </c>
      <c r="E572" s="36" t="s">
        <v>50</v>
      </c>
      <c r="F572" s="24">
        <v>2500</v>
      </c>
      <c r="G572" s="37"/>
      <c r="H572" s="37"/>
      <c r="I572" s="37"/>
      <c r="J572" s="38"/>
    </row>
    <row r="573" spans="1:10" ht="24" customHeight="1" x14ac:dyDescent="0.2">
      <c r="A573" s="28" t="s">
        <v>1157</v>
      </c>
      <c r="B573" s="48"/>
      <c r="C573" s="28"/>
      <c r="D573" s="28" t="s">
        <v>1158</v>
      </c>
      <c r="E573" s="29"/>
      <c r="F573" s="24"/>
      <c r="G573" s="37"/>
      <c r="H573" s="31"/>
      <c r="I573" s="32"/>
      <c r="J573" s="43"/>
    </row>
    <row r="574" spans="1:10" ht="24" customHeight="1" x14ac:dyDescent="0.2">
      <c r="A574" s="34" t="s">
        <v>1159</v>
      </c>
      <c r="B574" s="48">
        <v>10215</v>
      </c>
      <c r="C574" s="34" t="s">
        <v>18</v>
      </c>
      <c r="D574" s="34" t="s">
        <v>1160</v>
      </c>
      <c r="E574" s="36" t="s">
        <v>59</v>
      </c>
      <c r="F574" s="24">
        <v>188</v>
      </c>
      <c r="G574" s="37"/>
      <c r="H574" s="37"/>
      <c r="I574" s="37"/>
      <c r="J574" s="38"/>
    </row>
    <row r="575" spans="1:10" ht="26.1" customHeight="1" x14ac:dyDescent="0.2">
      <c r="A575" s="34" t="s">
        <v>1161</v>
      </c>
      <c r="B575" s="48">
        <v>10216</v>
      </c>
      <c r="C575" s="34" t="s">
        <v>18</v>
      </c>
      <c r="D575" s="34" t="s">
        <v>1162</v>
      </c>
      <c r="E575" s="36" t="s">
        <v>59</v>
      </c>
      <c r="F575" s="24">
        <v>425</v>
      </c>
      <c r="G575" s="37"/>
      <c r="H575" s="37"/>
      <c r="I575" s="37"/>
      <c r="J575" s="38"/>
    </row>
    <row r="576" spans="1:10" ht="24" customHeight="1" x14ac:dyDescent="0.2">
      <c r="A576" s="34" t="s">
        <v>1163</v>
      </c>
      <c r="B576" s="48">
        <v>10218</v>
      </c>
      <c r="C576" s="34" t="s">
        <v>18</v>
      </c>
      <c r="D576" s="34" t="s">
        <v>1164</v>
      </c>
      <c r="E576" s="36" t="s">
        <v>59</v>
      </c>
      <c r="F576" s="24">
        <v>213</v>
      </c>
      <c r="G576" s="37"/>
      <c r="H576" s="37"/>
      <c r="I576" s="37"/>
      <c r="J576" s="38"/>
    </row>
    <row r="577" spans="1:10" ht="24" customHeight="1" x14ac:dyDescent="0.2">
      <c r="A577" s="34" t="s">
        <v>1165</v>
      </c>
      <c r="B577" s="48">
        <v>10219</v>
      </c>
      <c r="C577" s="34" t="s">
        <v>18</v>
      </c>
      <c r="D577" s="34" t="s">
        <v>1166</v>
      </c>
      <c r="E577" s="36" t="s">
        <v>59</v>
      </c>
      <c r="F577" s="24">
        <v>213</v>
      </c>
      <c r="G577" s="37"/>
      <c r="H577" s="37"/>
      <c r="I577" s="37"/>
      <c r="J577" s="38"/>
    </row>
    <row r="578" spans="1:10" ht="24" customHeight="1" x14ac:dyDescent="0.2">
      <c r="A578" s="34" t="s">
        <v>1167</v>
      </c>
      <c r="B578" s="48">
        <v>10220</v>
      </c>
      <c r="C578" s="34" t="s">
        <v>18</v>
      </c>
      <c r="D578" s="34" t="s">
        <v>1168</v>
      </c>
      <c r="E578" s="36" t="s">
        <v>59</v>
      </c>
      <c r="F578" s="24">
        <v>213</v>
      </c>
      <c r="G578" s="37"/>
      <c r="H578" s="37"/>
      <c r="I578" s="37"/>
      <c r="J578" s="38"/>
    </row>
    <row r="579" spans="1:10" ht="26.1" customHeight="1" x14ac:dyDescent="0.2">
      <c r="A579" s="34" t="s">
        <v>1169</v>
      </c>
      <c r="B579" s="48">
        <v>10221</v>
      </c>
      <c r="C579" s="34" t="s">
        <v>18</v>
      </c>
      <c r="D579" s="34" t="s">
        <v>1170</v>
      </c>
      <c r="E579" s="36" t="s">
        <v>59</v>
      </c>
      <c r="F579" s="24">
        <v>188</v>
      </c>
      <c r="G579" s="37"/>
      <c r="H579" s="37"/>
      <c r="I579" s="37"/>
      <c r="J579" s="38"/>
    </row>
    <row r="580" spans="1:10" ht="26.1" customHeight="1" x14ac:dyDescent="0.2">
      <c r="A580" s="34" t="s">
        <v>1171</v>
      </c>
      <c r="B580" s="48">
        <v>10222</v>
      </c>
      <c r="C580" s="34" t="s">
        <v>18</v>
      </c>
      <c r="D580" s="34" t="s">
        <v>1172</v>
      </c>
      <c r="E580" s="36" t="s">
        <v>59</v>
      </c>
      <c r="F580" s="24">
        <v>188</v>
      </c>
      <c r="G580" s="37"/>
      <c r="H580" s="37"/>
      <c r="I580" s="37"/>
      <c r="J580" s="38"/>
    </row>
    <row r="581" spans="1:10" ht="24" customHeight="1" x14ac:dyDescent="0.2">
      <c r="A581" s="34" t="s">
        <v>1173</v>
      </c>
      <c r="B581" s="48">
        <v>10223</v>
      </c>
      <c r="C581" s="34" t="s">
        <v>18</v>
      </c>
      <c r="D581" s="34" t="s">
        <v>1174</v>
      </c>
      <c r="E581" s="36" t="s">
        <v>59</v>
      </c>
      <c r="F581" s="24">
        <v>213</v>
      </c>
      <c r="G581" s="37"/>
      <c r="H581" s="37"/>
      <c r="I581" s="37"/>
      <c r="J581" s="38"/>
    </row>
    <row r="582" spans="1:10" ht="26.1" customHeight="1" x14ac:dyDescent="0.2">
      <c r="A582" s="34" t="s">
        <v>1175</v>
      </c>
      <c r="B582" s="48">
        <v>10224</v>
      </c>
      <c r="C582" s="34" t="s">
        <v>18</v>
      </c>
      <c r="D582" s="34" t="s">
        <v>1176</v>
      </c>
      <c r="E582" s="36" t="s">
        <v>59</v>
      </c>
      <c r="F582" s="24">
        <v>213</v>
      </c>
      <c r="G582" s="37"/>
      <c r="H582" s="37"/>
      <c r="I582" s="37"/>
      <c r="J582" s="38"/>
    </row>
    <row r="583" spans="1:10" ht="24" customHeight="1" x14ac:dyDescent="0.2">
      <c r="A583" s="34" t="s">
        <v>1177</v>
      </c>
      <c r="B583" s="48">
        <v>10225</v>
      </c>
      <c r="C583" s="34" t="s">
        <v>18</v>
      </c>
      <c r="D583" s="34" t="s">
        <v>1178</v>
      </c>
      <c r="E583" s="36" t="s">
        <v>59</v>
      </c>
      <c r="F583" s="24">
        <v>213</v>
      </c>
      <c r="G583" s="37"/>
      <c r="H583" s="37"/>
      <c r="I583" s="37"/>
      <c r="J583" s="38"/>
    </row>
    <row r="584" spans="1:10" ht="24" customHeight="1" x14ac:dyDescent="0.2">
      <c r="A584" s="34" t="s">
        <v>1179</v>
      </c>
      <c r="B584" s="48">
        <v>10226</v>
      </c>
      <c r="C584" s="34" t="s">
        <v>18</v>
      </c>
      <c r="D584" s="34" t="s">
        <v>1180</v>
      </c>
      <c r="E584" s="36" t="s">
        <v>59</v>
      </c>
      <c r="F584" s="24">
        <v>213</v>
      </c>
      <c r="G584" s="37"/>
      <c r="H584" s="37"/>
      <c r="I584" s="37"/>
      <c r="J584" s="38"/>
    </row>
    <row r="585" spans="1:10" ht="24" customHeight="1" x14ac:dyDescent="0.2">
      <c r="A585" s="34" t="s">
        <v>1181</v>
      </c>
      <c r="B585" s="48">
        <v>10227</v>
      </c>
      <c r="C585" s="34" t="s">
        <v>18</v>
      </c>
      <c r="D585" s="34" t="s">
        <v>1182</v>
      </c>
      <c r="E585" s="36" t="s">
        <v>59</v>
      </c>
      <c r="F585" s="24">
        <v>425</v>
      </c>
      <c r="G585" s="37"/>
      <c r="H585" s="37"/>
      <c r="I585" s="37"/>
      <c r="J585" s="38"/>
    </row>
    <row r="586" spans="1:10" ht="24" customHeight="1" x14ac:dyDescent="0.2">
      <c r="A586" s="34" t="s">
        <v>1183</v>
      </c>
      <c r="B586" s="48">
        <v>10228</v>
      </c>
      <c r="C586" s="34" t="s">
        <v>18</v>
      </c>
      <c r="D586" s="34" t="s">
        <v>1184</v>
      </c>
      <c r="E586" s="36" t="s">
        <v>59</v>
      </c>
      <c r="F586" s="24">
        <v>22</v>
      </c>
      <c r="G586" s="37"/>
      <c r="H586" s="37"/>
      <c r="I586" s="37"/>
      <c r="J586" s="38"/>
    </row>
    <row r="587" spans="1:10" ht="24" customHeight="1" x14ac:dyDescent="0.2">
      <c r="A587" s="34" t="s">
        <v>1185</v>
      </c>
      <c r="B587" s="48">
        <v>10229</v>
      </c>
      <c r="C587" s="34" t="s">
        <v>18</v>
      </c>
      <c r="D587" s="34" t="s">
        <v>1186</v>
      </c>
      <c r="E587" s="36" t="s">
        <v>59</v>
      </c>
      <c r="F587" s="24">
        <v>22</v>
      </c>
      <c r="G587" s="37"/>
      <c r="H587" s="37"/>
      <c r="I587" s="37"/>
      <c r="J587" s="38"/>
    </row>
    <row r="588" spans="1:10" ht="24" customHeight="1" x14ac:dyDescent="0.2">
      <c r="A588" s="34" t="s">
        <v>1187</v>
      </c>
      <c r="B588" s="48">
        <v>10230</v>
      </c>
      <c r="C588" s="34" t="s">
        <v>18</v>
      </c>
      <c r="D588" s="34" t="s">
        <v>1188</v>
      </c>
      <c r="E588" s="36" t="s">
        <v>59</v>
      </c>
      <c r="F588" s="24">
        <v>22</v>
      </c>
      <c r="G588" s="37"/>
      <c r="H588" s="37"/>
      <c r="I588" s="37"/>
      <c r="J588" s="38"/>
    </row>
    <row r="589" spans="1:10" ht="26.1" customHeight="1" x14ac:dyDescent="0.2">
      <c r="A589" s="34" t="s">
        <v>1189</v>
      </c>
      <c r="B589" s="48">
        <v>10234</v>
      </c>
      <c r="C589" s="34" t="s">
        <v>18</v>
      </c>
      <c r="D589" s="34" t="s">
        <v>1190</v>
      </c>
      <c r="E589" s="36" t="s">
        <v>59</v>
      </c>
      <c r="F589" s="24">
        <v>22</v>
      </c>
      <c r="G589" s="37"/>
      <c r="H589" s="37"/>
      <c r="I589" s="37"/>
      <c r="J589" s="38"/>
    </row>
    <row r="590" spans="1:10" ht="24" customHeight="1" x14ac:dyDescent="0.2">
      <c r="A590" s="34" t="s">
        <v>1191</v>
      </c>
      <c r="B590" s="48">
        <v>10201</v>
      </c>
      <c r="C590" s="34" t="s">
        <v>18</v>
      </c>
      <c r="D590" s="34" t="s">
        <v>1192</v>
      </c>
      <c r="E590" s="36" t="s">
        <v>59</v>
      </c>
      <c r="F590" s="24">
        <v>43</v>
      </c>
      <c r="G590" s="37"/>
      <c r="H590" s="37"/>
      <c r="I590" s="37"/>
      <c r="J590" s="38"/>
    </row>
    <row r="591" spans="1:10" ht="39" customHeight="1" x14ac:dyDescent="0.2">
      <c r="A591" s="34" t="s">
        <v>1193</v>
      </c>
      <c r="B591" s="48">
        <v>10202</v>
      </c>
      <c r="C591" s="34" t="s">
        <v>118</v>
      </c>
      <c r="D591" s="34" t="s">
        <v>1194</v>
      </c>
      <c r="E591" s="36" t="s">
        <v>412</v>
      </c>
      <c r="F591" s="24">
        <v>213</v>
      </c>
      <c r="G591" s="37"/>
      <c r="H591" s="37"/>
      <c r="I591" s="37"/>
      <c r="J591" s="38"/>
    </row>
    <row r="592" spans="1:10" ht="26.1" customHeight="1" x14ac:dyDescent="0.2">
      <c r="A592" s="34" t="s">
        <v>1195</v>
      </c>
      <c r="B592" s="48">
        <v>10203</v>
      </c>
      <c r="C592" s="34" t="s">
        <v>118</v>
      </c>
      <c r="D592" s="34" t="s">
        <v>1196</v>
      </c>
      <c r="E592" s="36" t="s">
        <v>412</v>
      </c>
      <c r="F592" s="24">
        <v>425</v>
      </c>
      <c r="G592" s="37"/>
      <c r="H592" s="37"/>
      <c r="I592" s="37"/>
      <c r="J592" s="38"/>
    </row>
    <row r="593" spans="1:10" ht="24" customHeight="1" x14ac:dyDescent="0.2">
      <c r="A593" s="34" t="s">
        <v>1197</v>
      </c>
      <c r="B593" s="48">
        <v>10204</v>
      </c>
      <c r="C593" s="34" t="s">
        <v>18</v>
      </c>
      <c r="D593" s="34" t="s">
        <v>1160</v>
      </c>
      <c r="E593" s="36" t="s">
        <v>59</v>
      </c>
      <c r="F593" s="24">
        <v>188</v>
      </c>
      <c r="G593" s="37"/>
      <c r="H593" s="37"/>
      <c r="I593" s="37"/>
      <c r="J593" s="38"/>
    </row>
    <row r="594" spans="1:10" ht="26.1" customHeight="1" x14ac:dyDescent="0.2">
      <c r="A594" s="34" t="s">
        <v>1198</v>
      </c>
      <c r="B594" s="48">
        <v>10205</v>
      </c>
      <c r="C594" s="34" t="s">
        <v>18</v>
      </c>
      <c r="D594" s="34" t="s">
        <v>1162</v>
      </c>
      <c r="E594" s="36" t="s">
        <v>59</v>
      </c>
      <c r="F594" s="24">
        <v>425</v>
      </c>
      <c r="G594" s="37"/>
      <c r="H594" s="37"/>
      <c r="I594" s="37"/>
      <c r="J594" s="38"/>
    </row>
    <row r="595" spans="1:10" ht="24" customHeight="1" x14ac:dyDescent="0.2">
      <c r="A595" s="34" t="s">
        <v>1199</v>
      </c>
      <c r="B595" s="48">
        <v>10206</v>
      </c>
      <c r="C595" s="34" t="s">
        <v>18</v>
      </c>
      <c r="D595" s="34" t="s">
        <v>1164</v>
      </c>
      <c r="E595" s="36" t="s">
        <v>59</v>
      </c>
      <c r="F595" s="24">
        <v>213</v>
      </c>
      <c r="G595" s="37"/>
      <c r="H595" s="37"/>
      <c r="I595" s="37"/>
      <c r="J595" s="38"/>
    </row>
    <row r="596" spans="1:10" ht="26.1" customHeight="1" x14ac:dyDescent="0.2">
      <c r="A596" s="28" t="s">
        <v>1200</v>
      </c>
      <c r="B596" s="48"/>
      <c r="C596" s="28"/>
      <c r="D596" s="28" t="s">
        <v>1201</v>
      </c>
      <c r="E596" s="29"/>
      <c r="F596" s="24"/>
      <c r="G596" s="37"/>
      <c r="H596" s="31"/>
      <c r="I596" s="32"/>
      <c r="J596" s="43"/>
    </row>
    <row r="597" spans="1:10" ht="39" customHeight="1" x14ac:dyDescent="0.2">
      <c r="A597" s="34" t="s">
        <v>1202</v>
      </c>
      <c r="B597" s="48">
        <v>10208</v>
      </c>
      <c r="C597" s="34" t="s">
        <v>18</v>
      </c>
      <c r="D597" s="34" t="s">
        <v>1203</v>
      </c>
      <c r="E597" s="36" t="s">
        <v>50</v>
      </c>
      <c r="F597" s="24">
        <v>2813</v>
      </c>
      <c r="G597" s="37"/>
      <c r="H597" s="37"/>
      <c r="I597" s="37"/>
      <c r="J597" s="38"/>
    </row>
    <row r="598" spans="1:10" ht="39" customHeight="1" x14ac:dyDescent="0.2">
      <c r="A598" s="34" t="s">
        <v>1204</v>
      </c>
      <c r="B598" s="48">
        <v>10209</v>
      </c>
      <c r="C598" s="34" t="s">
        <v>18</v>
      </c>
      <c r="D598" s="34" t="s">
        <v>1205</v>
      </c>
      <c r="E598" s="36" t="s">
        <v>50</v>
      </c>
      <c r="F598" s="24">
        <v>1875</v>
      </c>
      <c r="G598" s="37"/>
      <c r="H598" s="37"/>
      <c r="I598" s="37"/>
      <c r="J598" s="38"/>
    </row>
    <row r="599" spans="1:10" ht="26.1" customHeight="1" x14ac:dyDescent="0.2">
      <c r="A599" s="34" t="s">
        <v>1206</v>
      </c>
      <c r="B599" s="48">
        <v>10210</v>
      </c>
      <c r="C599" s="34" t="s">
        <v>18</v>
      </c>
      <c r="D599" s="34" t="s">
        <v>1207</v>
      </c>
      <c r="E599" s="36" t="s">
        <v>50</v>
      </c>
      <c r="F599" s="24">
        <v>1875</v>
      </c>
      <c r="G599" s="37"/>
      <c r="H599" s="37"/>
      <c r="I599" s="37"/>
      <c r="J599" s="38"/>
    </row>
    <row r="600" spans="1:10" ht="26.1" customHeight="1" x14ac:dyDescent="0.2">
      <c r="A600" s="34" t="s">
        <v>1208</v>
      </c>
      <c r="B600" s="48">
        <v>10212</v>
      </c>
      <c r="C600" s="34" t="s">
        <v>18</v>
      </c>
      <c r="D600" s="34" t="s">
        <v>1209</v>
      </c>
      <c r="E600" s="36" t="s">
        <v>50</v>
      </c>
      <c r="F600" s="24">
        <v>1875</v>
      </c>
      <c r="G600" s="37"/>
      <c r="H600" s="37"/>
      <c r="I600" s="37"/>
      <c r="J600" s="38"/>
    </row>
    <row r="601" spans="1:10" ht="39" customHeight="1" x14ac:dyDescent="0.2">
      <c r="A601" s="34" t="s">
        <v>1210</v>
      </c>
      <c r="B601" s="48">
        <v>10213</v>
      </c>
      <c r="C601" s="34" t="s">
        <v>18</v>
      </c>
      <c r="D601" s="34" t="s">
        <v>1211</v>
      </c>
      <c r="E601" s="36" t="s">
        <v>50</v>
      </c>
      <c r="F601" s="24">
        <v>1875</v>
      </c>
      <c r="G601" s="37"/>
      <c r="H601" s="37"/>
      <c r="I601" s="37"/>
      <c r="J601" s="38"/>
    </row>
    <row r="602" spans="1:10" ht="39" customHeight="1" x14ac:dyDescent="0.2">
      <c r="A602" s="34" t="s">
        <v>1212</v>
      </c>
      <c r="B602" s="48">
        <v>10214</v>
      </c>
      <c r="C602" s="34" t="s">
        <v>18</v>
      </c>
      <c r="D602" s="34" t="s">
        <v>1213</v>
      </c>
      <c r="E602" s="36" t="s">
        <v>50</v>
      </c>
      <c r="F602" s="24">
        <v>1875</v>
      </c>
      <c r="G602" s="37"/>
      <c r="H602" s="37"/>
      <c r="I602" s="37"/>
      <c r="J602" s="38"/>
    </row>
    <row r="603" spans="1:10" ht="24" customHeight="1" x14ac:dyDescent="0.2">
      <c r="A603" s="28" t="s">
        <v>1214</v>
      </c>
      <c r="B603" s="48"/>
      <c r="C603" s="28"/>
      <c r="D603" s="28" t="s">
        <v>474</v>
      </c>
      <c r="E603" s="29"/>
      <c r="F603" s="24"/>
      <c r="G603" s="37"/>
      <c r="H603" s="31"/>
      <c r="I603" s="32"/>
      <c r="J603" s="43"/>
    </row>
    <row r="604" spans="1:10" ht="24" customHeight="1" x14ac:dyDescent="0.2">
      <c r="A604" s="34" t="s">
        <v>1215</v>
      </c>
      <c r="B604" s="48">
        <v>10216</v>
      </c>
      <c r="C604" s="34" t="s">
        <v>18</v>
      </c>
      <c r="D604" s="34" t="s">
        <v>1216</v>
      </c>
      <c r="E604" s="36" t="s">
        <v>59</v>
      </c>
      <c r="F604" s="24">
        <v>213</v>
      </c>
      <c r="G604" s="37"/>
      <c r="H604" s="37"/>
      <c r="I604" s="37"/>
      <c r="J604" s="38"/>
    </row>
    <row r="605" spans="1:10" ht="24" customHeight="1" x14ac:dyDescent="0.2">
      <c r="A605" s="34" t="s">
        <v>1217</v>
      </c>
      <c r="B605" s="48">
        <v>10218</v>
      </c>
      <c r="C605" s="34" t="s">
        <v>18</v>
      </c>
      <c r="D605" s="34" t="s">
        <v>1218</v>
      </c>
      <c r="E605" s="36" t="s">
        <v>59</v>
      </c>
      <c r="F605" s="24">
        <v>234</v>
      </c>
      <c r="G605" s="37"/>
      <c r="H605" s="37"/>
      <c r="I605" s="37"/>
      <c r="J605" s="38"/>
    </row>
    <row r="606" spans="1:10" ht="24" customHeight="1" x14ac:dyDescent="0.2">
      <c r="A606" s="34" t="s">
        <v>1219</v>
      </c>
      <c r="B606" s="48">
        <v>10219</v>
      </c>
      <c r="C606" s="34" t="s">
        <v>18</v>
      </c>
      <c r="D606" s="34" t="s">
        <v>1220</v>
      </c>
      <c r="E606" s="36" t="s">
        <v>59</v>
      </c>
      <c r="F606" s="24">
        <v>85</v>
      </c>
      <c r="G606" s="37"/>
      <c r="H606" s="37"/>
      <c r="I606" s="37"/>
      <c r="J606" s="38"/>
    </row>
    <row r="607" spans="1:10" ht="24" customHeight="1" x14ac:dyDescent="0.2">
      <c r="A607" s="34" t="s">
        <v>1221</v>
      </c>
      <c r="B607" s="48">
        <v>10220</v>
      </c>
      <c r="C607" s="34" t="s">
        <v>18</v>
      </c>
      <c r="D607" s="34" t="s">
        <v>1222</v>
      </c>
      <c r="E607" s="36" t="s">
        <v>59</v>
      </c>
      <c r="F607" s="24">
        <v>149</v>
      </c>
      <c r="G607" s="37"/>
      <c r="H607" s="37"/>
      <c r="I607" s="37"/>
      <c r="J607" s="38"/>
    </row>
    <row r="608" spans="1:10" ht="24" customHeight="1" x14ac:dyDescent="0.2">
      <c r="A608" s="28" t="s">
        <v>1223</v>
      </c>
      <c r="B608" s="48"/>
      <c r="C608" s="28"/>
      <c r="D608" s="28" t="s">
        <v>1224</v>
      </c>
      <c r="E608" s="29"/>
      <c r="F608" s="24"/>
      <c r="G608" s="37"/>
      <c r="H608" s="31"/>
      <c r="I608" s="32"/>
      <c r="J608" s="43"/>
    </row>
    <row r="609" spans="1:10" ht="39" customHeight="1" x14ac:dyDescent="0.2">
      <c r="A609" s="34" t="s">
        <v>1225</v>
      </c>
      <c r="B609" s="48">
        <v>10222</v>
      </c>
      <c r="C609" s="34" t="s">
        <v>18</v>
      </c>
      <c r="D609" s="34" t="s">
        <v>1226</v>
      </c>
      <c r="E609" s="36" t="s">
        <v>1227</v>
      </c>
      <c r="F609" s="24">
        <v>1700</v>
      </c>
      <c r="G609" s="37"/>
      <c r="H609" s="37"/>
      <c r="I609" s="37"/>
      <c r="J609" s="38"/>
    </row>
    <row r="610" spans="1:10" ht="51.95" customHeight="1" x14ac:dyDescent="0.2">
      <c r="A610" s="34" t="s">
        <v>1228</v>
      </c>
      <c r="B610" s="48">
        <v>10223</v>
      </c>
      <c r="C610" s="34" t="s">
        <v>18</v>
      </c>
      <c r="D610" s="34" t="s">
        <v>1229</v>
      </c>
      <c r="E610" s="36" t="s">
        <v>1227</v>
      </c>
      <c r="F610" s="24">
        <v>1700</v>
      </c>
      <c r="G610" s="37"/>
      <c r="H610" s="37"/>
      <c r="I610" s="37"/>
      <c r="J610" s="38"/>
    </row>
    <row r="611" spans="1:10" ht="51.95" customHeight="1" x14ac:dyDescent="0.2">
      <c r="A611" s="34" t="s">
        <v>1230</v>
      </c>
      <c r="B611" s="48">
        <v>10224</v>
      </c>
      <c r="C611" s="34" t="s">
        <v>18</v>
      </c>
      <c r="D611" s="34" t="s">
        <v>1231</v>
      </c>
      <c r="E611" s="36" t="s">
        <v>1227</v>
      </c>
      <c r="F611" s="24">
        <v>1700</v>
      </c>
      <c r="G611" s="37"/>
      <c r="H611" s="37"/>
      <c r="I611" s="37"/>
      <c r="J611" s="38"/>
    </row>
    <row r="612" spans="1:10" ht="24" customHeight="1" x14ac:dyDescent="0.2">
      <c r="A612" s="28" t="s">
        <v>1232</v>
      </c>
      <c r="B612" s="48"/>
      <c r="C612" s="28"/>
      <c r="D612" s="28" t="s">
        <v>1233</v>
      </c>
      <c r="E612" s="29"/>
      <c r="F612" s="24"/>
      <c r="G612" s="37"/>
      <c r="H612" s="31"/>
      <c r="I612" s="32"/>
      <c r="J612" s="43"/>
    </row>
    <row r="613" spans="1:10" ht="24" customHeight="1" x14ac:dyDescent="0.2">
      <c r="A613" s="28" t="s">
        <v>1234</v>
      </c>
      <c r="B613" s="48"/>
      <c r="C613" s="28"/>
      <c r="D613" s="28" t="s">
        <v>1235</v>
      </c>
      <c r="E613" s="29"/>
      <c r="F613" s="24"/>
      <c r="G613" s="37"/>
      <c r="H613" s="31"/>
      <c r="I613" s="32"/>
      <c r="J613" s="43"/>
    </row>
    <row r="614" spans="1:10" ht="65.099999999999994" customHeight="1" x14ac:dyDescent="0.2">
      <c r="A614" s="34" t="s">
        <v>1236</v>
      </c>
      <c r="B614" s="48">
        <v>10227</v>
      </c>
      <c r="C614" s="34" t="s">
        <v>18</v>
      </c>
      <c r="D614" s="34" t="s">
        <v>1237</v>
      </c>
      <c r="E614" s="36" t="s">
        <v>59</v>
      </c>
      <c r="F614" s="24">
        <v>5</v>
      </c>
      <c r="G614" s="37"/>
      <c r="H614" s="37"/>
      <c r="I614" s="37"/>
      <c r="J614" s="38"/>
    </row>
    <row r="615" spans="1:10" ht="65.099999999999994" customHeight="1" x14ac:dyDescent="0.2">
      <c r="A615" s="34" t="s">
        <v>1238</v>
      </c>
      <c r="B615" s="48">
        <v>10228</v>
      </c>
      <c r="C615" s="34" t="s">
        <v>18</v>
      </c>
      <c r="D615" s="34" t="s">
        <v>1239</v>
      </c>
      <c r="E615" s="36" t="s">
        <v>59</v>
      </c>
      <c r="F615" s="24">
        <v>6</v>
      </c>
      <c r="G615" s="37"/>
      <c r="H615" s="37"/>
      <c r="I615" s="37"/>
      <c r="J615" s="38"/>
    </row>
    <row r="616" spans="1:10" ht="24" customHeight="1" x14ac:dyDescent="0.2">
      <c r="A616" s="28" t="s">
        <v>1240</v>
      </c>
      <c r="B616" s="48"/>
      <c r="C616" s="28"/>
      <c r="D616" s="28" t="s">
        <v>1241</v>
      </c>
      <c r="E616" s="29"/>
      <c r="F616" s="24"/>
      <c r="G616" s="37"/>
      <c r="H616" s="31"/>
      <c r="I616" s="32"/>
      <c r="J616" s="43"/>
    </row>
    <row r="617" spans="1:10" ht="26.1" customHeight="1" x14ac:dyDescent="0.2">
      <c r="A617" s="34" t="s">
        <v>1242</v>
      </c>
      <c r="B617" s="48">
        <v>10230</v>
      </c>
      <c r="C617" s="34" t="s">
        <v>18</v>
      </c>
      <c r="D617" s="34" t="s">
        <v>1243</v>
      </c>
      <c r="E617" s="36" t="s">
        <v>59</v>
      </c>
      <c r="F617" s="24">
        <v>10</v>
      </c>
      <c r="G617" s="37"/>
      <c r="H617" s="37"/>
      <c r="I617" s="37"/>
      <c r="J617" s="38"/>
    </row>
    <row r="618" spans="1:10" ht="26.1" customHeight="1" x14ac:dyDescent="0.2">
      <c r="A618" s="34" t="s">
        <v>1244</v>
      </c>
      <c r="B618" s="48">
        <v>10234</v>
      </c>
      <c r="C618" s="34" t="s">
        <v>18</v>
      </c>
      <c r="D618" s="34" t="s">
        <v>1245</v>
      </c>
      <c r="E618" s="36" t="s">
        <v>59</v>
      </c>
      <c r="F618" s="24">
        <v>5</v>
      </c>
      <c r="G618" s="37"/>
      <c r="H618" s="37"/>
      <c r="I618" s="37"/>
      <c r="J618" s="38"/>
    </row>
    <row r="619" spans="1:10" ht="26.1" customHeight="1" x14ac:dyDescent="0.2">
      <c r="A619" s="34" t="s">
        <v>1246</v>
      </c>
      <c r="B619" s="48">
        <v>10201</v>
      </c>
      <c r="C619" s="34" t="s">
        <v>18</v>
      </c>
      <c r="D619" s="34" t="s">
        <v>1247</v>
      </c>
      <c r="E619" s="36" t="s">
        <v>59</v>
      </c>
      <c r="F619" s="24">
        <v>5</v>
      </c>
      <c r="G619" s="37"/>
      <c r="H619" s="37"/>
      <c r="I619" s="37"/>
      <c r="J619" s="38"/>
    </row>
    <row r="620" spans="1:10" ht="26.1" customHeight="1" x14ac:dyDescent="0.2">
      <c r="A620" s="34" t="s">
        <v>1248</v>
      </c>
      <c r="B620" s="48">
        <v>10202</v>
      </c>
      <c r="C620" s="34" t="s">
        <v>18</v>
      </c>
      <c r="D620" s="34" t="s">
        <v>1249</v>
      </c>
      <c r="E620" s="36" t="s">
        <v>59</v>
      </c>
      <c r="F620" s="24">
        <v>6</v>
      </c>
      <c r="G620" s="37"/>
      <c r="H620" s="37"/>
      <c r="I620" s="37"/>
      <c r="J620" s="38"/>
    </row>
    <row r="621" spans="1:10" ht="26.1" customHeight="1" x14ac:dyDescent="0.2">
      <c r="A621" s="34" t="s">
        <v>1250</v>
      </c>
      <c r="B621" s="48">
        <v>10203</v>
      </c>
      <c r="C621" s="34" t="s">
        <v>18</v>
      </c>
      <c r="D621" s="34" t="s">
        <v>1251</v>
      </c>
      <c r="E621" s="36" t="s">
        <v>59</v>
      </c>
      <c r="F621" s="24">
        <v>6</v>
      </c>
      <c r="G621" s="37"/>
      <c r="H621" s="37"/>
      <c r="I621" s="37"/>
      <c r="J621" s="38"/>
    </row>
    <row r="622" spans="1:10" ht="24" customHeight="1" x14ac:dyDescent="0.2">
      <c r="A622" s="34" t="s">
        <v>1252</v>
      </c>
      <c r="B622" s="48">
        <v>10204</v>
      </c>
      <c r="C622" s="34" t="s">
        <v>18</v>
      </c>
      <c r="D622" s="34" t="s">
        <v>1253</v>
      </c>
      <c r="E622" s="36" t="s">
        <v>59</v>
      </c>
      <c r="F622" s="24">
        <v>12</v>
      </c>
      <c r="G622" s="37"/>
      <c r="H622" s="37"/>
      <c r="I622" s="37"/>
      <c r="J622" s="38"/>
    </row>
    <row r="623" spans="1:10" ht="26.1" customHeight="1" x14ac:dyDescent="0.2">
      <c r="A623" s="34" t="s">
        <v>1254</v>
      </c>
      <c r="B623" s="48">
        <v>10205</v>
      </c>
      <c r="C623" s="34" t="s">
        <v>18</v>
      </c>
      <c r="D623" s="34" t="s">
        <v>1255</v>
      </c>
      <c r="E623" s="36" t="s">
        <v>59</v>
      </c>
      <c r="F623" s="24">
        <v>14</v>
      </c>
      <c r="G623" s="37"/>
      <c r="H623" s="37"/>
      <c r="I623" s="37"/>
      <c r="J623" s="38"/>
    </row>
    <row r="624" spans="1:10" ht="26.1" customHeight="1" x14ac:dyDescent="0.2">
      <c r="A624" s="34" t="s">
        <v>1256</v>
      </c>
      <c r="B624" s="48">
        <v>10206</v>
      </c>
      <c r="C624" s="34" t="s">
        <v>18</v>
      </c>
      <c r="D624" s="34" t="s">
        <v>1257</v>
      </c>
      <c r="E624" s="36" t="s">
        <v>59</v>
      </c>
      <c r="F624" s="24">
        <v>5</v>
      </c>
      <c r="G624" s="37"/>
      <c r="H624" s="37"/>
      <c r="I624" s="37"/>
      <c r="J624" s="38"/>
    </row>
    <row r="625" spans="1:10" ht="65.099999999999994" customHeight="1" x14ac:dyDescent="0.2">
      <c r="A625" s="34" t="s">
        <v>1258</v>
      </c>
      <c r="B625" s="48">
        <v>10207</v>
      </c>
      <c r="C625" s="34" t="s">
        <v>18</v>
      </c>
      <c r="D625" s="34" t="s">
        <v>1259</v>
      </c>
      <c r="E625" s="36" t="s">
        <v>59</v>
      </c>
      <c r="F625" s="24">
        <v>13</v>
      </c>
      <c r="G625" s="37"/>
      <c r="H625" s="37"/>
      <c r="I625" s="37"/>
      <c r="J625" s="38"/>
    </row>
    <row r="626" spans="1:10" ht="65.099999999999994" customHeight="1" x14ac:dyDescent="0.2">
      <c r="A626" s="34" t="s">
        <v>1260</v>
      </c>
      <c r="B626" s="48">
        <v>10208</v>
      </c>
      <c r="C626" s="34" t="s">
        <v>18</v>
      </c>
      <c r="D626" s="34" t="s">
        <v>1261</v>
      </c>
      <c r="E626" s="36" t="s">
        <v>59</v>
      </c>
      <c r="F626" s="24">
        <v>12</v>
      </c>
      <c r="G626" s="37"/>
      <c r="H626" s="37"/>
      <c r="I626" s="37"/>
      <c r="J626" s="38"/>
    </row>
    <row r="627" spans="1:10" ht="51.95" customHeight="1" x14ac:dyDescent="0.2">
      <c r="A627" s="34" t="s">
        <v>1262</v>
      </c>
      <c r="B627" s="48">
        <v>10209</v>
      </c>
      <c r="C627" s="34" t="s">
        <v>18</v>
      </c>
      <c r="D627" s="34" t="s">
        <v>1263</v>
      </c>
      <c r="E627" s="36" t="s">
        <v>59</v>
      </c>
      <c r="F627" s="24">
        <v>12</v>
      </c>
      <c r="G627" s="37"/>
      <c r="H627" s="37"/>
      <c r="I627" s="37"/>
      <c r="J627" s="38"/>
    </row>
    <row r="628" spans="1:10" ht="39" customHeight="1" x14ac:dyDescent="0.2">
      <c r="A628" s="40" t="s">
        <v>1264</v>
      </c>
      <c r="B628" s="48">
        <v>10210</v>
      </c>
      <c r="C628" s="40" t="s">
        <v>118</v>
      </c>
      <c r="D628" s="40" t="s">
        <v>1265</v>
      </c>
      <c r="E628" s="42" t="s">
        <v>412</v>
      </c>
      <c r="F628" s="24">
        <v>5</v>
      </c>
      <c r="G628" s="37"/>
      <c r="H628" s="37"/>
      <c r="I628" s="37"/>
      <c r="J628" s="38"/>
    </row>
    <row r="629" spans="1:10" ht="24" customHeight="1" x14ac:dyDescent="0.2">
      <c r="A629" s="28" t="s">
        <v>1266</v>
      </c>
      <c r="B629" s="48"/>
      <c r="C629" s="28"/>
      <c r="D629" s="28" t="s">
        <v>1267</v>
      </c>
      <c r="E629" s="29"/>
      <c r="F629" s="24"/>
      <c r="G629" s="37"/>
      <c r="H629" s="31"/>
      <c r="I629" s="32"/>
      <c r="J629" s="43"/>
    </row>
    <row r="630" spans="1:10" ht="26.1" customHeight="1" x14ac:dyDescent="0.2">
      <c r="A630" s="34" t="s">
        <v>1268</v>
      </c>
      <c r="B630" s="48">
        <v>10213</v>
      </c>
      <c r="C630" s="34" t="s">
        <v>18</v>
      </c>
      <c r="D630" s="34" t="s">
        <v>1269</v>
      </c>
      <c r="E630" s="36" t="s">
        <v>59</v>
      </c>
      <c r="F630" s="24">
        <v>5</v>
      </c>
      <c r="G630" s="37"/>
      <c r="H630" s="37"/>
      <c r="I630" s="37"/>
      <c r="J630" s="38"/>
    </row>
    <row r="631" spans="1:10" ht="51.95" customHeight="1" x14ac:dyDescent="0.2">
      <c r="A631" s="34" t="s">
        <v>1270</v>
      </c>
      <c r="B631" s="48">
        <v>10214</v>
      </c>
      <c r="C631" s="34" t="s">
        <v>18</v>
      </c>
      <c r="D631" s="34" t="s">
        <v>1271</v>
      </c>
      <c r="E631" s="36" t="s">
        <v>59</v>
      </c>
      <c r="F631" s="24">
        <v>17</v>
      </c>
      <c r="G631" s="37"/>
      <c r="H631" s="37"/>
      <c r="I631" s="37"/>
      <c r="J631" s="38"/>
    </row>
    <row r="632" spans="1:10" ht="26.1" customHeight="1" x14ac:dyDescent="0.2">
      <c r="A632" s="34" t="s">
        <v>1272</v>
      </c>
      <c r="B632" s="48">
        <v>10215</v>
      </c>
      <c r="C632" s="34" t="s">
        <v>18</v>
      </c>
      <c r="D632" s="34" t="s">
        <v>1273</v>
      </c>
      <c r="E632" s="36" t="s">
        <v>59</v>
      </c>
      <c r="F632" s="24">
        <v>2</v>
      </c>
      <c r="G632" s="37"/>
      <c r="H632" s="37"/>
      <c r="I632" s="37"/>
      <c r="J632" s="38"/>
    </row>
    <row r="633" spans="1:10" ht="51.95" customHeight="1" x14ac:dyDescent="0.2">
      <c r="A633" s="34" t="s">
        <v>1274</v>
      </c>
      <c r="B633" s="48">
        <v>10216</v>
      </c>
      <c r="C633" s="34" t="s">
        <v>18</v>
      </c>
      <c r="D633" s="34" t="s">
        <v>1275</v>
      </c>
      <c r="E633" s="36" t="s">
        <v>59</v>
      </c>
      <c r="F633" s="24">
        <v>26</v>
      </c>
      <c r="G633" s="37"/>
      <c r="H633" s="37"/>
      <c r="I633" s="37"/>
      <c r="J633" s="38"/>
    </row>
    <row r="634" spans="1:10" ht="51.95" customHeight="1" x14ac:dyDescent="0.2">
      <c r="A634" s="34" t="s">
        <v>1276</v>
      </c>
      <c r="B634" s="48">
        <v>10218</v>
      </c>
      <c r="C634" s="34" t="s">
        <v>18</v>
      </c>
      <c r="D634" s="34" t="s">
        <v>1277</v>
      </c>
      <c r="E634" s="36" t="s">
        <v>59</v>
      </c>
      <c r="F634" s="24">
        <v>34</v>
      </c>
      <c r="G634" s="37"/>
      <c r="H634" s="37"/>
      <c r="I634" s="37"/>
      <c r="J634" s="38"/>
    </row>
    <row r="635" spans="1:10" ht="51.95" customHeight="1" x14ac:dyDescent="0.2">
      <c r="A635" s="34" t="s">
        <v>1278</v>
      </c>
      <c r="B635" s="48">
        <v>10219</v>
      </c>
      <c r="C635" s="34" t="s">
        <v>18</v>
      </c>
      <c r="D635" s="34" t="s">
        <v>1279</v>
      </c>
      <c r="E635" s="36" t="s">
        <v>59</v>
      </c>
      <c r="F635" s="24">
        <v>16</v>
      </c>
      <c r="G635" s="37"/>
      <c r="H635" s="37"/>
      <c r="I635" s="37"/>
      <c r="J635" s="38"/>
    </row>
    <row r="636" spans="1:10" ht="51.95" customHeight="1" x14ac:dyDescent="0.2">
      <c r="A636" s="34" t="s">
        <v>1280</v>
      </c>
      <c r="B636" s="48">
        <v>10220</v>
      </c>
      <c r="C636" s="34" t="s">
        <v>18</v>
      </c>
      <c r="D636" s="34" t="s">
        <v>1281</v>
      </c>
      <c r="E636" s="36" t="s">
        <v>59</v>
      </c>
      <c r="F636" s="24">
        <v>5</v>
      </c>
      <c r="G636" s="37"/>
      <c r="H636" s="37"/>
      <c r="I636" s="37"/>
      <c r="J636" s="38"/>
    </row>
    <row r="637" spans="1:10" ht="26.1" customHeight="1" x14ac:dyDescent="0.2">
      <c r="A637" s="34" t="s">
        <v>1282</v>
      </c>
      <c r="B637" s="48">
        <v>10221</v>
      </c>
      <c r="C637" s="34" t="s">
        <v>18</v>
      </c>
      <c r="D637" s="34" t="s">
        <v>1283</v>
      </c>
      <c r="E637" s="36" t="s">
        <v>59</v>
      </c>
      <c r="F637" s="24">
        <v>1063</v>
      </c>
      <c r="G637" s="37"/>
      <c r="H637" s="37"/>
      <c r="I637" s="37"/>
      <c r="J637" s="38"/>
    </row>
    <row r="638" spans="1:10" ht="26.1" customHeight="1" x14ac:dyDescent="0.2">
      <c r="A638" s="34" t="s">
        <v>1284</v>
      </c>
      <c r="B638" s="48">
        <v>10222</v>
      </c>
      <c r="C638" s="34" t="s">
        <v>18</v>
      </c>
      <c r="D638" s="34" t="s">
        <v>1285</v>
      </c>
      <c r="E638" s="36" t="s">
        <v>59</v>
      </c>
      <c r="F638" s="24">
        <v>192</v>
      </c>
      <c r="G638" s="37"/>
      <c r="H638" s="37"/>
      <c r="I638" s="37"/>
      <c r="J638" s="38"/>
    </row>
    <row r="639" spans="1:10" ht="26.1" customHeight="1" x14ac:dyDescent="0.2">
      <c r="A639" s="34" t="s">
        <v>1286</v>
      </c>
      <c r="B639" s="48">
        <v>10223</v>
      </c>
      <c r="C639" s="34" t="s">
        <v>18</v>
      </c>
      <c r="D639" s="34" t="s">
        <v>1287</v>
      </c>
      <c r="E639" s="36" t="s">
        <v>59</v>
      </c>
      <c r="F639" s="24">
        <v>97</v>
      </c>
      <c r="G639" s="37"/>
      <c r="H639" s="37"/>
      <c r="I639" s="37"/>
      <c r="J639" s="38"/>
    </row>
    <row r="640" spans="1:10" ht="26.1" customHeight="1" x14ac:dyDescent="0.2">
      <c r="A640" s="34" t="s">
        <v>1288</v>
      </c>
      <c r="B640" s="48">
        <v>10224</v>
      </c>
      <c r="C640" s="34" t="s">
        <v>18</v>
      </c>
      <c r="D640" s="34" t="s">
        <v>1289</v>
      </c>
      <c r="E640" s="36" t="s">
        <v>59</v>
      </c>
      <c r="F640" s="24">
        <v>85</v>
      </c>
      <c r="G640" s="37"/>
      <c r="H640" s="37"/>
      <c r="I640" s="37"/>
      <c r="J640" s="38"/>
    </row>
    <row r="641" spans="1:10" ht="26.1" customHeight="1" x14ac:dyDescent="0.2">
      <c r="A641" s="34" t="s">
        <v>1290</v>
      </c>
      <c r="B641" s="48">
        <v>10225</v>
      </c>
      <c r="C641" s="34" t="s">
        <v>18</v>
      </c>
      <c r="D641" s="34" t="s">
        <v>1291</v>
      </c>
      <c r="E641" s="36" t="s">
        <v>59</v>
      </c>
      <c r="F641" s="24">
        <v>85</v>
      </c>
      <c r="G641" s="37"/>
      <c r="H641" s="37"/>
      <c r="I641" s="37"/>
      <c r="J641" s="38"/>
    </row>
    <row r="642" spans="1:10" ht="26.1" customHeight="1" x14ac:dyDescent="0.2">
      <c r="A642" s="34" t="s">
        <v>1292</v>
      </c>
      <c r="B642" s="48">
        <v>10226</v>
      </c>
      <c r="C642" s="34" t="s">
        <v>18</v>
      </c>
      <c r="D642" s="34" t="s">
        <v>1293</v>
      </c>
      <c r="E642" s="36" t="s">
        <v>59</v>
      </c>
      <c r="F642" s="24">
        <v>51</v>
      </c>
      <c r="G642" s="37"/>
      <c r="H642" s="37"/>
      <c r="I642" s="37"/>
      <c r="J642" s="38"/>
    </row>
    <row r="643" spans="1:10" ht="26.1" customHeight="1" x14ac:dyDescent="0.2">
      <c r="A643" s="34" t="s">
        <v>1294</v>
      </c>
      <c r="B643" s="48">
        <v>10227</v>
      </c>
      <c r="C643" s="34" t="s">
        <v>18</v>
      </c>
      <c r="D643" s="34" t="s">
        <v>1295</v>
      </c>
      <c r="E643" s="36" t="s">
        <v>59</v>
      </c>
      <c r="F643" s="24">
        <v>34</v>
      </c>
      <c r="G643" s="37"/>
      <c r="H643" s="37"/>
      <c r="I643" s="37"/>
      <c r="J643" s="38"/>
    </row>
    <row r="644" spans="1:10" ht="24" customHeight="1" x14ac:dyDescent="0.2">
      <c r="A644" s="28" t="s">
        <v>1296</v>
      </c>
      <c r="B644" s="48"/>
      <c r="C644" s="28"/>
      <c r="D644" s="28" t="s">
        <v>1297</v>
      </c>
      <c r="E644" s="29"/>
      <c r="F644" s="24"/>
      <c r="G644" s="37"/>
      <c r="H644" s="31"/>
      <c r="I644" s="32"/>
      <c r="J644" s="43"/>
    </row>
    <row r="645" spans="1:10" ht="51.95" customHeight="1" x14ac:dyDescent="0.2">
      <c r="A645" s="34" t="s">
        <v>1298</v>
      </c>
      <c r="B645" s="48">
        <v>10229</v>
      </c>
      <c r="C645" s="34" t="s">
        <v>18</v>
      </c>
      <c r="D645" s="34" t="s">
        <v>1299</v>
      </c>
      <c r="E645" s="36" t="s">
        <v>50</v>
      </c>
      <c r="F645" s="24">
        <v>213</v>
      </c>
      <c r="G645" s="37"/>
      <c r="H645" s="37"/>
      <c r="I645" s="37"/>
      <c r="J645" s="38"/>
    </row>
    <row r="646" spans="1:10" ht="51.95" customHeight="1" x14ac:dyDescent="0.2">
      <c r="A646" s="34" t="s">
        <v>1300</v>
      </c>
      <c r="B646" s="48">
        <v>10230</v>
      </c>
      <c r="C646" s="34" t="s">
        <v>18</v>
      </c>
      <c r="D646" s="34" t="s">
        <v>1301</v>
      </c>
      <c r="E646" s="36" t="s">
        <v>50</v>
      </c>
      <c r="F646" s="24">
        <v>188</v>
      </c>
      <c r="G646" s="37"/>
      <c r="H646" s="37"/>
      <c r="I646" s="37"/>
      <c r="J646" s="38"/>
    </row>
    <row r="647" spans="1:10" ht="51.95" customHeight="1" x14ac:dyDescent="0.2">
      <c r="A647" s="34" t="s">
        <v>1302</v>
      </c>
      <c r="B647" s="48">
        <v>10234</v>
      </c>
      <c r="C647" s="34" t="s">
        <v>18</v>
      </c>
      <c r="D647" s="34" t="s">
        <v>1303</v>
      </c>
      <c r="E647" s="36" t="s">
        <v>50</v>
      </c>
      <c r="F647" s="24">
        <v>188</v>
      </c>
      <c r="G647" s="37"/>
      <c r="H647" s="37"/>
      <c r="I647" s="37"/>
      <c r="J647" s="38"/>
    </row>
    <row r="648" spans="1:10" ht="51.95" customHeight="1" x14ac:dyDescent="0.2">
      <c r="A648" s="34" t="s">
        <v>1304</v>
      </c>
      <c r="B648" s="48">
        <v>10201</v>
      </c>
      <c r="C648" s="34" t="s">
        <v>18</v>
      </c>
      <c r="D648" s="34" t="s">
        <v>1305</v>
      </c>
      <c r="E648" s="36" t="s">
        <v>50</v>
      </c>
      <c r="F648" s="24">
        <v>188</v>
      </c>
      <c r="G648" s="37"/>
      <c r="H648" s="37"/>
      <c r="I648" s="37"/>
      <c r="J648" s="38"/>
    </row>
    <row r="649" spans="1:10" ht="24" customHeight="1" x14ac:dyDescent="0.2">
      <c r="A649" s="28" t="s">
        <v>1306</v>
      </c>
      <c r="B649" s="48"/>
      <c r="C649" s="28"/>
      <c r="D649" s="28" t="s">
        <v>1307</v>
      </c>
      <c r="E649" s="29"/>
      <c r="F649" s="24"/>
      <c r="G649" s="37"/>
      <c r="H649" s="31"/>
      <c r="I649" s="32"/>
      <c r="J649" s="43"/>
    </row>
    <row r="650" spans="1:10" ht="26.1" customHeight="1" x14ac:dyDescent="0.2">
      <c r="A650" s="34" t="s">
        <v>1308</v>
      </c>
      <c r="B650" s="48">
        <v>10203</v>
      </c>
      <c r="C650" s="34" t="s">
        <v>18</v>
      </c>
      <c r="D650" s="34" t="s">
        <v>1309</v>
      </c>
      <c r="E650" s="36" t="s">
        <v>50</v>
      </c>
      <c r="F650" s="24">
        <v>3125</v>
      </c>
      <c r="G650" s="37"/>
      <c r="H650" s="37"/>
      <c r="I650" s="37"/>
      <c r="J650" s="38"/>
    </row>
    <row r="651" spans="1:10" ht="39" customHeight="1" x14ac:dyDescent="0.2">
      <c r="A651" s="34" t="s">
        <v>1310</v>
      </c>
      <c r="B651" s="48">
        <v>10204</v>
      </c>
      <c r="C651" s="34" t="s">
        <v>18</v>
      </c>
      <c r="D651" s="34" t="s">
        <v>1311</v>
      </c>
      <c r="E651" s="36" t="s">
        <v>59</v>
      </c>
      <c r="F651" s="24">
        <v>680</v>
      </c>
      <c r="G651" s="37"/>
      <c r="H651" s="37"/>
      <c r="I651" s="37"/>
      <c r="J651" s="38"/>
    </row>
    <row r="652" spans="1:10" ht="39" customHeight="1" x14ac:dyDescent="0.2">
      <c r="A652" s="34" t="s">
        <v>1312</v>
      </c>
      <c r="B652" s="48">
        <v>10205</v>
      </c>
      <c r="C652" s="34" t="s">
        <v>18</v>
      </c>
      <c r="D652" s="34" t="s">
        <v>1313</v>
      </c>
      <c r="E652" s="36" t="s">
        <v>59</v>
      </c>
      <c r="F652" s="24">
        <v>357</v>
      </c>
      <c r="G652" s="37"/>
      <c r="H652" s="37"/>
      <c r="I652" s="37"/>
      <c r="J652" s="38"/>
    </row>
    <row r="653" spans="1:10" ht="39" customHeight="1" x14ac:dyDescent="0.2">
      <c r="A653" s="34" t="s">
        <v>1314</v>
      </c>
      <c r="B653" s="48">
        <v>10206</v>
      </c>
      <c r="C653" s="34" t="s">
        <v>18</v>
      </c>
      <c r="D653" s="34" t="s">
        <v>1315</v>
      </c>
      <c r="E653" s="36" t="s">
        <v>59</v>
      </c>
      <c r="F653" s="24">
        <v>221</v>
      </c>
      <c r="G653" s="37"/>
      <c r="H653" s="37"/>
      <c r="I653" s="37"/>
      <c r="J653" s="38"/>
    </row>
    <row r="654" spans="1:10" ht="39" customHeight="1" x14ac:dyDescent="0.2">
      <c r="A654" s="34" t="s">
        <v>1316</v>
      </c>
      <c r="B654" s="48">
        <v>10207</v>
      </c>
      <c r="C654" s="34" t="s">
        <v>18</v>
      </c>
      <c r="D654" s="34" t="s">
        <v>1317</v>
      </c>
      <c r="E654" s="36" t="s">
        <v>59</v>
      </c>
      <c r="F654" s="24">
        <v>311</v>
      </c>
      <c r="G654" s="37"/>
      <c r="H654" s="37"/>
      <c r="I654" s="37"/>
      <c r="J654" s="38"/>
    </row>
    <row r="655" spans="1:10" ht="26.1" customHeight="1" x14ac:dyDescent="0.2">
      <c r="A655" s="34" t="s">
        <v>1318</v>
      </c>
      <c r="B655" s="48">
        <v>10208</v>
      </c>
      <c r="C655" s="34" t="s">
        <v>18</v>
      </c>
      <c r="D655" s="34" t="s">
        <v>1319</v>
      </c>
      <c r="E655" s="36" t="s">
        <v>50</v>
      </c>
      <c r="F655" s="24">
        <v>2080</v>
      </c>
      <c r="G655" s="37"/>
      <c r="H655" s="37"/>
      <c r="I655" s="37"/>
      <c r="J655" s="38"/>
    </row>
    <row r="656" spans="1:10" ht="26.1" customHeight="1" x14ac:dyDescent="0.2">
      <c r="A656" s="34" t="s">
        <v>1320</v>
      </c>
      <c r="B656" s="48">
        <v>10209</v>
      </c>
      <c r="C656" s="34" t="s">
        <v>18</v>
      </c>
      <c r="D656" s="34" t="s">
        <v>1321</v>
      </c>
      <c r="E656" s="36" t="s">
        <v>50</v>
      </c>
      <c r="F656" s="24">
        <v>6250</v>
      </c>
      <c r="G656" s="37"/>
      <c r="H656" s="37"/>
      <c r="I656" s="37"/>
      <c r="J656" s="38"/>
    </row>
    <row r="657" spans="1:10" ht="26.1" customHeight="1" x14ac:dyDescent="0.2">
      <c r="A657" s="34" t="s">
        <v>1322</v>
      </c>
      <c r="B657" s="48">
        <v>10210</v>
      </c>
      <c r="C657" s="34" t="s">
        <v>18</v>
      </c>
      <c r="D657" s="34" t="s">
        <v>1323</v>
      </c>
      <c r="E657" s="36" t="s">
        <v>50</v>
      </c>
      <c r="F657" s="24">
        <v>780</v>
      </c>
      <c r="G657" s="37"/>
      <c r="H657" s="37"/>
      <c r="I657" s="37"/>
      <c r="J657" s="38"/>
    </row>
    <row r="658" spans="1:10" ht="26.1" customHeight="1" x14ac:dyDescent="0.2">
      <c r="A658" s="34" t="s">
        <v>1324</v>
      </c>
      <c r="B658" s="48">
        <v>10212</v>
      </c>
      <c r="C658" s="34" t="s">
        <v>18</v>
      </c>
      <c r="D658" s="34" t="s">
        <v>1325</v>
      </c>
      <c r="E658" s="36" t="s">
        <v>50</v>
      </c>
      <c r="F658" s="24">
        <v>1300</v>
      </c>
      <c r="G658" s="37"/>
      <c r="H658" s="37"/>
      <c r="I658" s="37"/>
      <c r="J658" s="38"/>
    </row>
    <row r="659" spans="1:10" ht="26.1" customHeight="1" x14ac:dyDescent="0.2">
      <c r="A659" s="34" t="s">
        <v>1326</v>
      </c>
      <c r="B659" s="48">
        <v>10213</v>
      </c>
      <c r="C659" s="34" t="s">
        <v>18</v>
      </c>
      <c r="D659" s="34" t="s">
        <v>1327</v>
      </c>
      <c r="E659" s="36" t="s">
        <v>50</v>
      </c>
      <c r="F659" s="24">
        <v>2250</v>
      </c>
      <c r="G659" s="37"/>
      <c r="H659" s="37"/>
      <c r="I659" s="37"/>
      <c r="J659" s="38"/>
    </row>
    <row r="660" spans="1:10" ht="26.1" customHeight="1" x14ac:dyDescent="0.2">
      <c r="A660" s="34" t="s">
        <v>1328</v>
      </c>
      <c r="B660" s="48">
        <v>10214</v>
      </c>
      <c r="C660" s="34" t="s">
        <v>18</v>
      </c>
      <c r="D660" s="34" t="s">
        <v>1329</v>
      </c>
      <c r="E660" s="36" t="s">
        <v>50</v>
      </c>
      <c r="F660" s="24">
        <v>450</v>
      </c>
      <c r="G660" s="37"/>
      <c r="H660" s="37"/>
      <c r="I660" s="37"/>
      <c r="J660" s="38"/>
    </row>
    <row r="661" spans="1:10" ht="26.1" customHeight="1" x14ac:dyDescent="0.2">
      <c r="A661" s="34" t="s">
        <v>1330</v>
      </c>
      <c r="B661" s="48">
        <v>10215</v>
      </c>
      <c r="C661" s="34" t="s">
        <v>18</v>
      </c>
      <c r="D661" s="34" t="s">
        <v>1331</v>
      </c>
      <c r="E661" s="36" t="s">
        <v>59</v>
      </c>
      <c r="F661" s="24">
        <v>43</v>
      </c>
      <c r="G661" s="37"/>
      <c r="H661" s="37"/>
      <c r="I661" s="37"/>
      <c r="J661" s="38"/>
    </row>
    <row r="662" spans="1:10" ht="26.1" customHeight="1" x14ac:dyDescent="0.2">
      <c r="A662" s="34" t="s">
        <v>1332</v>
      </c>
      <c r="B662" s="48">
        <v>10216</v>
      </c>
      <c r="C662" s="34" t="s">
        <v>18</v>
      </c>
      <c r="D662" s="34" t="s">
        <v>1333</v>
      </c>
      <c r="E662" s="36" t="s">
        <v>59</v>
      </c>
      <c r="F662" s="24">
        <v>85</v>
      </c>
      <c r="G662" s="37"/>
      <c r="H662" s="37"/>
      <c r="I662" s="37"/>
      <c r="J662" s="38"/>
    </row>
    <row r="663" spans="1:10" ht="26.1" customHeight="1" x14ac:dyDescent="0.2">
      <c r="A663" s="34" t="s">
        <v>1334</v>
      </c>
      <c r="B663" s="48">
        <v>10218</v>
      </c>
      <c r="C663" s="34" t="s">
        <v>18</v>
      </c>
      <c r="D663" s="34" t="s">
        <v>1335</v>
      </c>
      <c r="E663" s="36" t="s">
        <v>59</v>
      </c>
      <c r="F663" s="24">
        <v>43</v>
      </c>
      <c r="G663" s="37"/>
      <c r="H663" s="37"/>
      <c r="I663" s="37"/>
      <c r="J663" s="38"/>
    </row>
    <row r="664" spans="1:10" ht="24" customHeight="1" x14ac:dyDescent="0.2">
      <c r="A664" s="34" t="s">
        <v>1336</v>
      </c>
      <c r="B664" s="48">
        <v>10219</v>
      </c>
      <c r="C664" s="34" t="s">
        <v>18</v>
      </c>
      <c r="D664" s="34" t="s">
        <v>1337</v>
      </c>
      <c r="E664" s="36" t="s">
        <v>59</v>
      </c>
      <c r="F664" s="24">
        <v>175</v>
      </c>
      <c r="G664" s="37"/>
      <c r="H664" s="37"/>
      <c r="I664" s="37"/>
      <c r="J664" s="38"/>
    </row>
    <row r="665" spans="1:10" ht="24" customHeight="1" x14ac:dyDescent="0.2">
      <c r="A665" s="34" t="s">
        <v>1338</v>
      </c>
      <c r="B665" s="48">
        <v>10220</v>
      </c>
      <c r="C665" s="34" t="s">
        <v>18</v>
      </c>
      <c r="D665" s="34" t="s">
        <v>1339</v>
      </c>
      <c r="E665" s="36" t="s">
        <v>59</v>
      </c>
      <c r="F665" s="24">
        <v>149</v>
      </c>
      <c r="G665" s="37"/>
      <c r="H665" s="37"/>
      <c r="I665" s="37"/>
      <c r="J665" s="38"/>
    </row>
    <row r="666" spans="1:10" ht="24" customHeight="1" x14ac:dyDescent="0.2">
      <c r="A666" s="34" t="s">
        <v>1340</v>
      </c>
      <c r="B666" s="48">
        <v>10221</v>
      </c>
      <c r="C666" s="34" t="s">
        <v>18</v>
      </c>
      <c r="D666" s="34" t="s">
        <v>1341</v>
      </c>
      <c r="E666" s="36" t="s">
        <v>59</v>
      </c>
      <c r="F666" s="24">
        <v>22</v>
      </c>
      <c r="G666" s="37"/>
      <c r="H666" s="37"/>
      <c r="I666" s="37"/>
      <c r="J666" s="38"/>
    </row>
    <row r="667" spans="1:10" ht="26.1" customHeight="1" x14ac:dyDescent="0.2">
      <c r="A667" s="34" t="s">
        <v>1342</v>
      </c>
      <c r="B667" s="48">
        <v>10222</v>
      </c>
      <c r="C667" s="34" t="s">
        <v>18</v>
      </c>
      <c r="D667" s="34" t="s">
        <v>1343</v>
      </c>
      <c r="E667" s="36" t="s">
        <v>59</v>
      </c>
      <c r="F667" s="24">
        <v>540</v>
      </c>
      <c r="G667" s="37"/>
      <c r="H667" s="37"/>
      <c r="I667" s="37"/>
      <c r="J667" s="38"/>
    </row>
    <row r="668" spans="1:10" ht="26.1" customHeight="1" x14ac:dyDescent="0.2">
      <c r="A668" s="34" t="s">
        <v>1344</v>
      </c>
      <c r="B668" s="48">
        <v>10223</v>
      </c>
      <c r="C668" s="34" t="s">
        <v>18</v>
      </c>
      <c r="D668" s="34" t="s">
        <v>1345</v>
      </c>
      <c r="E668" s="36" t="s">
        <v>59</v>
      </c>
      <c r="F668" s="24">
        <v>600</v>
      </c>
      <c r="G668" s="37"/>
      <c r="H668" s="37"/>
      <c r="I668" s="37"/>
      <c r="J668" s="38"/>
    </row>
    <row r="669" spans="1:10" ht="26.1" customHeight="1" x14ac:dyDescent="0.2">
      <c r="A669" s="34" t="s">
        <v>1346</v>
      </c>
      <c r="B669" s="48">
        <v>10224</v>
      </c>
      <c r="C669" s="34" t="s">
        <v>18</v>
      </c>
      <c r="D669" s="34" t="s">
        <v>1347</v>
      </c>
      <c r="E669" s="36" t="s">
        <v>59</v>
      </c>
      <c r="F669" s="24">
        <v>800</v>
      </c>
      <c r="G669" s="37"/>
      <c r="H669" s="37"/>
      <c r="I669" s="37"/>
      <c r="J669" s="38"/>
    </row>
    <row r="670" spans="1:10" ht="26.1" customHeight="1" x14ac:dyDescent="0.2">
      <c r="A670" s="34" t="s">
        <v>1348</v>
      </c>
      <c r="B670" s="48">
        <v>10225</v>
      </c>
      <c r="C670" s="34" t="s">
        <v>18</v>
      </c>
      <c r="D670" s="34" t="s">
        <v>1349</v>
      </c>
      <c r="E670" s="36" t="s">
        <v>59</v>
      </c>
      <c r="F670" s="24">
        <v>282</v>
      </c>
      <c r="G670" s="37"/>
      <c r="H670" s="37"/>
      <c r="I670" s="37"/>
      <c r="J670" s="38"/>
    </row>
    <row r="671" spans="1:10" ht="26.1" customHeight="1" x14ac:dyDescent="0.2">
      <c r="A671" s="34" t="s">
        <v>1350</v>
      </c>
      <c r="B671" s="48">
        <v>10226</v>
      </c>
      <c r="C671" s="34" t="s">
        <v>18</v>
      </c>
      <c r="D671" s="34" t="s">
        <v>1351</v>
      </c>
      <c r="E671" s="36" t="s">
        <v>59</v>
      </c>
      <c r="F671" s="24">
        <v>680</v>
      </c>
      <c r="G671" s="37"/>
      <c r="H671" s="37"/>
      <c r="I671" s="37"/>
      <c r="J671" s="38"/>
    </row>
    <row r="672" spans="1:10" ht="26.1" customHeight="1" x14ac:dyDescent="0.2">
      <c r="A672" s="34" t="s">
        <v>1352</v>
      </c>
      <c r="B672" s="48">
        <v>10227</v>
      </c>
      <c r="C672" s="34" t="s">
        <v>18</v>
      </c>
      <c r="D672" s="34" t="s">
        <v>1353</v>
      </c>
      <c r="E672" s="36" t="s">
        <v>59</v>
      </c>
      <c r="F672" s="24">
        <v>1200</v>
      </c>
      <c r="G672" s="37"/>
      <c r="H672" s="37"/>
      <c r="I672" s="37"/>
      <c r="J672" s="38"/>
    </row>
    <row r="673" spans="1:10" ht="39" customHeight="1" x14ac:dyDescent="0.2">
      <c r="A673" s="34" t="s">
        <v>1354</v>
      </c>
      <c r="B673" s="48">
        <v>10228</v>
      </c>
      <c r="C673" s="34" t="s">
        <v>18</v>
      </c>
      <c r="D673" s="34" t="s">
        <v>1355</v>
      </c>
      <c r="E673" s="36" t="s">
        <v>59</v>
      </c>
      <c r="F673" s="24">
        <v>53</v>
      </c>
      <c r="G673" s="37"/>
      <c r="H673" s="37"/>
      <c r="I673" s="37"/>
      <c r="J673" s="38"/>
    </row>
    <row r="674" spans="1:10" ht="39" customHeight="1" x14ac:dyDescent="0.2">
      <c r="A674" s="34" t="s">
        <v>1356</v>
      </c>
      <c r="B674" s="48">
        <v>10229</v>
      </c>
      <c r="C674" s="34" t="s">
        <v>18</v>
      </c>
      <c r="D674" s="34" t="s">
        <v>1357</v>
      </c>
      <c r="E674" s="36" t="s">
        <v>59</v>
      </c>
      <c r="F674" s="24">
        <v>94</v>
      </c>
      <c r="G674" s="37"/>
      <c r="H674" s="37"/>
      <c r="I674" s="37"/>
      <c r="J674" s="38"/>
    </row>
    <row r="675" spans="1:10" ht="26.1" customHeight="1" x14ac:dyDescent="0.2">
      <c r="A675" s="34" t="s">
        <v>1358</v>
      </c>
      <c r="B675" s="48">
        <v>10230</v>
      </c>
      <c r="C675" s="34" t="s">
        <v>18</v>
      </c>
      <c r="D675" s="34" t="s">
        <v>1359</v>
      </c>
      <c r="E675" s="36" t="s">
        <v>59</v>
      </c>
      <c r="F675" s="24">
        <v>135</v>
      </c>
      <c r="G675" s="37"/>
      <c r="H675" s="37"/>
      <c r="I675" s="37"/>
      <c r="J675" s="38"/>
    </row>
    <row r="676" spans="1:10" ht="26.1" customHeight="1" x14ac:dyDescent="0.2">
      <c r="A676" s="34" t="s">
        <v>1360</v>
      </c>
      <c r="B676" s="48">
        <v>10234</v>
      </c>
      <c r="C676" s="34" t="s">
        <v>18</v>
      </c>
      <c r="D676" s="34" t="s">
        <v>1361</v>
      </c>
      <c r="E676" s="36" t="s">
        <v>59</v>
      </c>
      <c r="F676" s="24">
        <v>26</v>
      </c>
      <c r="G676" s="37"/>
      <c r="H676" s="37"/>
      <c r="I676" s="37"/>
      <c r="J676" s="38"/>
    </row>
    <row r="677" spans="1:10" ht="51.95" customHeight="1" x14ac:dyDescent="0.2">
      <c r="A677" s="34" t="s">
        <v>1362</v>
      </c>
      <c r="B677" s="48">
        <v>10201</v>
      </c>
      <c r="C677" s="34" t="s">
        <v>18</v>
      </c>
      <c r="D677" s="34" t="s">
        <v>1363</v>
      </c>
      <c r="E677" s="36" t="s">
        <v>59</v>
      </c>
      <c r="F677" s="24">
        <v>938</v>
      </c>
      <c r="G677" s="37"/>
      <c r="H677" s="37"/>
      <c r="I677" s="37"/>
      <c r="J677" s="38"/>
    </row>
    <row r="678" spans="1:10" ht="39" customHeight="1" x14ac:dyDescent="0.2">
      <c r="A678" s="34" t="s">
        <v>1364</v>
      </c>
      <c r="B678" s="48">
        <v>10202</v>
      </c>
      <c r="C678" s="34" t="s">
        <v>18</v>
      </c>
      <c r="D678" s="34" t="s">
        <v>1365</v>
      </c>
      <c r="E678" s="36" t="s">
        <v>59</v>
      </c>
      <c r="F678" s="24">
        <v>675</v>
      </c>
      <c r="G678" s="37"/>
      <c r="H678" s="37"/>
      <c r="I678" s="37"/>
      <c r="J678" s="38"/>
    </row>
    <row r="679" spans="1:10" ht="39" customHeight="1" x14ac:dyDescent="0.2">
      <c r="A679" s="34" t="s">
        <v>1366</v>
      </c>
      <c r="B679" s="48">
        <v>10203</v>
      </c>
      <c r="C679" s="34" t="s">
        <v>18</v>
      </c>
      <c r="D679" s="34" t="s">
        <v>1367</v>
      </c>
      <c r="E679" s="36" t="s">
        <v>59</v>
      </c>
      <c r="F679" s="24">
        <v>550</v>
      </c>
      <c r="G679" s="37"/>
      <c r="H679" s="37"/>
      <c r="I679" s="37"/>
      <c r="J679" s="38"/>
    </row>
    <row r="680" spans="1:10" ht="39" customHeight="1" x14ac:dyDescent="0.2">
      <c r="A680" s="34" t="s">
        <v>1368</v>
      </c>
      <c r="B680" s="48">
        <v>10204</v>
      </c>
      <c r="C680" s="34" t="s">
        <v>18</v>
      </c>
      <c r="D680" s="34" t="s">
        <v>1369</v>
      </c>
      <c r="E680" s="36" t="s">
        <v>59</v>
      </c>
      <c r="F680" s="24">
        <v>375</v>
      </c>
      <c r="G680" s="37"/>
      <c r="H680" s="37"/>
      <c r="I680" s="37"/>
      <c r="J680" s="38"/>
    </row>
    <row r="681" spans="1:10" ht="65.099999999999994" customHeight="1" x14ac:dyDescent="0.2">
      <c r="A681" s="34" t="s">
        <v>1370</v>
      </c>
      <c r="B681" s="48">
        <v>10205</v>
      </c>
      <c r="C681" s="34" t="s">
        <v>18</v>
      </c>
      <c r="D681" s="34" t="s">
        <v>1371</v>
      </c>
      <c r="E681" s="36" t="s">
        <v>59</v>
      </c>
      <c r="F681" s="24">
        <v>776</v>
      </c>
      <c r="G681" s="37"/>
      <c r="H681" s="37"/>
      <c r="I681" s="37"/>
      <c r="J681" s="38"/>
    </row>
    <row r="682" spans="1:10" ht="65.099999999999994" customHeight="1" x14ac:dyDescent="0.2">
      <c r="A682" s="34" t="s">
        <v>1372</v>
      </c>
      <c r="B682" s="48">
        <v>10206</v>
      </c>
      <c r="C682" s="34" t="s">
        <v>18</v>
      </c>
      <c r="D682" s="34" t="s">
        <v>1373</v>
      </c>
      <c r="E682" s="36" t="s">
        <v>59</v>
      </c>
      <c r="F682" s="24">
        <v>750</v>
      </c>
      <c r="G682" s="37"/>
      <c r="H682" s="37"/>
      <c r="I682" s="37"/>
      <c r="J682" s="38"/>
    </row>
    <row r="683" spans="1:10" ht="65.099999999999994" customHeight="1" x14ac:dyDescent="0.2">
      <c r="A683" s="34" t="s">
        <v>1374</v>
      </c>
      <c r="B683" s="48">
        <v>10207</v>
      </c>
      <c r="C683" s="34" t="s">
        <v>18</v>
      </c>
      <c r="D683" s="34" t="s">
        <v>1375</v>
      </c>
      <c r="E683" s="36" t="s">
        <v>59</v>
      </c>
      <c r="F683" s="24">
        <v>750</v>
      </c>
      <c r="G683" s="37"/>
      <c r="H683" s="37"/>
      <c r="I683" s="37"/>
      <c r="J683" s="38"/>
    </row>
    <row r="684" spans="1:10" ht="24" customHeight="1" x14ac:dyDescent="0.2">
      <c r="A684" s="52" t="s">
        <v>1376</v>
      </c>
      <c r="B684" s="53"/>
      <c r="C684" s="52"/>
      <c r="D684" s="52" t="s">
        <v>1377</v>
      </c>
      <c r="E684" s="54"/>
      <c r="F684" s="24"/>
      <c r="G684" s="37"/>
      <c r="H684" s="32"/>
      <c r="I684" s="32"/>
      <c r="J684" s="39"/>
    </row>
    <row r="685" spans="1:10" ht="24" customHeight="1" x14ac:dyDescent="0.2">
      <c r="A685" s="34" t="s">
        <v>1378</v>
      </c>
      <c r="B685" s="48">
        <v>10209</v>
      </c>
      <c r="C685" s="34" t="s">
        <v>18</v>
      </c>
      <c r="D685" s="34" t="s">
        <v>1379</v>
      </c>
      <c r="E685" s="36" t="s">
        <v>50</v>
      </c>
      <c r="F685" s="24">
        <v>510</v>
      </c>
      <c r="G685" s="37"/>
      <c r="H685" s="37"/>
      <c r="I685" s="37"/>
      <c r="J685" s="38"/>
    </row>
    <row r="686" spans="1:10" ht="26.1" customHeight="1" x14ac:dyDescent="0.2">
      <c r="A686" s="28" t="s">
        <v>1380</v>
      </c>
      <c r="B686" s="48"/>
      <c r="C686" s="28"/>
      <c r="D686" s="28" t="s">
        <v>1381</v>
      </c>
      <c r="E686" s="29"/>
      <c r="F686" s="24"/>
      <c r="G686" s="37"/>
      <c r="H686" s="31"/>
      <c r="I686" s="32"/>
      <c r="J686" s="43"/>
    </row>
    <row r="687" spans="1:10" ht="51.95" customHeight="1" x14ac:dyDescent="0.2">
      <c r="A687" s="34" t="s">
        <v>1382</v>
      </c>
      <c r="B687" s="48">
        <v>10212</v>
      </c>
      <c r="C687" s="34" t="s">
        <v>18</v>
      </c>
      <c r="D687" s="34" t="s">
        <v>1383</v>
      </c>
      <c r="E687" s="36" t="s">
        <v>59</v>
      </c>
      <c r="F687" s="24">
        <v>107</v>
      </c>
      <c r="G687" s="37"/>
      <c r="H687" s="37"/>
      <c r="I687" s="37"/>
      <c r="J687" s="38"/>
    </row>
    <row r="688" spans="1:10" ht="51.95" customHeight="1" x14ac:dyDescent="0.2">
      <c r="A688" s="34" t="s">
        <v>1384</v>
      </c>
      <c r="B688" s="48">
        <v>10213</v>
      </c>
      <c r="C688" s="34" t="s">
        <v>18</v>
      </c>
      <c r="D688" s="34" t="s">
        <v>1385</v>
      </c>
      <c r="E688" s="36" t="s">
        <v>59</v>
      </c>
      <c r="F688" s="24">
        <v>34</v>
      </c>
      <c r="G688" s="37"/>
      <c r="H688" s="37"/>
      <c r="I688" s="37"/>
      <c r="J688" s="38"/>
    </row>
    <row r="689" spans="1:10" ht="51.95" customHeight="1" x14ac:dyDescent="0.2">
      <c r="A689" s="34" t="s">
        <v>1386</v>
      </c>
      <c r="B689" s="48">
        <v>10214</v>
      </c>
      <c r="C689" s="34" t="s">
        <v>18</v>
      </c>
      <c r="D689" s="34" t="s">
        <v>1387</v>
      </c>
      <c r="E689" s="36" t="s">
        <v>59</v>
      </c>
      <c r="F689" s="24">
        <v>107</v>
      </c>
      <c r="G689" s="37"/>
      <c r="H689" s="37"/>
      <c r="I689" s="37"/>
      <c r="J689" s="38"/>
    </row>
    <row r="690" spans="1:10" ht="51.95" customHeight="1" x14ac:dyDescent="0.2">
      <c r="A690" s="34" t="s">
        <v>1388</v>
      </c>
      <c r="B690" s="48">
        <v>10215</v>
      </c>
      <c r="C690" s="34" t="s">
        <v>18</v>
      </c>
      <c r="D690" s="34" t="s">
        <v>1389</v>
      </c>
      <c r="E690" s="36" t="s">
        <v>59</v>
      </c>
      <c r="F690" s="24">
        <v>94</v>
      </c>
      <c r="G690" s="37"/>
      <c r="H690" s="37"/>
      <c r="I690" s="37"/>
      <c r="J690" s="38"/>
    </row>
    <row r="691" spans="1:10" ht="51.95" customHeight="1" x14ac:dyDescent="0.2">
      <c r="A691" s="34" t="s">
        <v>1390</v>
      </c>
      <c r="B691" s="48">
        <v>10216</v>
      </c>
      <c r="C691" s="34" t="s">
        <v>18</v>
      </c>
      <c r="D691" s="34" t="s">
        <v>1391</v>
      </c>
      <c r="E691" s="36" t="s">
        <v>59</v>
      </c>
      <c r="F691" s="24">
        <v>3</v>
      </c>
      <c r="G691" s="37"/>
      <c r="H691" s="37"/>
      <c r="I691" s="37"/>
      <c r="J691" s="38"/>
    </row>
    <row r="692" spans="1:10" ht="51.95" customHeight="1" x14ac:dyDescent="0.2">
      <c r="A692" s="34" t="s">
        <v>1392</v>
      </c>
      <c r="B692" s="48">
        <v>10218</v>
      </c>
      <c r="C692" s="34" t="s">
        <v>18</v>
      </c>
      <c r="D692" s="34" t="s">
        <v>1393</v>
      </c>
      <c r="E692" s="36" t="s">
        <v>59</v>
      </c>
      <c r="F692" s="24">
        <v>3</v>
      </c>
      <c r="G692" s="37"/>
      <c r="H692" s="37"/>
      <c r="I692" s="37"/>
      <c r="J692" s="38"/>
    </row>
    <row r="693" spans="1:10" ht="24" customHeight="1" x14ac:dyDescent="0.2">
      <c r="A693" s="28" t="s">
        <v>1394</v>
      </c>
      <c r="B693" s="48"/>
      <c r="C693" s="28"/>
      <c r="D693" s="28" t="s">
        <v>1395</v>
      </c>
      <c r="E693" s="29"/>
      <c r="F693" s="24"/>
      <c r="G693" s="37"/>
      <c r="H693" s="31"/>
      <c r="I693" s="32"/>
      <c r="J693" s="43"/>
    </row>
    <row r="694" spans="1:10" ht="26.1" customHeight="1" x14ac:dyDescent="0.2">
      <c r="A694" s="34" t="s">
        <v>1396</v>
      </c>
      <c r="B694" s="48">
        <v>10220</v>
      </c>
      <c r="C694" s="34" t="s">
        <v>18</v>
      </c>
      <c r="D694" s="34" t="s">
        <v>1397</v>
      </c>
      <c r="E694" s="36" t="s">
        <v>50</v>
      </c>
      <c r="F694" s="24">
        <v>1200</v>
      </c>
      <c r="G694" s="37"/>
      <c r="H694" s="37"/>
      <c r="I694" s="37"/>
      <c r="J694" s="38"/>
    </row>
    <row r="695" spans="1:10" ht="26.1" customHeight="1" x14ac:dyDescent="0.2">
      <c r="A695" s="34" t="s">
        <v>1398</v>
      </c>
      <c r="B695" s="48">
        <v>10221</v>
      </c>
      <c r="C695" s="34" t="s">
        <v>18</v>
      </c>
      <c r="D695" s="34" t="s">
        <v>1399</v>
      </c>
      <c r="E695" s="36" t="s">
        <v>50</v>
      </c>
      <c r="F695" s="24">
        <v>2305</v>
      </c>
      <c r="G695" s="37"/>
      <c r="H695" s="37"/>
      <c r="I695" s="37"/>
      <c r="J695" s="38"/>
    </row>
    <row r="696" spans="1:10" ht="26.1" customHeight="1" x14ac:dyDescent="0.2">
      <c r="A696" s="34" t="s">
        <v>1400</v>
      </c>
      <c r="B696" s="48">
        <v>10222</v>
      </c>
      <c r="C696" s="34" t="s">
        <v>18</v>
      </c>
      <c r="D696" s="34" t="s">
        <v>1401</v>
      </c>
      <c r="E696" s="36" t="s">
        <v>50</v>
      </c>
      <c r="F696" s="24">
        <v>2305</v>
      </c>
      <c r="G696" s="37"/>
      <c r="H696" s="37"/>
      <c r="I696" s="37"/>
      <c r="J696" s="38"/>
    </row>
    <row r="697" spans="1:10" ht="26.1" customHeight="1" x14ac:dyDescent="0.2">
      <c r="A697" s="34" t="s">
        <v>1402</v>
      </c>
      <c r="B697" s="48">
        <v>10223</v>
      </c>
      <c r="C697" s="34" t="s">
        <v>18</v>
      </c>
      <c r="D697" s="34" t="s">
        <v>1403</v>
      </c>
      <c r="E697" s="36" t="s">
        <v>50</v>
      </c>
      <c r="F697" s="24">
        <v>255</v>
      </c>
      <c r="G697" s="37"/>
      <c r="H697" s="37"/>
      <c r="I697" s="37"/>
      <c r="J697" s="38"/>
    </row>
    <row r="698" spans="1:10" ht="26.1" customHeight="1" x14ac:dyDescent="0.2">
      <c r="A698" s="34" t="s">
        <v>1404</v>
      </c>
      <c r="B698" s="48">
        <v>10224</v>
      </c>
      <c r="C698" s="34" t="s">
        <v>18</v>
      </c>
      <c r="D698" s="34" t="s">
        <v>1405</v>
      </c>
      <c r="E698" s="36" t="s">
        <v>50</v>
      </c>
      <c r="F698" s="24">
        <v>1182</v>
      </c>
      <c r="G698" s="37"/>
      <c r="H698" s="37"/>
      <c r="I698" s="37"/>
      <c r="J698" s="38"/>
    </row>
    <row r="699" spans="1:10" ht="26.1" customHeight="1" x14ac:dyDescent="0.2">
      <c r="A699" s="34" t="s">
        <v>1406</v>
      </c>
      <c r="B699" s="48">
        <v>10225</v>
      </c>
      <c r="C699" s="34" t="s">
        <v>18</v>
      </c>
      <c r="D699" s="34" t="s">
        <v>1407</v>
      </c>
      <c r="E699" s="36" t="s">
        <v>50</v>
      </c>
      <c r="F699" s="24">
        <v>1000</v>
      </c>
      <c r="G699" s="37"/>
      <c r="H699" s="37"/>
      <c r="I699" s="37"/>
      <c r="J699" s="38"/>
    </row>
    <row r="700" spans="1:10" ht="26.1" customHeight="1" x14ac:dyDescent="0.2">
      <c r="A700" s="34" t="s">
        <v>1408</v>
      </c>
      <c r="B700" s="48">
        <v>10226</v>
      </c>
      <c r="C700" s="34" t="s">
        <v>18</v>
      </c>
      <c r="D700" s="34" t="s">
        <v>1409</v>
      </c>
      <c r="E700" s="36" t="s">
        <v>50</v>
      </c>
      <c r="F700" s="24">
        <v>375</v>
      </c>
      <c r="G700" s="37"/>
      <c r="H700" s="37"/>
      <c r="I700" s="37"/>
      <c r="J700" s="38"/>
    </row>
    <row r="701" spans="1:10" ht="26.1" customHeight="1" x14ac:dyDescent="0.2">
      <c r="A701" s="34" t="s">
        <v>1410</v>
      </c>
      <c r="B701" s="48">
        <v>10227</v>
      </c>
      <c r="C701" s="34" t="s">
        <v>18</v>
      </c>
      <c r="D701" s="34" t="s">
        <v>1411</v>
      </c>
      <c r="E701" s="36" t="s">
        <v>50</v>
      </c>
      <c r="F701" s="24">
        <v>5875</v>
      </c>
      <c r="G701" s="37"/>
      <c r="H701" s="37"/>
      <c r="I701" s="37"/>
      <c r="J701" s="38"/>
    </row>
    <row r="702" spans="1:10" ht="26.1" customHeight="1" x14ac:dyDescent="0.2">
      <c r="A702" s="34" t="s">
        <v>1412</v>
      </c>
      <c r="B702" s="48">
        <v>10228</v>
      </c>
      <c r="C702" s="34" t="s">
        <v>18</v>
      </c>
      <c r="D702" s="34" t="s">
        <v>1413</v>
      </c>
      <c r="E702" s="36" t="s">
        <v>50</v>
      </c>
      <c r="F702" s="24">
        <v>5875</v>
      </c>
      <c r="G702" s="37"/>
      <c r="H702" s="37"/>
      <c r="I702" s="37"/>
      <c r="J702" s="38"/>
    </row>
    <row r="703" spans="1:10" ht="26.1" customHeight="1" x14ac:dyDescent="0.2">
      <c r="A703" s="34" t="s">
        <v>1414</v>
      </c>
      <c r="B703" s="48">
        <v>10229</v>
      </c>
      <c r="C703" s="34" t="s">
        <v>18</v>
      </c>
      <c r="D703" s="34" t="s">
        <v>1415</v>
      </c>
      <c r="E703" s="36" t="s">
        <v>50</v>
      </c>
      <c r="F703" s="24">
        <v>128</v>
      </c>
      <c r="G703" s="37"/>
      <c r="H703" s="37"/>
      <c r="I703" s="37"/>
      <c r="J703" s="38"/>
    </row>
    <row r="704" spans="1:10" ht="26.1" customHeight="1" x14ac:dyDescent="0.2">
      <c r="A704" s="34" t="s">
        <v>1416</v>
      </c>
      <c r="B704" s="48">
        <v>10230</v>
      </c>
      <c r="C704" s="34" t="s">
        <v>18</v>
      </c>
      <c r="D704" s="34" t="s">
        <v>1417</v>
      </c>
      <c r="E704" s="36" t="s">
        <v>50</v>
      </c>
      <c r="F704" s="24">
        <v>113</v>
      </c>
      <c r="G704" s="37"/>
      <c r="H704" s="37"/>
      <c r="I704" s="37"/>
      <c r="J704" s="38"/>
    </row>
    <row r="705" spans="1:10" ht="39" customHeight="1" x14ac:dyDescent="0.2">
      <c r="A705" s="34" t="s">
        <v>1418</v>
      </c>
      <c r="B705" s="48">
        <v>10234</v>
      </c>
      <c r="C705" s="34" t="s">
        <v>18</v>
      </c>
      <c r="D705" s="34" t="s">
        <v>1419</v>
      </c>
      <c r="E705" s="36" t="s">
        <v>50</v>
      </c>
      <c r="F705" s="24">
        <v>510</v>
      </c>
      <c r="G705" s="37"/>
      <c r="H705" s="37"/>
      <c r="I705" s="37"/>
      <c r="J705" s="38"/>
    </row>
    <row r="706" spans="1:10" ht="39" customHeight="1" x14ac:dyDescent="0.2">
      <c r="A706" s="34" t="s">
        <v>1420</v>
      </c>
      <c r="B706" s="48">
        <v>10201</v>
      </c>
      <c r="C706" s="34" t="s">
        <v>18</v>
      </c>
      <c r="D706" s="34" t="s">
        <v>1421</v>
      </c>
      <c r="E706" s="36" t="s">
        <v>50</v>
      </c>
      <c r="F706" s="24">
        <v>255</v>
      </c>
      <c r="G706" s="37"/>
      <c r="H706" s="37"/>
      <c r="I706" s="37"/>
      <c r="J706" s="38"/>
    </row>
    <row r="707" spans="1:10" ht="39" customHeight="1" x14ac:dyDescent="0.2">
      <c r="A707" s="34" t="s">
        <v>1422</v>
      </c>
      <c r="B707" s="48">
        <v>10202</v>
      </c>
      <c r="C707" s="34" t="s">
        <v>18</v>
      </c>
      <c r="D707" s="34" t="s">
        <v>1423</v>
      </c>
      <c r="E707" s="36" t="s">
        <v>50</v>
      </c>
      <c r="F707" s="24">
        <v>510</v>
      </c>
      <c r="G707" s="37"/>
      <c r="H707" s="37"/>
      <c r="I707" s="37"/>
      <c r="J707" s="38"/>
    </row>
    <row r="708" spans="1:10" ht="39" customHeight="1" x14ac:dyDescent="0.2">
      <c r="A708" s="34" t="s">
        <v>1424</v>
      </c>
      <c r="B708" s="48">
        <v>10203</v>
      </c>
      <c r="C708" s="34" t="s">
        <v>18</v>
      </c>
      <c r="D708" s="34" t="s">
        <v>1425</v>
      </c>
      <c r="E708" s="36" t="s">
        <v>50</v>
      </c>
      <c r="F708" s="24">
        <v>340</v>
      </c>
      <c r="G708" s="37"/>
      <c r="H708" s="37"/>
      <c r="I708" s="37"/>
      <c r="J708" s="38"/>
    </row>
    <row r="709" spans="1:10" ht="39" customHeight="1" x14ac:dyDescent="0.2">
      <c r="A709" s="34" t="s">
        <v>1426</v>
      </c>
      <c r="B709" s="48">
        <v>10204</v>
      </c>
      <c r="C709" s="34" t="s">
        <v>18</v>
      </c>
      <c r="D709" s="34" t="s">
        <v>1427</v>
      </c>
      <c r="E709" s="36" t="s">
        <v>50</v>
      </c>
      <c r="F709" s="24">
        <v>170</v>
      </c>
      <c r="G709" s="37"/>
      <c r="H709" s="37"/>
      <c r="I709" s="37"/>
      <c r="J709" s="38"/>
    </row>
    <row r="710" spans="1:10" ht="39" customHeight="1" x14ac:dyDescent="0.2">
      <c r="A710" s="34" t="s">
        <v>1428</v>
      </c>
      <c r="B710" s="48">
        <v>10205</v>
      </c>
      <c r="C710" s="34" t="s">
        <v>18</v>
      </c>
      <c r="D710" s="34" t="s">
        <v>1429</v>
      </c>
      <c r="E710" s="36" t="s">
        <v>50</v>
      </c>
      <c r="F710" s="24">
        <v>85</v>
      </c>
      <c r="G710" s="37"/>
      <c r="H710" s="37"/>
      <c r="I710" s="37"/>
      <c r="J710" s="38"/>
    </row>
    <row r="711" spans="1:10" ht="24" customHeight="1" x14ac:dyDescent="0.2">
      <c r="A711" s="28" t="s">
        <v>1430</v>
      </c>
      <c r="B711" s="48"/>
      <c r="C711" s="28"/>
      <c r="D711" s="28" t="s">
        <v>1431</v>
      </c>
      <c r="E711" s="29"/>
      <c r="F711" s="24"/>
      <c r="G711" s="37"/>
      <c r="H711" s="31"/>
      <c r="I711" s="32"/>
      <c r="J711" s="43"/>
    </row>
    <row r="712" spans="1:10" ht="39" customHeight="1" x14ac:dyDescent="0.2">
      <c r="A712" s="34" t="s">
        <v>1432</v>
      </c>
      <c r="B712" s="48">
        <v>10207</v>
      </c>
      <c r="C712" s="34" t="s">
        <v>18</v>
      </c>
      <c r="D712" s="34" t="s">
        <v>1433</v>
      </c>
      <c r="E712" s="36" t="s">
        <v>59</v>
      </c>
      <c r="F712" s="24">
        <v>1875</v>
      </c>
      <c r="G712" s="37"/>
      <c r="H712" s="37"/>
      <c r="I712" s="37"/>
      <c r="J712" s="38"/>
    </row>
    <row r="713" spans="1:10" ht="39" customHeight="1" x14ac:dyDescent="0.2">
      <c r="A713" s="34" t="s">
        <v>1434</v>
      </c>
      <c r="B713" s="48">
        <v>10208</v>
      </c>
      <c r="C713" s="34" t="s">
        <v>18</v>
      </c>
      <c r="D713" s="34" t="s">
        <v>1435</v>
      </c>
      <c r="E713" s="36" t="s">
        <v>59</v>
      </c>
      <c r="F713" s="24">
        <v>2000</v>
      </c>
      <c r="G713" s="37"/>
      <c r="H713" s="37"/>
      <c r="I713" s="37"/>
      <c r="J713" s="38"/>
    </row>
    <row r="714" spans="1:10" ht="39" customHeight="1" x14ac:dyDescent="0.2">
      <c r="A714" s="34" t="s">
        <v>1436</v>
      </c>
      <c r="B714" s="48">
        <v>10209</v>
      </c>
      <c r="C714" s="34" t="s">
        <v>18</v>
      </c>
      <c r="D714" s="34" t="s">
        <v>1437</v>
      </c>
      <c r="E714" s="36" t="s">
        <v>59</v>
      </c>
      <c r="F714" s="24">
        <v>2000</v>
      </c>
      <c r="G714" s="37"/>
      <c r="H714" s="37"/>
      <c r="I714" s="37"/>
      <c r="J714" s="38"/>
    </row>
    <row r="715" spans="1:10" ht="39" customHeight="1" x14ac:dyDescent="0.2">
      <c r="A715" s="34" t="s">
        <v>1438</v>
      </c>
      <c r="B715" s="48">
        <v>10210</v>
      </c>
      <c r="C715" s="34" t="s">
        <v>18</v>
      </c>
      <c r="D715" s="34" t="s">
        <v>1439</v>
      </c>
      <c r="E715" s="36" t="s">
        <v>59</v>
      </c>
      <c r="F715" s="24">
        <v>1750</v>
      </c>
      <c r="G715" s="37"/>
      <c r="H715" s="37"/>
      <c r="I715" s="37"/>
      <c r="J715" s="38"/>
    </row>
    <row r="716" spans="1:10" ht="39" customHeight="1" x14ac:dyDescent="0.2">
      <c r="A716" s="34" t="s">
        <v>1440</v>
      </c>
      <c r="B716" s="48">
        <v>10212</v>
      </c>
      <c r="C716" s="34" t="s">
        <v>18</v>
      </c>
      <c r="D716" s="34" t="s">
        <v>1441</v>
      </c>
      <c r="E716" s="36" t="s">
        <v>59</v>
      </c>
      <c r="F716" s="24">
        <v>1125</v>
      </c>
      <c r="G716" s="37"/>
      <c r="H716" s="37"/>
      <c r="I716" s="37"/>
      <c r="J716" s="38"/>
    </row>
    <row r="717" spans="1:10" ht="39" customHeight="1" x14ac:dyDescent="0.2">
      <c r="A717" s="34" t="s">
        <v>1442</v>
      </c>
      <c r="B717" s="48">
        <v>10213</v>
      </c>
      <c r="C717" s="34" t="s">
        <v>18</v>
      </c>
      <c r="D717" s="34" t="s">
        <v>1443</v>
      </c>
      <c r="E717" s="36" t="s">
        <v>59</v>
      </c>
      <c r="F717" s="24">
        <v>2500</v>
      </c>
      <c r="G717" s="37"/>
      <c r="H717" s="37"/>
      <c r="I717" s="37"/>
      <c r="J717" s="38"/>
    </row>
    <row r="718" spans="1:10" ht="39" customHeight="1" x14ac:dyDescent="0.2">
      <c r="A718" s="34" t="s">
        <v>1444</v>
      </c>
      <c r="B718" s="48">
        <v>10214</v>
      </c>
      <c r="C718" s="34" t="s">
        <v>18</v>
      </c>
      <c r="D718" s="34" t="s">
        <v>1445</v>
      </c>
      <c r="E718" s="36" t="s">
        <v>59</v>
      </c>
      <c r="F718" s="24">
        <v>3000</v>
      </c>
      <c r="G718" s="37"/>
      <c r="H718" s="37"/>
      <c r="I718" s="37"/>
      <c r="J718" s="38"/>
    </row>
    <row r="719" spans="1:10" ht="39" customHeight="1" x14ac:dyDescent="0.2">
      <c r="A719" s="34" t="s">
        <v>1446</v>
      </c>
      <c r="B719" s="48">
        <v>10215</v>
      </c>
      <c r="C719" s="34" t="s">
        <v>18</v>
      </c>
      <c r="D719" s="34" t="s">
        <v>1447</v>
      </c>
      <c r="E719" s="36" t="s">
        <v>59</v>
      </c>
      <c r="F719" s="24">
        <v>375</v>
      </c>
      <c r="G719" s="37"/>
      <c r="H719" s="37"/>
      <c r="I719" s="37"/>
      <c r="J719" s="38"/>
    </row>
    <row r="720" spans="1:10" ht="39" customHeight="1" x14ac:dyDescent="0.2">
      <c r="A720" s="34" t="s">
        <v>1448</v>
      </c>
      <c r="B720" s="48">
        <v>10216</v>
      </c>
      <c r="C720" s="34" t="s">
        <v>18</v>
      </c>
      <c r="D720" s="34" t="s">
        <v>1449</v>
      </c>
      <c r="E720" s="36" t="s">
        <v>59</v>
      </c>
      <c r="F720" s="24">
        <v>188</v>
      </c>
      <c r="G720" s="37"/>
      <c r="H720" s="37"/>
      <c r="I720" s="37"/>
      <c r="J720" s="38"/>
    </row>
    <row r="721" spans="1:10" ht="39" customHeight="1" x14ac:dyDescent="0.2">
      <c r="A721" s="34" t="s">
        <v>1450</v>
      </c>
      <c r="B721" s="48">
        <v>10218</v>
      </c>
      <c r="C721" s="34" t="s">
        <v>18</v>
      </c>
      <c r="D721" s="34" t="s">
        <v>1451</v>
      </c>
      <c r="E721" s="36" t="s">
        <v>59</v>
      </c>
      <c r="F721" s="24">
        <v>188</v>
      </c>
      <c r="G721" s="37"/>
      <c r="H721" s="37"/>
      <c r="I721" s="37"/>
      <c r="J721" s="38"/>
    </row>
    <row r="722" spans="1:10" ht="39" customHeight="1" x14ac:dyDescent="0.2">
      <c r="A722" s="34" t="s">
        <v>1452</v>
      </c>
      <c r="B722" s="48">
        <v>10219</v>
      </c>
      <c r="C722" s="34" t="s">
        <v>18</v>
      </c>
      <c r="D722" s="34" t="s">
        <v>1453</v>
      </c>
      <c r="E722" s="36" t="s">
        <v>59</v>
      </c>
      <c r="F722" s="24">
        <v>188</v>
      </c>
      <c r="G722" s="37"/>
      <c r="H722" s="37"/>
      <c r="I722" s="37"/>
      <c r="J722" s="38"/>
    </row>
    <row r="723" spans="1:10" ht="39" customHeight="1" x14ac:dyDescent="0.2">
      <c r="A723" s="34" t="s">
        <v>1454</v>
      </c>
      <c r="B723" s="48">
        <v>10220</v>
      </c>
      <c r="C723" s="34" t="s">
        <v>18</v>
      </c>
      <c r="D723" s="34" t="s">
        <v>1455</v>
      </c>
      <c r="E723" s="36" t="s">
        <v>59</v>
      </c>
      <c r="F723" s="24">
        <v>120</v>
      </c>
      <c r="G723" s="37"/>
      <c r="H723" s="37"/>
      <c r="I723" s="37"/>
      <c r="J723" s="38"/>
    </row>
    <row r="724" spans="1:10" ht="39" customHeight="1" x14ac:dyDescent="0.2">
      <c r="A724" s="34" t="s">
        <v>1456</v>
      </c>
      <c r="B724" s="48">
        <v>10221</v>
      </c>
      <c r="C724" s="34" t="s">
        <v>18</v>
      </c>
      <c r="D724" s="34" t="s">
        <v>1457</v>
      </c>
      <c r="E724" s="36" t="s">
        <v>59</v>
      </c>
      <c r="F724" s="24">
        <v>150</v>
      </c>
      <c r="G724" s="37"/>
      <c r="H724" s="37"/>
      <c r="I724" s="37"/>
      <c r="J724" s="38"/>
    </row>
    <row r="725" spans="1:10" ht="39" customHeight="1" x14ac:dyDescent="0.2">
      <c r="A725" s="34" t="s">
        <v>1458</v>
      </c>
      <c r="B725" s="48">
        <v>10222</v>
      </c>
      <c r="C725" s="34" t="s">
        <v>18</v>
      </c>
      <c r="D725" s="34" t="s">
        <v>1459</v>
      </c>
      <c r="E725" s="36" t="s">
        <v>59</v>
      </c>
      <c r="F725" s="24">
        <v>188</v>
      </c>
      <c r="G725" s="37"/>
      <c r="H725" s="37"/>
      <c r="I725" s="37"/>
      <c r="J725" s="38"/>
    </row>
    <row r="726" spans="1:10" ht="39" customHeight="1" x14ac:dyDescent="0.2">
      <c r="A726" s="34" t="s">
        <v>1460</v>
      </c>
      <c r="B726" s="48">
        <v>10223</v>
      </c>
      <c r="C726" s="34" t="s">
        <v>18</v>
      </c>
      <c r="D726" s="34" t="s">
        <v>1461</v>
      </c>
      <c r="E726" s="36" t="s">
        <v>59</v>
      </c>
      <c r="F726" s="24">
        <v>85</v>
      </c>
      <c r="G726" s="37"/>
      <c r="H726" s="37"/>
      <c r="I726" s="37"/>
      <c r="J726" s="38"/>
    </row>
    <row r="727" spans="1:10" ht="39" customHeight="1" x14ac:dyDescent="0.2">
      <c r="A727" s="34" t="s">
        <v>1462</v>
      </c>
      <c r="B727" s="48">
        <v>10224</v>
      </c>
      <c r="C727" s="34" t="s">
        <v>18</v>
      </c>
      <c r="D727" s="34" t="s">
        <v>1463</v>
      </c>
      <c r="E727" s="36" t="s">
        <v>59</v>
      </c>
      <c r="F727" s="24">
        <v>85</v>
      </c>
      <c r="G727" s="37"/>
      <c r="H727" s="37"/>
      <c r="I727" s="37"/>
      <c r="J727" s="38"/>
    </row>
    <row r="728" spans="1:10" ht="39" customHeight="1" x14ac:dyDescent="0.2">
      <c r="A728" s="34" t="s">
        <v>1464</v>
      </c>
      <c r="B728" s="48">
        <v>10225</v>
      </c>
      <c r="C728" s="34" t="s">
        <v>18</v>
      </c>
      <c r="D728" s="34" t="s">
        <v>1465</v>
      </c>
      <c r="E728" s="36" t="s">
        <v>59</v>
      </c>
      <c r="F728" s="24">
        <v>85</v>
      </c>
      <c r="G728" s="37"/>
      <c r="H728" s="37"/>
      <c r="I728" s="37"/>
      <c r="J728" s="38"/>
    </row>
    <row r="729" spans="1:10" ht="39" customHeight="1" x14ac:dyDescent="0.2">
      <c r="A729" s="34" t="s">
        <v>1466</v>
      </c>
      <c r="B729" s="48">
        <v>10226</v>
      </c>
      <c r="C729" s="34" t="s">
        <v>18</v>
      </c>
      <c r="D729" s="34" t="s">
        <v>1467</v>
      </c>
      <c r="E729" s="36" t="s">
        <v>59</v>
      </c>
      <c r="F729" s="24">
        <v>85</v>
      </c>
      <c r="G729" s="37"/>
      <c r="H729" s="37"/>
      <c r="I729" s="37"/>
      <c r="J729" s="38"/>
    </row>
    <row r="730" spans="1:10" ht="39" customHeight="1" x14ac:dyDescent="0.2">
      <c r="A730" s="34" t="s">
        <v>1468</v>
      </c>
      <c r="B730" s="48">
        <v>10227</v>
      </c>
      <c r="C730" s="34" t="s">
        <v>18</v>
      </c>
      <c r="D730" s="34" t="s">
        <v>1469</v>
      </c>
      <c r="E730" s="36" t="s">
        <v>59</v>
      </c>
      <c r="F730" s="24">
        <v>1500</v>
      </c>
      <c r="G730" s="37"/>
      <c r="H730" s="37"/>
      <c r="I730" s="37"/>
      <c r="J730" s="38"/>
    </row>
    <row r="731" spans="1:10" ht="39" customHeight="1" x14ac:dyDescent="0.2">
      <c r="A731" s="34" t="s">
        <v>1470</v>
      </c>
      <c r="B731" s="48">
        <v>10228</v>
      </c>
      <c r="C731" s="34" t="s">
        <v>18</v>
      </c>
      <c r="D731" s="34" t="s">
        <v>1471</v>
      </c>
      <c r="E731" s="36" t="s">
        <v>59</v>
      </c>
      <c r="F731" s="24">
        <v>1000</v>
      </c>
      <c r="G731" s="37"/>
      <c r="H731" s="37"/>
      <c r="I731" s="37"/>
      <c r="J731" s="38"/>
    </row>
    <row r="732" spans="1:10" ht="39" customHeight="1" x14ac:dyDescent="0.2">
      <c r="A732" s="34" t="s">
        <v>1472</v>
      </c>
      <c r="B732" s="48">
        <v>10229</v>
      </c>
      <c r="C732" s="34" t="s">
        <v>18</v>
      </c>
      <c r="D732" s="34" t="s">
        <v>1473</v>
      </c>
      <c r="E732" s="36" t="s">
        <v>59</v>
      </c>
      <c r="F732" s="24">
        <v>128</v>
      </c>
      <c r="G732" s="37"/>
      <c r="H732" s="37"/>
      <c r="I732" s="37"/>
      <c r="J732" s="38"/>
    </row>
    <row r="733" spans="1:10" ht="39" customHeight="1" x14ac:dyDescent="0.2">
      <c r="A733" s="34" t="s">
        <v>1474</v>
      </c>
      <c r="B733" s="48">
        <v>10230</v>
      </c>
      <c r="C733" s="34" t="s">
        <v>18</v>
      </c>
      <c r="D733" s="34" t="s">
        <v>1475</v>
      </c>
      <c r="E733" s="36" t="s">
        <v>59</v>
      </c>
      <c r="F733" s="24">
        <v>85</v>
      </c>
      <c r="G733" s="37"/>
      <c r="H733" s="37"/>
      <c r="I733" s="37"/>
      <c r="J733" s="38"/>
    </row>
    <row r="734" spans="1:10" ht="39" customHeight="1" x14ac:dyDescent="0.2">
      <c r="A734" s="34" t="s">
        <v>1476</v>
      </c>
      <c r="B734" s="48">
        <v>10234</v>
      </c>
      <c r="C734" s="34" t="s">
        <v>18</v>
      </c>
      <c r="D734" s="34" t="s">
        <v>1477</v>
      </c>
      <c r="E734" s="36" t="s">
        <v>59</v>
      </c>
      <c r="F734" s="24">
        <v>85</v>
      </c>
      <c r="G734" s="37"/>
      <c r="H734" s="37"/>
      <c r="I734" s="37"/>
      <c r="J734" s="38"/>
    </row>
    <row r="735" spans="1:10" ht="39" customHeight="1" x14ac:dyDescent="0.2">
      <c r="A735" s="34" t="s">
        <v>1478</v>
      </c>
      <c r="B735" s="48">
        <v>10201</v>
      </c>
      <c r="C735" s="34" t="s">
        <v>18</v>
      </c>
      <c r="D735" s="34" t="s">
        <v>1479</v>
      </c>
      <c r="E735" s="36" t="s">
        <v>59</v>
      </c>
      <c r="F735" s="24">
        <v>85</v>
      </c>
      <c r="G735" s="37"/>
      <c r="H735" s="37"/>
      <c r="I735" s="37"/>
      <c r="J735" s="38"/>
    </row>
    <row r="736" spans="1:10" ht="39" customHeight="1" x14ac:dyDescent="0.2">
      <c r="A736" s="34" t="s">
        <v>1480</v>
      </c>
      <c r="B736" s="48">
        <v>10202</v>
      </c>
      <c r="C736" s="34" t="s">
        <v>18</v>
      </c>
      <c r="D736" s="34" t="s">
        <v>1481</v>
      </c>
      <c r="E736" s="36" t="s">
        <v>59</v>
      </c>
      <c r="F736" s="24">
        <v>43</v>
      </c>
      <c r="G736" s="37"/>
      <c r="H736" s="37"/>
      <c r="I736" s="37"/>
      <c r="J736" s="38"/>
    </row>
    <row r="737" spans="1:10" ht="39" customHeight="1" x14ac:dyDescent="0.2">
      <c r="A737" s="34" t="s">
        <v>1482</v>
      </c>
      <c r="B737" s="48">
        <v>10203</v>
      </c>
      <c r="C737" s="34" t="s">
        <v>18</v>
      </c>
      <c r="D737" s="34" t="s">
        <v>1483</v>
      </c>
      <c r="E737" s="36" t="s">
        <v>59</v>
      </c>
      <c r="F737" s="24">
        <v>43</v>
      </c>
      <c r="G737" s="37"/>
      <c r="H737" s="37"/>
      <c r="I737" s="37"/>
      <c r="J737" s="38"/>
    </row>
    <row r="738" spans="1:10" ht="39" customHeight="1" x14ac:dyDescent="0.2">
      <c r="A738" s="34" t="s">
        <v>1484</v>
      </c>
      <c r="B738" s="48">
        <v>10204</v>
      </c>
      <c r="C738" s="34" t="s">
        <v>18</v>
      </c>
      <c r="D738" s="34" t="s">
        <v>1485</v>
      </c>
      <c r="E738" s="36" t="s">
        <v>59</v>
      </c>
      <c r="F738" s="24">
        <v>43</v>
      </c>
      <c r="G738" s="37"/>
      <c r="H738" s="37"/>
      <c r="I738" s="37"/>
      <c r="J738" s="38"/>
    </row>
    <row r="739" spans="1:10" ht="39" customHeight="1" x14ac:dyDescent="0.2">
      <c r="A739" s="34" t="s">
        <v>1486</v>
      </c>
      <c r="B739" s="48">
        <v>10205</v>
      </c>
      <c r="C739" s="34" t="s">
        <v>18</v>
      </c>
      <c r="D739" s="34" t="s">
        <v>1487</v>
      </c>
      <c r="E739" s="36" t="s">
        <v>59</v>
      </c>
      <c r="F739" s="24">
        <v>43</v>
      </c>
      <c r="G739" s="37"/>
      <c r="H739" s="37"/>
      <c r="I739" s="37"/>
      <c r="J739" s="38"/>
    </row>
    <row r="740" spans="1:10" ht="39" customHeight="1" x14ac:dyDescent="0.2">
      <c r="A740" s="34" t="s">
        <v>1488</v>
      </c>
      <c r="B740" s="48">
        <v>10206</v>
      </c>
      <c r="C740" s="34" t="s">
        <v>18</v>
      </c>
      <c r="D740" s="34" t="s">
        <v>1489</v>
      </c>
      <c r="E740" s="36" t="s">
        <v>59</v>
      </c>
      <c r="F740" s="24">
        <v>43</v>
      </c>
      <c r="G740" s="37"/>
      <c r="H740" s="37"/>
      <c r="I740" s="37"/>
      <c r="J740" s="38"/>
    </row>
    <row r="741" spans="1:10" ht="39" customHeight="1" x14ac:dyDescent="0.2">
      <c r="A741" s="34" t="s">
        <v>1490</v>
      </c>
      <c r="B741" s="48">
        <v>10207</v>
      </c>
      <c r="C741" s="34" t="s">
        <v>18</v>
      </c>
      <c r="D741" s="34" t="s">
        <v>1491</v>
      </c>
      <c r="E741" s="36" t="s">
        <v>59</v>
      </c>
      <c r="F741" s="24">
        <v>125</v>
      </c>
      <c r="G741" s="37"/>
      <c r="H741" s="37"/>
      <c r="I741" s="37"/>
      <c r="J741" s="38"/>
    </row>
    <row r="742" spans="1:10" ht="39" customHeight="1" x14ac:dyDescent="0.2">
      <c r="A742" s="34" t="s">
        <v>1492</v>
      </c>
      <c r="B742" s="48">
        <v>10208</v>
      </c>
      <c r="C742" s="34" t="s">
        <v>18</v>
      </c>
      <c r="D742" s="34" t="s">
        <v>1493</v>
      </c>
      <c r="E742" s="36" t="s">
        <v>59</v>
      </c>
      <c r="F742" s="24">
        <v>22</v>
      </c>
      <c r="G742" s="37"/>
      <c r="H742" s="37"/>
      <c r="I742" s="37"/>
      <c r="J742" s="38"/>
    </row>
    <row r="743" spans="1:10" ht="39" customHeight="1" x14ac:dyDescent="0.2">
      <c r="A743" s="34" t="s">
        <v>1494</v>
      </c>
      <c r="B743" s="48">
        <v>10209</v>
      </c>
      <c r="C743" s="34" t="s">
        <v>18</v>
      </c>
      <c r="D743" s="34" t="s">
        <v>1495</v>
      </c>
      <c r="E743" s="36" t="s">
        <v>59</v>
      </c>
      <c r="F743" s="24">
        <v>30</v>
      </c>
      <c r="G743" s="37"/>
      <c r="H743" s="37"/>
      <c r="I743" s="37"/>
      <c r="J743" s="38"/>
    </row>
    <row r="744" spans="1:10" ht="39" customHeight="1" x14ac:dyDescent="0.2">
      <c r="A744" s="34" t="s">
        <v>1496</v>
      </c>
      <c r="B744" s="48">
        <v>10210</v>
      </c>
      <c r="C744" s="34" t="s">
        <v>18</v>
      </c>
      <c r="D744" s="34" t="s">
        <v>1497</v>
      </c>
      <c r="E744" s="36" t="s">
        <v>59</v>
      </c>
      <c r="F744" s="24">
        <v>19</v>
      </c>
      <c r="G744" s="37"/>
      <c r="H744" s="37"/>
      <c r="I744" s="37"/>
      <c r="J744" s="38"/>
    </row>
    <row r="745" spans="1:10" ht="39" customHeight="1" x14ac:dyDescent="0.2">
      <c r="A745" s="34" t="s">
        <v>1498</v>
      </c>
      <c r="B745" s="48">
        <v>10212</v>
      </c>
      <c r="C745" s="34" t="s">
        <v>18</v>
      </c>
      <c r="D745" s="34" t="s">
        <v>1499</v>
      </c>
      <c r="E745" s="36" t="s">
        <v>59</v>
      </c>
      <c r="F745" s="24">
        <v>325</v>
      </c>
      <c r="G745" s="37"/>
      <c r="H745" s="37"/>
      <c r="I745" s="37"/>
      <c r="J745" s="38"/>
    </row>
    <row r="746" spans="1:10" ht="39" customHeight="1" x14ac:dyDescent="0.2">
      <c r="A746" s="34" t="s">
        <v>1500</v>
      </c>
      <c r="B746" s="48">
        <v>10213</v>
      </c>
      <c r="C746" s="34" t="s">
        <v>18</v>
      </c>
      <c r="D746" s="34" t="s">
        <v>1501</v>
      </c>
      <c r="E746" s="36" t="s">
        <v>59</v>
      </c>
      <c r="F746" s="24">
        <v>319</v>
      </c>
      <c r="G746" s="37"/>
      <c r="H746" s="37"/>
      <c r="I746" s="37"/>
      <c r="J746" s="38"/>
    </row>
    <row r="747" spans="1:10" ht="39" customHeight="1" x14ac:dyDescent="0.2">
      <c r="A747" s="34" t="s">
        <v>1502</v>
      </c>
      <c r="B747" s="48">
        <v>10214</v>
      </c>
      <c r="C747" s="34" t="s">
        <v>18</v>
      </c>
      <c r="D747" s="34" t="s">
        <v>1503</v>
      </c>
      <c r="E747" s="36" t="s">
        <v>59</v>
      </c>
      <c r="F747" s="24">
        <v>75</v>
      </c>
      <c r="G747" s="37"/>
      <c r="H747" s="37"/>
      <c r="I747" s="37"/>
      <c r="J747" s="38"/>
    </row>
    <row r="748" spans="1:10" ht="39" customHeight="1" x14ac:dyDescent="0.2">
      <c r="A748" s="34" t="s">
        <v>1504</v>
      </c>
      <c r="B748" s="48">
        <v>10215</v>
      </c>
      <c r="C748" s="34" t="s">
        <v>18</v>
      </c>
      <c r="D748" s="34" t="s">
        <v>1505</v>
      </c>
      <c r="E748" s="36" t="s">
        <v>59</v>
      </c>
      <c r="F748" s="24">
        <v>51</v>
      </c>
      <c r="G748" s="37"/>
      <c r="H748" s="37"/>
      <c r="I748" s="37"/>
      <c r="J748" s="38"/>
    </row>
    <row r="749" spans="1:10" ht="39" customHeight="1" x14ac:dyDescent="0.2">
      <c r="A749" s="34" t="s">
        <v>1506</v>
      </c>
      <c r="B749" s="48">
        <v>10216</v>
      </c>
      <c r="C749" s="34" t="s">
        <v>18</v>
      </c>
      <c r="D749" s="34" t="s">
        <v>1507</v>
      </c>
      <c r="E749" s="36" t="s">
        <v>59</v>
      </c>
      <c r="F749" s="24">
        <v>51</v>
      </c>
      <c r="G749" s="37"/>
      <c r="H749" s="37"/>
      <c r="I749" s="37"/>
      <c r="J749" s="38"/>
    </row>
    <row r="750" spans="1:10" ht="39" customHeight="1" x14ac:dyDescent="0.2">
      <c r="A750" s="34" t="s">
        <v>1508</v>
      </c>
      <c r="B750" s="48">
        <v>10218</v>
      </c>
      <c r="C750" s="34" t="s">
        <v>18</v>
      </c>
      <c r="D750" s="34" t="s">
        <v>1509</v>
      </c>
      <c r="E750" s="36" t="s">
        <v>59</v>
      </c>
      <c r="F750" s="24">
        <v>26</v>
      </c>
      <c r="G750" s="37"/>
      <c r="H750" s="37"/>
      <c r="I750" s="37"/>
      <c r="J750" s="38"/>
    </row>
    <row r="751" spans="1:10" ht="39" customHeight="1" x14ac:dyDescent="0.2">
      <c r="A751" s="34" t="s">
        <v>1510</v>
      </c>
      <c r="B751" s="48">
        <v>10219</v>
      </c>
      <c r="C751" s="34" t="s">
        <v>18</v>
      </c>
      <c r="D751" s="34" t="s">
        <v>1511</v>
      </c>
      <c r="E751" s="36" t="s">
        <v>59</v>
      </c>
      <c r="F751" s="24">
        <v>51</v>
      </c>
      <c r="G751" s="37"/>
      <c r="H751" s="37"/>
      <c r="I751" s="37"/>
      <c r="J751" s="38"/>
    </row>
    <row r="752" spans="1:10" ht="39" customHeight="1" x14ac:dyDescent="0.2">
      <c r="A752" s="34" t="s">
        <v>1512</v>
      </c>
      <c r="B752" s="48">
        <v>10220</v>
      </c>
      <c r="C752" s="34" t="s">
        <v>18</v>
      </c>
      <c r="D752" s="34" t="s">
        <v>1513</v>
      </c>
      <c r="E752" s="36" t="s">
        <v>59</v>
      </c>
      <c r="F752" s="24">
        <v>26</v>
      </c>
      <c r="G752" s="37"/>
      <c r="H752" s="37"/>
      <c r="I752" s="37"/>
      <c r="J752" s="38"/>
    </row>
    <row r="753" spans="1:10" ht="39" customHeight="1" x14ac:dyDescent="0.2">
      <c r="A753" s="34" t="s">
        <v>1514</v>
      </c>
      <c r="B753" s="48">
        <v>10221</v>
      </c>
      <c r="C753" s="34" t="s">
        <v>18</v>
      </c>
      <c r="D753" s="34" t="s">
        <v>1515</v>
      </c>
      <c r="E753" s="36" t="s">
        <v>59</v>
      </c>
      <c r="F753" s="24">
        <v>51</v>
      </c>
      <c r="G753" s="37"/>
      <c r="H753" s="37"/>
      <c r="I753" s="37"/>
      <c r="J753" s="38"/>
    </row>
    <row r="754" spans="1:10" ht="39" customHeight="1" x14ac:dyDescent="0.2">
      <c r="A754" s="34" t="s">
        <v>1516</v>
      </c>
      <c r="B754" s="48">
        <v>10222</v>
      </c>
      <c r="C754" s="34" t="s">
        <v>18</v>
      </c>
      <c r="D754" s="34" t="s">
        <v>1517</v>
      </c>
      <c r="E754" s="36" t="s">
        <v>59</v>
      </c>
      <c r="F754" s="24">
        <v>150</v>
      </c>
      <c r="G754" s="37"/>
      <c r="H754" s="37"/>
      <c r="I754" s="37"/>
      <c r="J754" s="38"/>
    </row>
    <row r="755" spans="1:10" ht="39" customHeight="1" x14ac:dyDescent="0.2">
      <c r="A755" s="34" t="s">
        <v>1518</v>
      </c>
      <c r="B755" s="48">
        <v>10223</v>
      </c>
      <c r="C755" s="34" t="s">
        <v>18</v>
      </c>
      <c r="D755" s="34" t="s">
        <v>1519</v>
      </c>
      <c r="E755" s="36" t="s">
        <v>59</v>
      </c>
      <c r="F755" s="24">
        <v>150</v>
      </c>
      <c r="G755" s="37"/>
      <c r="H755" s="37"/>
      <c r="I755" s="37"/>
      <c r="J755" s="38"/>
    </row>
    <row r="756" spans="1:10" ht="39" customHeight="1" x14ac:dyDescent="0.2">
      <c r="A756" s="34" t="s">
        <v>1520</v>
      </c>
      <c r="B756" s="48">
        <v>10224</v>
      </c>
      <c r="C756" s="34" t="s">
        <v>18</v>
      </c>
      <c r="D756" s="34" t="s">
        <v>1521</v>
      </c>
      <c r="E756" s="36" t="s">
        <v>59</v>
      </c>
      <c r="F756" s="24">
        <v>150</v>
      </c>
      <c r="G756" s="37"/>
      <c r="H756" s="37"/>
      <c r="I756" s="37"/>
      <c r="J756" s="38"/>
    </row>
    <row r="757" spans="1:10" ht="24" customHeight="1" x14ac:dyDescent="0.2">
      <c r="A757" s="28" t="s">
        <v>1522</v>
      </c>
      <c r="B757" s="48"/>
      <c r="C757" s="28"/>
      <c r="D757" s="28" t="s">
        <v>1523</v>
      </c>
      <c r="E757" s="29"/>
      <c r="F757" s="24"/>
      <c r="G757" s="37"/>
      <c r="H757" s="31"/>
      <c r="I757" s="32"/>
      <c r="J757" s="43"/>
    </row>
    <row r="758" spans="1:10" ht="39" customHeight="1" x14ac:dyDescent="0.2">
      <c r="A758" s="34" t="s">
        <v>1524</v>
      </c>
      <c r="B758" s="48">
        <v>10226</v>
      </c>
      <c r="C758" s="34" t="s">
        <v>18</v>
      </c>
      <c r="D758" s="34" t="s">
        <v>1525</v>
      </c>
      <c r="E758" s="36" t="s">
        <v>50</v>
      </c>
      <c r="F758" s="24">
        <v>2454</v>
      </c>
      <c r="G758" s="37"/>
      <c r="H758" s="37"/>
      <c r="I758" s="37"/>
      <c r="J758" s="38"/>
    </row>
    <row r="759" spans="1:10" ht="39" customHeight="1" x14ac:dyDescent="0.2">
      <c r="A759" s="34" t="s">
        <v>1526</v>
      </c>
      <c r="B759" s="48">
        <v>10227</v>
      </c>
      <c r="C759" s="34" t="s">
        <v>18</v>
      </c>
      <c r="D759" s="34" t="s">
        <v>1527</v>
      </c>
      <c r="E759" s="36" t="s">
        <v>50</v>
      </c>
      <c r="F759" s="24">
        <v>40000</v>
      </c>
      <c r="G759" s="37"/>
      <c r="H759" s="37"/>
      <c r="I759" s="37"/>
      <c r="J759" s="38"/>
    </row>
    <row r="760" spans="1:10" ht="39" customHeight="1" x14ac:dyDescent="0.2">
      <c r="A760" s="34" t="s">
        <v>1528</v>
      </c>
      <c r="B760" s="48">
        <v>10228</v>
      </c>
      <c r="C760" s="34" t="s">
        <v>18</v>
      </c>
      <c r="D760" s="34" t="s">
        <v>1529</v>
      </c>
      <c r="E760" s="36" t="s">
        <v>50</v>
      </c>
      <c r="F760" s="24">
        <v>35000</v>
      </c>
      <c r="G760" s="37"/>
      <c r="H760" s="37"/>
      <c r="I760" s="37"/>
      <c r="J760" s="38"/>
    </row>
    <row r="761" spans="1:10" ht="39" customHeight="1" x14ac:dyDescent="0.2">
      <c r="A761" s="34" t="s">
        <v>1530</v>
      </c>
      <c r="B761" s="48">
        <v>10229</v>
      </c>
      <c r="C761" s="34" t="s">
        <v>18</v>
      </c>
      <c r="D761" s="34" t="s">
        <v>1531</v>
      </c>
      <c r="E761" s="36" t="s">
        <v>50</v>
      </c>
      <c r="F761" s="24">
        <v>3242</v>
      </c>
      <c r="G761" s="37"/>
      <c r="H761" s="37"/>
      <c r="I761" s="37"/>
      <c r="J761" s="38"/>
    </row>
    <row r="762" spans="1:10" ht="39" customHeight="1" x14ac:dyDescent="0.2">
      <c r="A762" s="34" t="s">
        <v>1532</v>
      </c>
      <c r="B762" s="48">
        <v>10230</v>
      </c>
      <c r="C762" s="34" t="s">
        <v>18</v>
      </c>
      <c r="D762" s="34" t="s">
        <v>1533</v>
      </c>
      <c r="E762" s="36" t="s">
        <v>50</v>
      </c>
      <c r="F762" s="24">
        <v>2331</v>
      </c>
      <c r="G762" s="37"/>
      <c r="H762" s="37"/>
      <c r="I762" s="37"/>
      <c r="J762" s="38"/>
    </row>
    <row r="763" spans="1:10" ht="39" customHeight="1" x14ac:dyDescent="0.2">
      <c r="A763" s="34" t="s">
        <v>1534</v>
      </c>
      <c r="B763" s="48">
        <v>10234</v>
      </c>
      <c r="C763" s="34" t="s">
        <v>18</v>
      </c>
      <c r="D763" s="34" t="s">
        <v>1535</v>
      </c>
      <c r="E763" s="36" t="s">
        <v>50</v>
      </c>
      <c r="F763" s="24">
        <v>2568</v>
      </c>
      <c r="G763" s="37"/>
      <c r="H763" s="37"/>
      <c r="I763" s="37"/>
      <c r="J763" s="38"/>
    </row>
    <row r="764" spans="1:10" ht="39" customHeight="1" x14ac:dyDescent="0.2">
      <c r="A764" s="34" t="s">
        <v>1536</v>
      </c>
      <c r="B764" s="48">
        <v>10201</v>
      </c>
      <c r="C764" s="34" t="s">
        <v>18</v>
      </c>
      <c r="D764" s="34" t="s">
        <v>1537</v>
      </c>
      <c r="E764" s="36" t="s">
        <v>50</v>
      </c>
      <c r="F764" s="24">
        <v>745</v>
      </c>
      <c r="G764" s="37"/>
      <c r="H764" s="37"/>
      <c r="I764" s="37"/>
      <c r="J764" s="38"/>
    </row>
    <row r="765" spans="1:10" ht="26.1" customHeight="1" x14ac:dyDescent="0.2">
      <c r="A765" s="34" t="s">
        <v>1538</v>
      </c>
      <c r="B765" s="48">
        <v>10202</v>
      </c>
      <c r="C765" s="34" t="s">
        <v>18</v>
      </c>
      <c r="D765" s="34" t="s">
        <v>1539</v>
      </c>
      <c r="E765" s="36" t="s">
        <v>50</v>
      </c>
      <c r="F765" s="24">
        <v>1200</v>
      </c>
      <c r="G765" s="37"/>
      <c r="H765" s="37"/>
      <c r="I765" s="37"/>
      <c r="J765" s="38"/>
    </row>
    <row r="766" spans="1:10" ht="26.1" customHeight="1" x14ac:dyDescent="0.2">
      <c r="A766" s="34" t="s">
        <v>1540</v>
      </c>
      <c r="B766" s="48">
        <v>10203</v>
      </c>
      <c r="C766" s="34" t="s">
        <v>18</v>
      </c>
      <c r="D766" s="34" t="s">
        <v>1541</v>
      </c>
      <c r="E766" s="36" t="s">
        <v>50</v>
      </c>
      <c r="F766" s="24">
        <v>277</v>
      </c>
      <c r="G766" s="37"/>
      <c r="H766" s="37"/>
      <c r="I766" s="37"/>
      <c r="J766" s="38"/>
    </row>
    <row r="767" spans="1:10" ht="26.1" customHeight="1" x14ac:dyDescent="0.2">
      <c r="A767" s="34" t="s">
        <v>1542</v>
      </c>
      <c r="B767" s="48">
        <v>10204</v>
      </c>
      <c r="C767" s="34" t="s">
        <v>18</v>
      </c>
      <c r="D767" s="34" t="s">
        <v>1543</v>
      </c>
      <c r="E767" s="36" t="s">
        <v>50</v>
      </c>
      <c r="F767" s="24">
        <v>2250</v>
      </c>
      <c r="G767" s="37"/>
      <c r="H767" s="37"/>
      <c r="I767" s="37"/>
      <c r="J767" s="38"/>
    </row>
    <row r="768" spans="1:10" ht="26.1" customHeight="1" x14ac:dyDescent="0.2">
      <c r="A768" s="34" t="s">
        <v>1544</v>
      </c>
      <c r="B768" s="48">
        <v>10205</v>
      </c>
      <c r="C768" s="34" t="s">
        <v>18</v>
      </c>
      <c r="D768" s="34" t="s">
        <v>1545</v>
      </c>
      <c r="E768" s="36" t="s">
        <v>50</v>
      </c>
      <c r="F768" s="24">
        <v>2500</v>
      </c>
      <c r="G768" s="37"/>
      <c r="H768" s="37"/>
      <c r="I768" s="37"/>
      <c r="J768" s="38"/>
    </row>
    <row r="769" spans="1:10" ht="26.1" customHeight="1" x14ac:dyDescent="0.2">
      <c r="A769" s="34" t="s">
        <v>1546</v>
      </c>
      <c r="B769" s="48">
        <v>10206</v>
      </c>
      <c r="C769" s="34" t="s">
        <v>18</v>
      </c>
      <c r="D769" s="34" t="s">
        <v>1547</v>
      </c>
      <c r="E769" s="36" t="s">
        <v>50</v>
      </c>
      <c r="F769" s="24">
        <v>2500</v>
      </c>
      <c r="G769" s="37"/>
      <c r="H769" s="37"/>
      <c r="I769" s="37"/>
      <c r="J769" s="38"/>
    </row>
    <row r="770" spans="1:10" ht="26.1" customHeight="1" x14ac:dyDescent="0.2">
      <c r="A770" s="34" t="s">
        <v>1548</v>
      </c>
      <c r="B770" s="48">
        <v>10207</v>
      </c>
      <c r="C770" s="34" t="s">
        <v>18</v>
      </c>
      <c r="D770" s="34" t="s">
        <v>1549</v>
      </c>
      <c r="E770" s="36" t="s">
        <v>50</v>
      </c>
      <c r="F770" s="24">
        <v>2500</v>
      </c>
      <c r="G770" s="37"/>
      <c r="H770" s="37"/>
      <c r="I770" s="37"/>
      <c r="J770" s="38"/>
    </row>
    <row r="771" spans="1:10" ht="26.1" customHeight="1" x14ac:dyDescent="0.2">
      <c r="A771" s="34" t="s">
        <v>1550</v>
      </c>
      <c r="B771" s="48">
        <v>10208</v>
      </c>
      <c r="C771" s="34" t="s">
        <v>18</v>
      </c>
      <c r="D771" s="34" t="s">
        <v>1551</v>
      </c>
      <c r="E771" s="36" t="s">
        <v>50</v>
      </c>
      <c r="F771" s="24">
        <v>1250</v>
      </c>
      <c r="G771" s="37"/>
      <c r="H771" s="37"/>
      <c r="I771" s="37"/>
      <c r="J771" s="38"/>
    </row>
    <row r="772" spans="1:10" ht="26.1" customHeight="1" x14ac:dyDescent="0.2">
      <c r="A772" s="34" t="s">
        <v>1552</v>
      </c>
      <c r="B772" s="48">
        <v>10209</v>
      </c>
      <c r="C772" s="34" t="s">
        <v>18</v>
      </c>
      <c r="D772" s="34" t="s">
        <v>1553</v>
      </c>
      <c r="E772" s="36" t="s">
        <v>50</v>
      </c>
      <c r="F772" s="24">
        <v>1250</v>
      </c>
      <c r="G772" s="37"/>
      <c r="H772" s="37"/>
      <c r="I772" s="37"/>
      <c r="J772" s="38"/>
    </row>
    <row r="773" spans="1:10" ht="26.1" customHeight="1" x14ac:dyDescent="0.2">
      <c r="A773" s="34" t="s">
        <v>1554</v>
      </c>
      <c r="B773" s="48">
        <v>10210</v>
      </c>
      <c r="C773" s="34" t="s">
        <v>18</v>
      </c>
      <c r="D773" s="34" t="s">
        <v>1555</v>
      </c>
      <c r="E773" s="36" t="s">
        <v>50</v>
      </c>
      <c r="F773" s="24">
        <v>1500</v>
      </c>
      <c r="G773" s="37"/>
      <c r="H773" s="37"/>
      <c r="I773" s="37"/>
      <c r="J773" s="38"/>
    </row>
    <row r="774" spans="1:10" ht="26.1" customHeight="1" x14ac:dyDescent="0.2">
      <c r="A774" s="34" t="s">
        <v>1556</v>
      </c>
      <c r="B774" s="48">
        <v>10212</v>
      </c>
      <c r="C774" s="34" t="s">
        <v>18</v>
      </c>
      <c r="D774" s="34" t="s">
        <v>1557</v>
      </c>
      <c r="E774" s="36" t="s">
        <v>50</v>
      </c>
      <c r="F774" s="24">
        <v>250</v>
      </c>
      <c r="G774" s="37"/>
      <c r="H774" s="37"/>
      <c r="I774" s="37"/>
      <c r="J774" s="38"/>
    </row>
    <row r="775" spans="1:10" ht="26.1" customHeight="1" x14ac:dyDescent="0.2">
      <c r="A775" s="34" t="s">
        <v>1558</v>
      </c>
      <c r="B775" s="48">
        <v>10213</v>
      </c>
      <c r="C775" s="34" t="s">
        <v>18</v>
      </c>
      <c r="D775" s="34" t="s">
        <v>1559</v>
      </c>
      <c r="E775" s="36" t="s">
        <v>50</v>
      </c>
      <c r="F775" s="24">
        <v>1250</v>
      </c>
      <c r="G775" s="37"/>
      <c r="H775" s="37"/>
      <c r="I775" s="37"/>
      <c r="J775" s="38"/>
    </row>
    <row r="776" spans="1:10" ht="26.1" customHeight="1" x14ac:dyDescent="0.2">
      <c r="A776" s="34" t="s">
        <v>1560</v>
      </c>
      <c r="B776" s="48">
        <v>10214</v>
      </c>
      <c r="C776" s="34" t="s">
        <v>18</v>
      </c>
      <c r="D776" s="34" t="s">
        <v>1561</v>
      </c>
      <c r="E776" s="36" t="s">
        <v>50</v>
      </c>
      <c r="F776" s="24">
        <v>1400</v>
      </c>
      <c r="G776" s="37"/>
      <c r="H776" s="37"/>
      <c r="I776" s="37"/>
      <c r="J776" s="38"/>
    </row>
    <row r="777" spans="1:10" ht="26.1" customHeight="1" x14ac:dyDescent="0.2">
      <c r="A777" s="34" t="s">
        <v>1562</v>
      </c>
      <c r="B777" s="48">
        <v>10215</v>
      </c>
      <c r="C777" s="34" t="s">
        <v>18</v>
      </c>
      <c r="D777" s="34" t="s">
        <v>1563</v>
      </c>
      <c r="E777" s="36" t="s">
        <v>50</v>
      </c>
      <c r="F777" s="24">
        <v>1000</v>
      </c>
      <c r="G777" s="37"/>
      <c r="H777" s="37"/>
      <c r="I777" s="37"/>
      <c r="J777" s="38"/>
    </row>
    <row r="778" spans="1:10" ht="26.1" customHeight="1" x14ac:dyDescent="0.2">
      <c r="A778" s="34" t="s">
        <v>1564</v>
      </c>
      <c r="B778" s="48">
        <v>10216</v>
      </c>
      <c r="C778" s="34" t="s">
        <v>18</v>
      </c>
      <c r="D778" s="34" t="s">
        <v>1565</v>
      </c>
      <c r="E778" s="36" t="s">
        <v>50</v>
      </c>
      <c r="F778" s="24">
        <v>250</v>
      </c>
      <c r="G778" s="37"/>
      <c r="H778" s="37"/>
      <c r="I778" s="37"/>
      <c r="J778" s="38"/>
    </row>
    <row r="779" spans="1:10" ht="26.1" customHeight="1" x14ac:dyDescent="0.2">
      <c r="A779" s="34" t="s">
        <v>1566</v>
      </c>
      <c r="B779" s="48">
        <v>10218</v>
      </c>
      <c r="C779" s="34" t="s">
        <v>18</v>
      </c>
      <c r="D779" s="34" t="s">
        <v>1567</v>
      </c>
      <c r="E779" s="36" t="s">
        <v>50</v>
      </c>
      <c r="F779" s="24">
        <v>375</v>
      </c>
      <c r="G779" s="37"/>
      <c r="H779" s="37"/>
      <c r="I779" s="37"/>
      <c r="J779" s="38"/>
    </row>
    <row r="780" spans="1:10" ht="26.1" customHeight="1" x14ac:dyDescent="0.2">
      <c r="A780" s="34" t="s">
        <v>1568</v>
      </c>
      <c r="B780" s="48">
        <v>10219</v>
      </c>
      <c r="C780" s="34" t="s">
        <v>18</v>
      </c>
      <c r="D780" s="34" t="s">
        <v>1569</v>
      </c>
      <c r="E780" s="36" t="s">
        <v>50</v>
      </c>
      <c r="F780" s="24">
        <v>375</v>
      </c>
      <c r="G780" s="37"/>
      <c r="H780" s="37"/>
      <c r="I780" s="37"/>
      <c r="J780" s="38"/>
    </row>
    <row r="781" spans="1:10" ht="26.1" customHeight="1" x14ac:dyDescent="0.2">
      <c r="A781" s="34" t="s">
        <v>1570</v>
      </c>
      <c r="B781" s="48">
        <v>10220</v>
      </c>
      <c r="C781" s="34" t="s">
        <v>18</v>
      </c>
      <c r="D781" s="34" t="s">
        <v>1571</v>
      </c>
      <c r="E781" s="36" t="s">
        <v>50</v>
      </c>
      <c r="F781" s="24">
        <v>3000</v>
      </c>
      <c r="G781" s="37"/>
      <c r="H781" s="37"/>
      <c r="I781" s="37"/>
      <c r="J781" s="38"/>
    </row>
    <row r="782" spans="1:10" ht="26.1" customHeight="1" x14ac:dyDescent="0.2">
      <c r="A782" s="34" t="s">
        <v>1572</v>
      </c>
      <c r="B782" s="48">
        <v>10221</v>
      </c>
      <c r="C782" s="34" t="s">
        <v>18</v>
      </c>
      <c r="D782" s="34" t="s">
        <v>1573</v>
      </c>
      <c r="E782" s="36" t="s">
        <v>50</v>
      </c>
      <c r="F782" s="24">
        <v>2500</v>
      </c>
      <c r="G782" s="37"/>
      <c r="H782" s="37"/>
      <c r="I782" s="37"/>
      <c r="J782" s="38"/>
    </row>
    <row r="783" spans="1:10" ht="26.1" customHeight="1" x14ac:dyDescent="0.2">
      <c r="A783" s="34" t="s">
        <v>1574</v>
      </c>
      <c r="B783" s="48">
        <v>10222</v>
      </c>
      <c r="C783" s="34" t="s">
        <v>18</v>
      </c>
      <c r="D783" s="34" t="s">
        <v>1575</v>
      </c>
      <c r="E783" s="36" t="s">
        <v>50</v>
      </c>
      <c r="F783" s="24">
        <v>2500</v>
      </c>
      <c r="G783" s="37"/>
      <c r="H783" s="37"/>
      <c r="I783" s="37"/>
      <c r="J783" s="38"/>
    </row>
    <row r="784" spans="1:10" ht="24" customHeight="1" x14ac:dyDescent="0.2">
      <c r="A784" s="28" t="s">
        <v>1576</v>
      </c>
      <c r="B784" s="48"/>
      <c r="C784" s="28"/>
      <c r="D784" s="28" t="s">
        <v>1577</v>
      </c>
      <c r="E784" s="29"/>
      <c r="F784" s="24"/>
      <c r="G784" s="37"/>
      <c r="H784" s="31"/>
      <c r="I784" s="32"/>
      <c r="J784" s="43"/>
    </row>
    <row r="785" spans="1:10" ht="24" customHeight="1" x14ac:dyDescent="0.2">
      <c r="A785" s="34" t="s">
        <v>1578</v>
      </c>
      <c r="B785" s="48">
        <v>10224</v>
      </c>
      <c r="C785" s="34" t="s">
        <v>18</v>
      </c>
      <c r="D785" s="34" t="s">
        <v>1579</v>
      </c>
      <c r="E785" s="36" t="s">
        <v>59</v>
      </c>
      <c r="F785" s="24">
        <v>35</v>
      </c>
      <c r="G785" s="37"/>
      <c r="H785" s="37"/>
      <c r="I785" s="37"/>
      <c r="J785" s="38"/>
    </row>
    <row r="786" spans="1:10" ht="24" customHeight="1" x14ac:dyDescent="0.2">
      <c r="A786" s="34" t="s">
        <v>1580</v>
      </c>
      <c r="B786" s="48">
        <v>10225</v>
      </c>
      <c r="C786" s="34" t="s">
        <v>18</v>
      </c>
      <c r="D786" s="34" t="s">
        <v>1581</v>
      </c>
      <c r="E786" s="36" t="s">
        <v>59</v>
      </c>
      <c r="F786" s="24">
        <v>37</v>
      </c>
      <c r="G786" s="37"/>
      <c r="H786" s="37"/>
      <c r="I786" s="37"/>
      <c r="J786" s="38"/>
    </row>
    <row r="787" spans="1:10" ht="26.1" customHeight="1" x14ac:dyDescent="0.2">
      <c r="A787" s="34" t="s">
        <v>1582</v>
      </c>
      <c r="B787" s="48">
        <v>10226</v>
      </c>
      <c r="C787" s="34" t="s">
        <v>18</v>
      </c>
      <c r="D787" s="34" t="s">
        <v>1583</v>
      </c>
      <c r="E787" s="36" t="s">
        <v>59</v>
      </c>
      <c r="F787" s="24">
        <v>250</v>
      </c>
      <c r="G787" s="37"/>
      <c r="H787" s="37"/>
      <c r="I787" s="37"/>
      <c r="J787" s="38"/>
    </row>
    <row r="788" spans="1:10" ht="24" customHeight="1" x14ac:dyDescent="0.2">
      <c r="A788" s="34" t="s">
        <v>1584</v>
      </c>
      <c r="B788" s="48">
        <v>10227</v>
      </c>
      <c r="C788" s="34" t="s">
        <v>18</v>
      </c>
      <c r="D788" s="34" t="s">
        <v>1585</v>
      </c>
      <c r="E788" s="36" t="s">
        <v>59</v>
      </c>
      <c r="F788" s="24">
        <v>9</v>
      </c>
      <c r="G788" s="37"/>
      <c r="H788" s="37"/>
      <c r="I788" s="37"/>
      <c r="J788" s="38"/>
    </row>
    <row r="789" spans="1:10" ht="26.1" customHeight="1" x14ac:dyDescent="0.2">
      <c r="A789" s="34" t="s">
        <v>1586</v>
      </c>
      <c r="B789" s="48">
        <v>10228</v>
      </c>
      <c r="C789" s="34" t="s">
        <v>18</v>
      </c>
      <c r="D789" s="34" t="s">
        <v>1587</v>
      </c>
      <c r="E789" s="36" t="s">
        <v>59</v>
      </c>
      <c r="F789" s="24">
        <v>155</v>
      </c>
      <c r="G789" s="37"/>
      <c r="H789" s="37"/>
      <c r="I789" s="37"/>
      <c r="J789" s="38"/>
    </row>
    <row r="790" spans="1:10" ht="26.1" customHeight="1" x14ac:dyDescent="0.2">
      <c r="A790" s="34" t="s">
        <v>1588</v>
      </c>
      <c r="B790" s="48">
        <v>10229</v>
      </c>
      <c r="C790" s="34" t="s">
        <v>18</v>
      </c>
      <c r="D790" s="34" t="s">
        <v>1589</v>
      </c>
      <c r="E790" s="36" t="s">
        <v>59</v>
      </c>
      <c r="F790" s="24">
        <v>310</v>
      </c>
      <c r="G790" s="37"/>
      <c r="H790" s="37"/>
      <c r="I790" s="37"/>
      <c r="J790" s="38"/>
    </row>
    <row r="791" spans="1:10" ht="26.1" customHeight="1" x14ac:dyDescent="0.2">
      <c r="A791" s="34" t="s">
        <v>1590</v>
      </c>
      <c r="B791" s="48">
        <v>10230</v>
      </c>
      <c r="C791" s="34" t="s">
        <v>18</v>
      </c>
      <c r="D791" s="34" t="s">
        <v>1591</v>
      </c>
      <c r="E791" s="36" t="s">
        <v>59</v>
      </c>
      <c r="F791" s="24">
        <v>155</v>
      </c>
      <c r="G791" s="37"/>
      <c r="H791" s="37"/>
      <c r="I791" s="37"/>
      <c r="J791" s="38"/>
    </row>
    <row r="792" spans="1:10" ht="26.1" customHeight="1" x14ac:dyDescent="0.2">
      <c r="A792" s="34" t="s">
        <v>1592</v>
      </c>
      <c r="B792" s="48">
        <v>10234</v>
      </c>
      <c r="C792" s="34" t="s">
        <v>18</v>
      </c>
      <c r="D792" s="34" t="s">
        <v>1593</v>
      </c>
      <c r="E792" s="36" t="s">
        <v>59</v>
      </c>
      <c r="F792" s="24">
        <v>89</v>
      </c>
      <c r="G792" s="37"/>
      <c r="H792" s="37"/>
      <c r="I792" s="37"/>
      <c r="J792" s="38"/>
    </row>
    <row r="793" spans="1:10" ht="26.1" customHeight="1" x14ac:dyDescent="0.2">
      <c r="A793" s="34" t="s">
        <v>1594</v>
      </c>
      <c r="B793" s="48">
        <v>10201</v>
      </c>
      <c r="C793" s="34" t="s">
        <v>18</v>
      </c>
      <c r="D793" s="34" t="s">
        <v>1595</v>
      </c>
      <c r="E793" s="36" t="s">
        <v>59</v>
      </c>
      <c r="F793" s="24">
        <v>9</v>
      </c>
      <c r="G793" s="37"/>
      <c r="H793" s="37"/>
      <c r="I793" s="37"/>
      <c r="J793" s="38"/>
    </row>
    <row r="794" spans="1:10" ht="26.1" customHeight="1" x14ac:dyDescent="0.2">
      <c r="A794" s="28" t="s">
        <v>1596</v>
      </c>
      <c r="B794" s="48"/>
      <c r="C794" s="28"/>
      <c r="D794" s="28" t="s">
        <v>1201</v>
      </c>
      <c r="E794" s="29"/>
      <c r="F794" s="24"/>
      <c r="G794" s="37"/>
      <c r="H794" s="31"/>
      <c r="I794" s="32"/>
      <c r="J794" s="38"/>
    </row>
    <row r="795" spans="1:10" ht="39" customHeight="1" x14ac:dyDescent="0.2">
      <c r="A795" s="34" t="s">
        <v>1597</v>
      </c>
      <c r="B795" s="48">
        <v>10203</v>
      </c>
      <c r="C795" s="34" t="s">
        <v>18</v>
      </c>
      <c r="D795" s="34" t="s">
        <v>1598</v>
      </c>
      <c r="E795" s="36" t="s">
        <v>50</v>
      </c>
      <c r="F795" s="24">
        <v>6250</v>
      </c>
      <c r="G795" s="37"/>
      <c r="H795" s="37"/>
      <c r="I795" s="37"/>
      <c r="J795" s="38"/>
    </row>
    <row r="796" spans="1:10" ht="39" customHeight="1" x14ac:dyDescent="0.2">
      <c r="A796" s="34" t="s">
        <v>1599</v>
      </c>
      <c r="B796" s="48">
        <v>10204</v>
      </c>
      <c r="C796" s="34" t="s">
        <v>18</v>
      </c>
      <c r="D796" s="34" t="s">
        <v>1600</v>
      </c>
      <c r="E796" s="36" t="s">
        <v>50</v>
      </c>
      <c r="F796" s="24">
        <v>1623</v>
      </c>
      <c r="G796" s="37"/>
      <c r="H796" s="37"/>
      <c r="I796" s="37"/>
      <c r="J796" s="38"/>
    </row>
    <row r="797" spans="1:10" ht="39" customHeight="1" x14ac:dyDescent="0.2">
      <c r="A797" s="34" t="s">
        <v>1601</v>
      </c>
      <c r="B797" s="48">
        <v>10205</v>
      </c>
      <c r="C797" s="34" t="s">
        <v>18</v>
      </c>
      <c r="D797" s="34" t="s">
        <v>1602</v>
      </c>
      <c r="E797" s="36" t="s">
        <v>50</v>
      </c>
      <c r="F797" s="24">
        <v>1425</v>
      </c>
      <c r="G797" s="37"/>
      <c r="H797" s="37"/>
      <c r="I797" s="37"/>
      <c r="J797" s="38"/>
    </row>
    <row r="798" spans="1:10" ht="26.1" customHeight="1" x14ac:dyDescent="0.2">
      <c r="A798" s="34" t="s">
        <v>1603</v>
      </c>
      <c r="B798" s="48">
        <v>10206</v>
      </c>
      <c r="C798" s="34" t="s">
        <v>18</v>
      </c>
      <c r="D798" s="34" t="s">
        <v>1604</v>
      </c>
      <c r="E798" s="36" t="s">
        <v>50</v>
      </c>
      <c r="F798" s="24">
        <v>96</v>
      </c>
      <c r="G798" s="37"/>
      <c r="H798" s="37"/>
      <c r="I798" s="37"/>
      <c r="J798" s="38"/>
    </row>
    <row r="799" spans="1:10" ht="39" customHeight="1" x14ac:dyDescent="0.2">
      <c r="A799" s="34" t="s">
        <v>1605</v>
      </c>
      <c r="B799" s="48">
        <v>10207</v>
      </c>
      <c r="C799" s="34" t="s">
        <v>18</v>
      </c>
      <c r="D799" s="34" t="s">
        <v>1606</v>
      </c>
      <c r="E799" s="36" t="s">
        <v>50</v>
      </c>
      <c r="F799" s="24">
        <v>96</v>
      </c>
      <c r="G799" s="37"/>
      <c r="H799" s="37"/>
      <c r="I799" s="37"/>
      <c r="J799" s="38"/>
    </row>
    <row r="800" spans="1:10" ht="39" customHeight="1" x14ac:dyDescent="0.2">
      <c r="A800" s="34" t="s">
        <v>1607</v>
      </c>
      <c r="B800" s="48">
        <v>10208</v>
      </c>
      <c r="C800" s="34" t="s">
        <v>18</v>
      </c>
      <c r="D800" s="34" t="s">
        <v>1608</v>
      </c>
      <c r="E800" s="36" t="s">
        <v>50</v>
      </c>
      <c r="F800" s="24">
        <v>185</v>
      </c>
      <c r="G800" s="37"/>
      <c r="H800" s="37"/>
      <c r="I800" s="37"/>
      <c r="J800" s="38"/>
    </row>
    <row r="801" spans="1:10" ht="26.1" customHeight="1" x14ac:dyDescent="0.2">
      <c r="A801" s="28" t="s">
        <v>1609</v>
      </c>
      <c r="B801" s="48"/>
      <c r="C801" s="28"/>
      <c r="D801" s="28" t="s">
        <v>1610</v>
      </c>
      <c r="E801" s="29"/>
      <c r="F801" s="24"/>
      <c r="G801" s="37"/>
      <c r="H801" s="31"/>
      <c r="I801" s="32"/>
      <c r="J801" s="38"/>
    </row>
    <row r="802" spans="1:10" ht="39" customHeight="1" x14ac:dyDescent="0.2">
      <c r="A802" s="34" t="s">
        <v>1611</v>
      </c>
      <c r="B802" s="48">
        <v>10210</v>
      </c>
      <c r="C802" s="34" t="s">
        <v>18</v>
      </c>
      <c r="D802" s="34" t="s">
        <v>1612</v>
      </c>
      <c r="E802" s="36" t="s">
        <v>59</v>
      </c>
      <c r="F802" s="24">
        <v>3</v>
      </c>
      <c r="G802" s="37"/>
      <c r="H802" s="37"/>
      <c r="I802" s="37"/>
      <c r="J802" s="38"/>
    </row>
    <row r="803" spans="1:10" ht="39" customHeight="1" x14ac:dyDescent="0.2">
      <c r="A803" s="34" t="s">
        <v>1613</v>
      </c>
      <c r="B803" s="48">
        <v>10212</v>
      </c>
      <c r="C803" s="34" t="s">
        <v>18</v>
      </c>
      <c r="D803" s="34" t="s">
        <v>1614</v>
      </c>
      <c r="E803" s="36" t="s">
        <v>59</v>
      </c>
      <c r="F803" s="24">
        <v>3</v>
      </c>
      <c r="G803" s="37"/>
      <c r="H803" s="37"/>
      <c r="I803" s="37"/>
      <c r="J803" s="38"/>
    </row>
    <row r="804" spans="1:10" ht="39" customHeight="1" x14ac:dyDescent="0.2">
      <c r="A804" s="34" t="s">
        <v>1615</v>
      </c>
      <c r="B804" s="48">
        <v>10213</v>
      </c>
      <c r="C804" s="34" t="s">
        <v>18</v>
      </c>
      <c r="D804" s="34" t="s">
        <v>1616</v>
      </c>
      <c r="E804" s="36" t="s">
        <v>59</v>
      </c>
      <c r="F804" s="24">
        <v>3</v>
      </c>
      <c r="G804" s="37"/>
      <c r="H804" s="37"/>
      <c r="I804" s="37"/>
      <c r="J804" s="38"/>
    </row>
    <row r="805" spans="1:10" ht="39" customHeight="1" x14ac:dyDescent="0.2">
      <c r="A805" s="34" t="s">
        <v>1617</v>
      </c>
      <c r="B805" s="48">
        <v>10214</v>
      </c>
      <c r="C805" s="34" t="s">
        <v>18</v>
      </c>
      <c r="D805" s="34" t="s">
        <v>1618</v>
      </c>
      <c r="E805" s="36" t="s">
        <v>59</v>
      </c>
      <c r="F805" s="24">
        <v>3</v>
      </c>
      <c r="G805" s="37"/>
      <c r="H805" s="37"/>
      <c r="I805" s="37"/>
      <c r="J805" s="38"/>
    </row>
    <row r="806" spans="1:10" ht="39" customHeight="1" x14ac:dyDescent="0.2">
      <c r="A806" s="34" t="s">
        <v>1619</v>
      </c>
      <c r="B806" s="48">
        <v>10215</v>
      </c>
      <c r="C806" s="34" t="s">
        <v>18</v>
      </c>
      <c r="D806" s="34" t="s">
        <v>1620</v>
      </c>
      <c r="E806" s="36" t="s">
        <v>59</v>
      </c>
      <c r="F806" s="24">
        <v>3</v>
      </c>
      <c r="G806" s="37"/>
      <c r="H806" s="37"/>
      <c r="I806" s="37"/>
      <c r="J806" s="38"/>
    </row>
    <row r="807" spans="1:10" ht="39" customHeight="1" x14ac:dyDescent="0.2">
      <c r="A807" s="34" t="s">
        <v>1621</v>
      </c>
      <c r="B807" s="48">
        <v>10216</v>
      </c>
      <c r="C807" s="34" t="s">
        <v>18</v>
      </c>
      <c r="D807" s="34" t="s">
        <v>1622</v>
      </c>
      <c r="E807" s="36" t="s">
        <v>59</v>
      </c>
      <c r="F807" s="24">
        <v>3</v>
      </c>
      <c r="G807" s="37"/>
      <c r="H807" s="37"/>
      <c r="I807" s="37"/>
      <c r="J807" s="38"/>
    </row>
    <row r="808" spans="1:10" ht="51.95" customHeight="1" x14ac:dyDescent="0.2">
      <c r="A808" s="34" t="s">
        <v>1623</v>
      </c>
      <c r="B808" s="48">
        <v>10218</v>
      </c>
      <c r="C808" s="34" t="s">
        <v>18</v>
      </c>
      <c r="D808" s="34" t="s">
        <v>1624</v>
      </c>
      <c r="E808" s="36" t="s">
        <v>59</v>
      </c>
      <c r="F808" s="24">
        <v>3</v>
      </c>
      <c r="G808" s="37"/>
      <c r="H808" s="37"/>
      <c r="I808" s="37"/>
      <c r="J808" s="38"/>
    </row>
    <row r="809" spans="1:10" ht="39" customHeight="1" x14ac:dyDescent="0.2">
      <c r="A809" s="34" t="s">
        <v>1625</v>
      </c>
      <c r="B809" s="48">
        <v>10219</v>
      </c>
      <c r="C809" s="34" t="s">
        <v>18</v>
      </c>
      <c r="D809" s="34" t="s">
        <v>1626</v>
      </c>
      <c r="E809" s="36" t="s">
        <v>59</v>
      </c>
      <c r="F809" s="24">
        <v>3</v>
      </c>
      <c r="G809" s="37"/>
      <c r="H809" s="37"/>
      <c r="I809" s="37"/>
      <c r="J809" s="38"/>
    </row>
    <row r="810" spans="1:10" ht="51.95" customHeight="1" x14ac:dyDescent="0.2">
      <c r="A810" s="34" t="s">
        <v>1627</v>
      </c>
      <c r="B810" s="48">
        <v>10220</v>
      </c>
      <c r="C810" s="34" t="s">
        <v>18</v>
      </c>
      <c r="D810" s="34" t="s">
        <v>1628</v>
      </c>
      <c r="E810" s="36" t="s">
        <v>59</v>
      </c>
      <c r="F810" s="24">
        <v>3</v>
      </c>
      <c r="G810" s="37"/>
      <c r="H810" s="37"/>
      <c r="I810" s="37"/>
      <c r="J810" s="38"/>
    </row>
    <row r="811" spans="1:10" ht="24" customHeight="1" x14ac:dyDescent="0.2">
      <c r="A811" s="28" t="s">
        <v>1629</v>
      </c>
      <c r="B811" s="48"/>
      <c r="C811" s="28"/>
      <c r="D811" s="28" t="s">
        <v>1630</v>
      </c>
      <c r="E811" s="29"/>
      <c r="F811" s="24"/>
      <c r="G811" s="37"/>
      <c r="H811" s="31"/>
      <c r="I811" s="32"/>
      <c r="J811" s="43"/>
    </row>
    <row r="812" spans="1:10" ht="51.95" customHeight="1" x14ac:dyDescent="0.2">
      <c r="A812" s="34" t="s">
        <v>1631</v>
      </c>
      <c r="B812" s="48">
        <v>10201</v>
      </c>
      <c r="C812" s="34" t="s">
        <v>18</v>
      </c>
      <c r="D812" s="34" t="s">
        <v>1632</v>
      </c>
      <c r="E812" s="36" t="s">
        <v>59</v>
      </c>
      <c r="F812" s="24">
        <v>1282</v>
      </c>
      <c r="G812" s="37"/>
      <c r="H812" s="37"/>
      <c r="I812" s="37"/>
      <c r="J812" s="38"/>
    </row>
    <row r="813" spans="1:10" ht="51.95" customHeight="1" x14ac:dyDescent="0.2">
      <c r="A813" s="34" t="s">
        <v>1633</v>
      </c>
      <c r="B813" s="48">
        <v>10202</v>
      </c>
      <c r="C813" s="34" t="s">
        <v>18</v>
      </c>
      <c r="D813" s="34" t="s">
        <v>1634</v>
      </c>
      <c r="E813" s="36" t="s">
        <v>59</v>
      </c>
      <c r="F813" s="24">
        <v>581</v>
      </c>
      <c r="G813" s="37"/>
      <c r="H813" s="37"/>
      <c r="I813" s="37"/>
      <c r="J813" s="38"/>
    </row>
    <row r="814" spans="1:10" ht="51.95" customHeight="1" x14ac:dyDescent="0.2">
      <c r="A814" s="34" t="s">
        <v>1635</v>
      </c>
      <c r="B814" s="48">
        <v>10203</v>
      </c>
      <c r="C814" s="34" t="s">
        <v>18</v>
      </c>
      <c r="D814" s="34" t="s">
        <v>1636</v>
      </c>
      <c r="E814" s="36" t="s">
        <v>59</v>
      </c>
      <c r="F814" s="24">
        <v>2500</v>
      </c>
      <c r="G814" s="37"/>
      <c r="H814" s="37"/>
      <c r="I814" s="37"/>
      <c r="J814" s="38"/>
    </row>
    <row r="815" spans="1:10" ht="51.95" customHeight="1" x14ac:dyDescent="0.2">
      <c r="A815" s="34" t="s">
        <v>1637</v>
      </c>
      <c r="B815" s="48">
        <v>10204</v>
      </c>
      <c r="C815" s="34" t="s">
        <v>18</v>
      </c>
      <c r="D815" s="34" t="s">
        <v>1638</v>
      </c>
      <c r="E815" s="36" t="s">
        <v>59</v>
      </c>
      <c r="F815" s="24">
        <v>160</v>
      </c>
      <c r="G815" s="37"/>
      <c r="H815" s="37"/>
      <c r="I815" s="37"/>
      <c r="J815" s="38"/>
    </row>
    <row r="816" spans="1:10" ht="51.95" customHeight="1" x14ac:dyDescent="0.2">
      <c r="A816" s="34" t="s">
        <v>1639</v>
      </c>
      <c r="B816" s="48">
        <v>10205</v>
      </c>
      <c r="C816" s="34" t="s">
        <v>18</v>
      </c>
      <c r="D816" s="34" t="s">
        <v>1640</v>
      </c>
      <c r="E816" s="36" t="s">
        <v>59</v>
      </c>
      <c r="F816" s="24">
        <v>222</v>
      </c>
      <c r="G816" s="37"/>
      <c r="H816" s="37"/>
      <c r="I816" s="37"/>
      <c r="J816" s="38"/>
    </row>
    <row r="817" spans="1:10" ht="51.95" customHeight="1" x14ac:dyDescent="0.2">
      <c r="A817" s="34" t="s">
        <v>1641</v>
      </c>
      <c r="B817" s="48">
        <v>10206</v>
      </c>
      <c r="C817" s="34" t="s">
        <v>18</v>
      </c>
      <c r="D817" s="34" t="s">
        <v>1642</v>
      </c>
      <c r="E817" s="36" t="s">
        <v>59</v>
      </c>
      <c r="F817" s="24">
        <v>20</v>
      </c>
      <c r="G817" s="37"/>
      <c r="H817" s="37"/>
      <c r="I817" s="37"/>
      <c r="J817" s="38"/>
    </row>
    <row r="818" spans="1:10" ht="51.95" customHeight="1" x14ac:dyDescent="0.2">
      <c r="A818" s="34" t="s">
        <v>1643</v>
      </c>
      <c r="B818" s="48">
        <v>10207</v>
      </c>
      <c r="C818" s="34" t="s">
        <v>18</v>
      </c>
      <c r="D818" s="34" t="s">
        <v>1644</v>
      </c>
      <c r="E818" s="36" t="s">
        <v>59</v>
      </c>
      <c r="F818" s="24">
        <v>469</v>
      </c>
      <c r="G818" s="37"/>
      <c r="H818" s="37"/>
      <c r="I818" s="37"/>
      <c r="J818" s="38"/>
    </row>
    <row r="819" spans="1:10" ht="51.95" customHeight="1" x14ac:dyDescent="0.2">
      <c r="A819" s="34" t="s">
        <v>1645</v>
      </c>
      <c r="B819" s="48">
        <v>10208</v>
      </c>
      <c r="C819" s="34" t="s">
        <v>18</v>
      </c>
      <c r="D819" s="34" t="s">
        <v>1646</v>
      </c>
      <c r="E819" s="36" t="s">
        <v>59</v>
      </c>
      <c r="F819" s="24">
        <v>213</v>
      </c>
      <c r="G819" s="37"/>
      <c r="H819" s="37"/>
      <c r="I819" s="37"/>
      <c r="J819" s="38"/>
    </row>
    <row r="820" spans="1:10" ht="65.099999999999994" customHeight="1" x14ac:dyDescent="0.2">
      <c r="A820" s="34" t="s">
        <v>1647</v>
      </c>
      <c r="B820" s="48">
        <v>10209</v>
      </c>
      <c r="C820" s="34" t="s">
        <v>18</v>
      </c>
      <c r="D820" s="34" t="s">
        <v>1648</v>
      </c>
      <c r="E820" s="36" t="s">
        <v>59</v>
      </c>
      <c r="F820" s="24">
        <v>135</v>
      </c>
      <c r="G820" s="37"/>
      <c r="H820" s="37"/>
      <c r="I820" s="37"/>
      <c r="J820" s="38"/>
    </row>
    <row r="821" spans="1:10" ht="65.099999999999994" customHeight="1" x14ac:dyDescent="0.2">
      <c r="A821" s="34" t="s">
        <v>1649</v>
      </c>
      <c r="B821" s="48">
        <v>10210</v>
      </c>
      <c r="C821" s="34" t="s">
        <v>18</v>
      </c>
      <c r="D821" s="34" t="s">
        <v>1650</v>
      </c>
      <c r="E821" s="36" t="s">
        <v>59</v>
      </c>
      <c r="F821" s="24">
        <v>79</v>
      </c>
      <c r="G821" s="37"/>
      <c r="H821" s="37"/>
      <c r="I821" s="37"/>
      <c r="J821" s="38"/>
    </row>
    <row r="822" spans="1:10" ht="51.95" customHeight="1" x14ac:dyDescent="0.2">
      <c r="A822" s="34" t="s">
        <v>1651</v>
      </c>
      <c r="B822" s="48">
        <v>10212</v>
      </c>
      <c r="C822" s="34" t="s">
        <v>18</v>
      </c>
      <c r="D822" s="34" t="s">
        <v>1652</v>
      </c>
      <c r="E822" s="36" t="s">
        <v>59</v>
      </c>
      <c r="F822" s="24">
        <v>69</v>
      </c>
      <c r="G822" s="37"/>
      <c r="H822" s="37"/>
      <c r="I822" s="37"/>
      <c r="J822" s="38"/>
    </row>
    <row r="823" spans="1:10" ht="51.95" customHeight="1" x14ac:dyDescent="0.2">
      <c r="A823" s="34" t="s">
        <v>1653</v>
      </c>
      <c r="B823" s="48">
        <v>10213</v>
      </c>
      <c r="C823" s="34" t="s">
        <v>18</v>
      </c>
      <c r="D823" s="34" t="s">
        <v>1654</v>
      </c>
      <c r="E823" s="36" t="s">
        <v>59</v>
      </c>
      <c r="F823" s="24">
        <v>20</v>
      </c>
      <c r="G823" s="37"/>
      <c r="H823" s="37"/>
      <c r="I823" s="37"/>
      <c r="J823" s="38"/>
    </row>
    <row r="824" spans="1:10" ht="51.95" customHeight="1" x14ac:dyDescent="0.2">
      <c r="A824" s="34" t="s">
        <v>1655</v>
      </c>
      <c r="B824" s="48">
        <v>10214</v>
      </c>
      <c r="C824" s="34" t="s">
        <v>18</v>
      </c>
      <c r="D824" s="34" t="s">
        <v>1656</v>
      </c>
      <c r="E824" s="36" t="s">
        <v>59</v>
      </c>
      <c r="F824" s="24">
        <v>44</v>
      </c>
      <c r="G824" s="37"/>
      <c r="H824" s="37"/>
      <c r="I824" s="37"/>
      <c r="J824" s="38"/>
    </row>
    <row r="825" spans="1:10" ht="51.95" customHeight="1" x14ac:dyDescent="0.2">
      <c r="A825" s="34" t="s">
        <v>1657</v>
      </c>
      <c r="B825" s="48">
        <v>10215</v>
      </c>
      <c r="C825" s="34" t="s">
        <v>18</v>
      </c>
      <c r="D825" s="34" t="s">
        <v>1658</v>
      </c>
      <c r="E825" s="36" t="s">
        <v>59</v>
      </c>
      <c r="F825" s="24">
        <v>43</v>
      </c>
      <c r="G825" s="37"/>
      <c r="H825" s="37"/>
      <c r="I825" s="37"/>
      <c r="J825" s="38"/>
    </row>
    <row r="826" spans="1:10" ht="51.95" customHeight="1" x14ac:dyDescent="0.2">
      <c r="A826" s="34" t="s">
        <v>1659</v>
      </c>
      <c r="B826" s="48">
        <v>10216</v>
      </c>
      <c r="C826" s="34" t="s">
        <v>18</v>
      </c>
      <c r="D826" s="34" t="s">
        <v>1660</v>
      </c>
      <c r="E826" s="36" t="s">
        <v>59</v>
      </c>
      <c r="F826" s="24">
        <v>9</v>
      </c>
      <c r="G826" s="37"/>
      <c r="H826" s="37"/>
      <c r="I826" s="37"/>
      <c r="J826" s="38"/>
    </row>
    <row r="827" spans="1:10" ht="51.95" customHeight="1" x14ac:dyDescent="0.2">
      <c r="A827" s="34" t="s">
        <v>1661</v>
      </c>
      <c r="B827" s="48">
        <v>10218</v>
      </c>
      <c r="C827" s="34" t="s">
        <v>18</v>
      </c>
      <c r="D827" s="34" t="s">
        <v>1662</v>
      </c>
      <c r="E827" s="36" t="s">
        <v>59</v>
      </c>
      <c r="F827" s="24">
        <v>25</v>
      </c>
      <c r="G827" s="37"/>
      <c r="H827" s="37"/>
      <c r="I827" s="37"/>
      <c r="J827" s="38"/>
    </row>
    <row r="828" spans="1:10" ht="26.1" customHeight="1" x14ac:dyDescent="0.2">
      <c r="A828" s="28" t="s">
        <v>1663</v>
      </c>
      <c r="B828" s="48"/>
      <c r="C828" s="28"/>
      <c r="D828" s="28" t="s">
        <v>1664</v>
      </c>
      <c r="E828" s="29"/>
      <c r="F828" s="24"/>
      <c r="G828" s="37"/>
      <c r="H828" s="31"/>
      <c r="I828" s="32"/>
      <c r="J828" s="38"/>
    </row>
    <row r="829" spans="1:10" ht="65.099999999999994" customHeight="1" x14ac:dyDescent="0.2">
      <c r="A829" s="34" t="s">
        <v>1665</v>
      </c>
      <c r="B829" s="48">
        <v>10220</v>
      </c>
      <c r="C829" s="34" t="s">
        <v>18</v>
      </c>
      <c r="D829" s="34" t="s">
        <v>1666</v>
      </c>
      <c r="E829" s="36" t="s">
        <v>59</v>
      </c>
      <c r="F829" s="24">
        <v>30</v>
      </c>
      <c r="G829" s="37"/>
      <c r="H829" s="37"/>
      <c r="I829" s="37"/>
      <c r="J829" s="38"/>
    </row>
    <row r="830" spans="1:10" ht="65.099999999999994" customHeight="1" x14ac:dyDescent="0.2">
      <c r="A830" s="34" t="s">
        <v>1667</v>
      </c>
      <c r="B830" s="48">
        <v>10221</v>
      </c>
      <c r="C830" s="34" t="s">
        <v>18</v>
      </c>
      <c r="D830" s="34" t="s">
        <v>1668</v>
      </c>
      <c r="E830" s="36" t="s">
        <v>59</v>
      </c>
      <c r="F830" s="24">
        <v>17</v>
      </c>
      <c r="G830" s="37"/>
      <c r="H830" s="37"/>
      <c r="I830" s="37"/>
      <c r="J830" s="38"/>
    </row>
    <row r="831" spans="1:10" ht="65.099999999999994" customHeight="1" x14ac:dyDescent="0.2">
      <c r="A831" s="34" t="s">
        <v>1669</v>
      </c>
      <c r="B831" s="48">
        <v>10222</v>
      </c>
      <c r="C831" s="34" t="s">
        <v>18</v>
      </c>
      <c r="D831" s="34" t="s">
        <v>1670</v>
      </c>
      <c r="E831" s="36" t="s">
        <v>59</v>
      </c>
      <c r="F831" s="24">
        <v>5</v>
      </c>
      <c r="G831" s="37"/>
      <c r="H831" s="37"/>
      <c r="I831" s="37"/>
      <c r="J831" s="38"/>
    </row>
    <row r="832" spans="1:10" ht="65.099999999999994" customHeight="1" x14ac:dyDescent="0.2">
      <c r="A832" s="34" t="s">
        <v>1671</v>
      </c>
      <c r="B832" s="48">
        <v>10223</v>
      </c>
      <c r="C832" s="34" t="s">
        <v>18</v>
      </c>
      <c r="D832" s="34" t="s">
        <v>1672</v>
      </c>
      <c r="E832" s="36" t="s">
        <v>59</v>
      </c>
      <c r="F832" s="24">
        <v>30</v>
      </c>
      <c r="G832" s="37"/>
      <c r="H832" s="37"/>
      <c r="I832" s="37"/>
      <c r="J832" s="38"/>
    </row>
    <row r="833" spans="1:10" ht="65.099999999999994" customHeight="1" x14ac:dyDescent="0.2">
      <c r="A833" s="34" t="s">
        <v>1673</v>
      </c>
      <c r="B833" s="48">
        <v>10224</v>
      </c>
      <c r="C833" s="34" t="s">
        <v>18</v>
      </c>
      <c r="D833" s="34" t="s">
        <v>1674</v>
      </c>
      <c r="E833" s="36" t="s">
        <v>59</v>
      </c>
      <c r="F833" s="24">
        <v>12</v>
      </c>
      <c r="G833" s="37"/>
      <c r="H833" s="37"/>
      <c r="I833" s="37"/>
      <c r="J833" s="38"/>
    </row>
    <row r="834" spans="1:10" ht="24" customHeight="1" x14ac:dyDescent="0.2">
      <c r="A834" s="28" t="s">
        <v>1675</v>
      </c>
      <c r="B834" s="48"/>
      <c r="C834" s="28"/>
      <c r="D834" s="28" t="s">
        <v>1676</v>
      </c>
      <c r="E834" s="29"/>
      <c r="F834" s="24"/>
      <c r="G834" s="37"/>
      <c r="H834" s="31"/>
      <c r="I834" s="32"/>
      <c r="J834" s="38"/>
    </row>
    <row r="835" spans="1:10" ht="26.1" customHeight="1" x14ac:dyDescent="0.2">
      <c r="A835" s="34" t="s">
        <v>1677</v>
      </c>
      <c r="B835" s="48">
        <v>10226</v>
      </c>
      <c r="C835" s="34" t="s">
        <v>18</v>
      </c>
      <c r="D835" s="34" t="s">
        <v>1678</v>
      </c>
      <c r="E835" s="36" t="s">
        <v>59</v>
      </c>
      <c r="F835" s="24">
        <v>638</v>
      </c>
      <c r="G835" s="37"/>
      <c r="H835" s="37"/>
      <c r="I835" s="37"/>
      <c r="J835" s="38"/>
    </row>
    <row r="836" spans="1:10" ht="26.1" customHeight="1" x14ac:dyDescent="0.2">
      <c r="A836" s="34" t="s">
        <v>1679</v>
      </c>
      <c r="B836" s="48">
        <v>10227</v>
      </c>
      <c r="C836" s="34" t="s">
        <v>18</v>
      </c>
      <c r="D836" s="34" t="s">
        <v>1680</v>
      </c>
      <c r="E836" s="36" t="s">
        <v>59</v>
      </c>
      <c r="F836" s="24">
        <v>425</v>
      </c>
      <c r="G836" s="37"/>
      <c r="H836" s="37"/>
      <c r="I836" s="37"/>
      <c r="J836" s="38"/>
    </row>
    <row r="837" spans="1:10" ht="26.1" customHeight="1" x14ac:dyDescent="0.2">
      <c r="A837" s="34" t="s">
        <v>1681</v>
      </c>
      <c r="B837" s="48">
        <v>10228</v>
      </c>
      <c r="C837" s="34" t="s">
        <v>18</v>
      </c>
      <c r="D837" s="34" t="s">
        <v>1682</v>
      </c>
      <c r="E837" s="36" t="s">
        <v>59</v>
      </c>
      <c r="F837" s="24">
        <v>425</v>
      </c>
      <c r="G837" s="37"/>
      <c r="H837" s="37"/>
      <c r="I837" s="37"/>
      <c r="J837" s="38"/>
    </row>
    <row r="838" spans="1:10" ht="26.1" customHeight="1" x14ac:dyDescent="0.2">
      <c r="A838" s="34" t="s">
        <v>1683</v>
      </c>
      <c r="B838" s="48">
        <v>10229</v>
      </c>
      <c r="C838" s="34" t="s">
        <v>18</v>
      </c>
      <c r="D838" s="34" t="s">
        <v>1684</v>
      </c>
      <c r="E838" s="36" t="s">
        <v>59</v>
      </c>
      <c r="F838" s="24">
        <v>99</v>
      </c>
      <c r="G838" s="37"/>
      <c r="H838" s="37"/>
      <c r="I838" s="37"/>
      <c r="J838" s="38"/>
    </row>
    <row r="839" spans="1:10" ht="26.1" customHeight="1" x14ac:dyDescent="0.2">
      <c r="A839" s="34" t="s">
        <v>1685</v>
      </c>
      <c r="B839" s="48">
        <v>10230</v>
      </c>
      <c r="C839" s="34" t="s">
        <v>18</v>
      </c>
      <c r="D839" s="34" t="s">
        <v>1686</v>
      </c>
      <c r="E839" s="36" t="s">
        <v>59</v>
      </c>
      <c r="F839" s="24">
        <v>58</v>
      </c>
      <c r="G839" s="37"/>
      <c r="H839" s="37"/>
      <c r="I839" s="37"/>
      <c r="J839" s="38"/>
    </row>
    <row r="840" spans="1:10" ht="26.1" customHeight="1" x14ac:dyDescent="0.2">
      <c r="A840" s="34" t="s">
        <v>1687</v>
      </c>
      <c r="B840" s="48">
        <v>10234</v>
      </c>
      <c r="C840" s="34" t="s">
        <v>18</v>
      </c>
      <c r="D840" s="34" t="s">
        <v>1688</v>
      </c>
      <c r="E840" s="36" t="s">
        <v>59</v>
      </c>
      <c r="F840" s="24">
        <v>43</v>
      </c>
      <c r="G840" s="37"/>
      <c r="H840" s="37"/>
      <c r="I840" s="37"/>
      <c r="J840" s="38"/>
    </row>
    <row r="841" spans="1:10" ht="26.1" customHeight="1" x14ac:dyDescent="0.2">
      <c r="A841" s="34" t="s">
        <v>1689</v>
      </c>
      <c r="B841" s="48">
        <v>10201</v>
      </c>
      <c r="C841" s="34" t="s">
        <v>18</v>
      </c>
      <c r="D841" s="34" t="s">
        <v>1690</v>
      </c>
      <c r="E841" s="36" t="s">
        <v>59</v>
      </c>
      <c r="F841" s="24">
        <v>24</v>
      </c>
      <c r="G841" s="37"/>
      <c r="H841" s="37"/>
      <c r="I841" s="37"/>
      <c r="J841" s="38"/>
    </row>
    <row r="842" spans="1:10" ht="26.1" customHeight="1" x14ac:dyDescent="0.2">
      <c r="A842" s="34" t="s">
        <v>1691</v>
      </c>
      <c r="B842" s="48">
        <v>10202</v>
      </c>
      <c r="C842" s="34" t="s">
        <v>18</v>
      </c>
      <c r="D842" s="34" t="s">
        <v>1692</v>
      </c>
      <c r="E842" s="36" t="s">
        <v>59</v>
      </c>
      <c r="F842" s="24">
        <v>62</v>
      </c>
      <c r="G842" s="37"/>
      <c r="H842" s="37"/>
      <c r="I842" s="37"/>
      <c r="J842" s="38"/>
    </row>
    <row r="843" spans="1:10" ht="26.1" customHeight="1" x14ac:dyDescent="0.2">
      <c r="A843" s="34" t="s">
        <v>1693</v>
      </c>
      <c r="B843" s="48">
        <v>10203</v>
      </c>
      <c r="C843" s="34" t="s">
        <v>18</v>
      </c>
      <c r="D843" s="34" t="s">
        <v>1694</v>
      </c>
      <c r="E843" s="36" t="s">
        <v>59</v>
      </c>
      <c r="F843" s="24">
        <v>67</v>
      </c>
      <c r="G843" s="37"/>
      <c r="H843" s="37"/>
      <c r="I843" s="37"/>
      <c r="J843" s="38"/>
    </row>
    <row r="844" spans="1:10" ht="26.1" customHeight="1" x14ac:dyDescent="0.2">
      <c r="A844" s="34" t="s">
        <v>1695</v>
      </c>
      <c r="B844" s="48">
        <v>10204</v>
      </c>
      <c r="C844" s="34" t="s">
        <v>18</v>
      </c>
      <c r="D844" s="34" t="s">
        <v>1696</v>
      </c>
      <c r="E844" s="36" t="s">
        <v>59</v>
      </c>
      <c r="F844" s="24">
        <v>107</v>
      </c>
      <c r="G844" s="37"/>
      <c r="H844" s="37"/>
      <c r="I844" s="37"/>
      <c r="J844" s="38"/>
    </row>
    <row r="845" spans="1:10" ht="26.1" customHeight="1" x14ac:dyDescent="0.2">
      <c r="A845" s="34" t="s">
        <v>1697</v>
      </c>
      <c r="B845" s="48">
        <v>10205</v>
      </c>
      <c r="C845" s="34" t="s">
        <v>18</v>
      </c>
      <c r="D845" s="34" t="s">
        <v>1698</v>
      </c>
      <c r="E845" s="36" t="s">
        <v>59</v>
      </c>
      <c r="F845" s="24">
        <v>29</v>
      </c>
      <c r="G845" s="37"/>
      <c r="H845" s="37"/>
      <c r="I845" s="37"/>
      <c r="J845" s="38"/>
    </row>
    <row r="846" spans="1:10" ht="26.1" customHeight="1" x14ac:dyDescent="0.2">
      <c r="A846" s="34" t="s">
        <v>1699</v>
      </c>
      <c r="B846" s="48">
        <v>10206</v>
      </c>
      <c r="C846" s="34" t="s">
        <v>18</v>
      </c>
      <c r="D846" s="34" t="s">
        <v>1700</v>
      </c>
      <c r="E846" s="36" t="s">
        <v>59</v>
      </c>
      <c r="F846" s="24">
        <v>17</v>
      </c>
      <c r="G846" s="37"/>
      <c r="H846" s="37"/>
      <c r="I846" s="37"/>
      <c r="J846" s="38"/>
    </row>
    <row r="847" spans="1:10" ht="26.1" customHeight="1" x14ac:dyDescent="0.2">
      <c r="A847" s="34" t="s">
        <v>1701</v>
      </c>
      <c r="B847" s="48">
        <v>10207</v>
      </c>
      <c r="C847" s="34" t="s">
        <v>18</v>
      </c>
      <c r="D847" s="34" t="s">
        <v>1702</v>
      </c>
      <c r="E847" s="36" t="s">
        <v>59</v>
      </c>
      <c r="F847" s="24">
        <v>138</v>
      </c>
      <c r="G847" s="37"/>
      <c r="H847" s="37"/>
      <c r="I847" s="37"/>
      <c r="J847" s="38"/>
    </row>
    <row r="848" spans="1:10" ht="26.1" customHeight="1" x14ac:dyDescent="0.2">
      <c r="A848" s="34" t="s">
        <v>1703</v>
      </c>
      <c r="B848" s="48">
        <v>10208</v>
      </c>
      <c r="C848" s="34" t="s">
        <v>18</v>
      </c>
      <c r="D848" s="34" t="s">
        <v>1704</v>
      </c>
      <c r="E848" s="36" t="s">
        <v>59</v>
      </c>
      <c r="F848" s="24">
        <v>34</v>
      </c>
      <c r="G848" s="37"/>
      <c r="H848" s="37"/>
      <c r="I848" s="37"/>
      <c r="J848" s="38"/>
    </row>
    <row r="849" spans="1:10" ht="26.1" customHeight="1" x14ac:dyDescent="0.2">
      <c r="A849" s="34" t="s">
        <v>1705</v>
      </c>
      <c r="B849" s="48">
        <v>10209</v>
      </c>
      <c r="C849" s="34" t="s">
        <v>18</v>
      </c>
      <c r="D849" s="34" t="s">
        <v>1706</v>
      </c>
      <c r="E849" s="36" t="s">
        <v>59</v>
      </c>
      <c r="F849" s="24">
        <v>83</v>
      </c>
      <c r="G849" s="37"/>
      <c r="H849" s="37"/>
      <c r="I849" s="37"/>
      <c r="J849" s="38"/>
    </row>
    <row r="850" spans="1:10" ht="26.1" customHeight="1" x14ac:dyDescent="0.2">
      <c r="A850" s="34" t="s">
        <v>1707</v>
      </c>
      <c r="B850" s="48">
        <v>10210</v>
      </c>
      <c r="C850" s="34" t="s">
        <v>18</v>
      </c>
      <c r="D850" s="34" t="s">
        <v>1708</v>
      </c>
      <c r="E850" s="36" t="s">
        <v>59</v>
      </c>
      <c r="F850" s="24">
        <v>87</v>
      </c>
      <c r="G850" s="37"/>
      <c r="H850" s="37"/>
      <c r="I850" s="37"/>
      <c r="J850" s="38"/>
    </row>
    <row r="851" spans="1:10" ht="26.1" customHeight="1" x14ac:dyDescent="0.2">
      <c r="A851" s="34" t="s">
        <v>1709</v>
      </c>
      <c r="B851" s="48">
        <v>10212</v>
      </c>
      <c r="C851" s="34" t="s">
        <v>18</v>
      </c>
      <c r="D851" s="34" t="s">
        <v>1710</v>
      </c>
      <c r="E851" s="36" t="s">
        <v>59</v>
      </c>
      <c r="F851" s="24">
        <v>34</v>
      </c>
      <c r="G851" s="37"/>
      <c r="H851" s="37"/>
      <c r="I851" s="37"/>
      <c r="J851" s="38"/>
    </row>
    <row r="852" spans="1:10" ht="26.1" customHeight="1" x14ac:dyDescent="0.2">
      <c r="A852" s="34" t="s">
        <v>1711</v>
      </c>
      <c r="B852" s="48">
        <v>10213</v>
      </c>
      <c r="C852" s="34" t="s">
        <v>18</v>
      </c>
      <c r="D852" s="34" t="s">
        <v>1712</v>
      </c>
      <c r="E852" s="36" t="s">
        <v>59</v>
      </c>
      <c r="F852" s="24">
        <v>128</v>
      </c>
      <c r="G852" s="37"/>
      <c r="H852" s="37"/>
      <c r="I852" s="37"/>
      <c r="J852" s="38"/>
    </row>
    <row r="853" spans="1:10" ht="26.1" customHeight="1" x14ac:dyDescent="0.2">
      <c r="A853" s="34" t="s">
        <v>1713</v>
      </c>
      <c r="B853" s="48">
        <v>10214</v>
      </c>
      <c r="C853" s="34" t="s">
        <v>18</v>
      </c>
      <c r="D853" s="34" t="s">
        <v>1714</v>
      </c>
      <c r="E853" s="36" t="s">
        <v>59</v>
      </c>
      <c r="F853" s="24">
        <v>64</v>
      </c>
      <c r="G853" s="37"/>
      <c r="H853" s="37"/>
      <c r="I853" s="37"/>
      <c r="J853" s="38"/>
    </row>
    <row r="854" spans="1:10" ht="24" customHeight="1" x14ac:dyDescent="0.2">
      <c r="A854" s="34" t="s">
        <v>1715</v>
      </c>
      <c r="B854" s="48">
        <v>10215</v>
      </c>
      <c r="C854" s="34" t="s">
        <v>18</v>
      </c>
      <c r="D854" s="34" t="s">
        <v>1716</v>
      </c>
      <c r="E854" s="36" t="s">
        <v>59</v>
      </c>
      <c r="F854" s="24">
        <v>64</v>
      </c>
      <c r="G854" s="37"/>
      <c r="H854" s="37"/>
      <c r="I854" s="37"/>
      <c r="J854" s="38"/>
    </row>
    <row r="855" spans="1:10" ht="26.1" customHeight="1" x14ac:dyDescent="0.2">
      <c r="A855" s="34" t="s">
        <v>1717</v>
      </c>
      <c r="B855" s="48">
        <v>10216</v>
      </c>
      <c r="C855" s="34" t="s">
        <v>18</v>
      </c>
      <c r="D855" s="34" t="s">
        <v>1718</v>
      </c>
      <c r="E855" s="36" t="s">
        <v>59</v>
      </c>
      <c r="F855" s="24">
        <v>64</v>
      </c>
      <c r="G855" s="37"/>
      <c r="H855" s="37"/>
      <c r="I855" s="37"/>
      <c r="J855" s="38"/>
    </row>
    <row r="856" spans="1:10" ht="26.1" customHeight="1" x14ac:dyDescent="0.2">
      <c r="A856" s="34" t="s">
        <v>1719</v>
      </c>
      <c r="B856" s="48">
        <v>10218</v>
      </c>
      <c r="C856" s="34" t="s">
        <v>18</v>
      </c>
      <c r="D856" s="34" t="s">
        <v>1720</v>
      </c>
      <c r="E856" s="36" t="s">
        <v>59</v>
      </c>
      <c r="F856" s="24">
        <v>51</v>
      </c>
      <c r="G856" s="37"/>
      <c r="H856" s="37"/>
      <c r="I856" s="37"/>
      <c r="J856" s="38"/>
    </row>
    <row r="857" spans="1:10" ht="39" customHeight="1" x14ac:dyDescent="0.2">
      <c r="A857" s="34" t="s">
        <v>1721</v>
      </c>
      <c r="B857" s="48">
        <v>10219</v>
      </c>
      <c r="C857" s="34" t="s">
        <v>18</v>
      </c>
      <c r="D857" s="34" t="s">
        <v>1722</v>
      </c>
      <c r="E857" s="36" t="s">
        <v>59</v>
      </c>
      <c r="F857" s="24">
        <v>102</v>
      </c>
      <c r="G857" s="37"/>
      <c r="H857" s="37"/>
      <c r="I857" s="37"/>
      <c r="J857" s="38"/>
    </row>
    <row r="858" spans="1:10" ht="39" customHeight="1" x14ac:dyDescent="0.2">
      <c r="A858" s="34" t="s">
        <v>1723</v>
      </c>
      <c r="B858" s="48">
        <v>10220</v>
      </c>
      <c r="C858" s="34" t="s">
        <v>18</v>
      </c>
      <c r="D858" s="34" t="s">
        <v>1724</v>
      </c>
      <c r="E858" s="36" t="s">
        <v>59</v>
      </c>
      <c r="F858" s="24">
        <v>264</v>
      </c>
      <c r="G858" s="37"/>
      <c r="H858" s="37"/>
      <c r="I858" s="37"/>
      <c r="J858" s="38"/>
    </row>
    <row r="859" spans="1:10" ht="39" customHeight="1" x14ac:dyDescent="0.2">
      <c r="A859" s="34" t="s">
        <v>1725</v>
      </c>
      <c r="B859" s="48">
        <v>10221</v>
      </c>
      <c r="C859" s="34" t="s">
        <v>18</v>
      </c>
      <c r="D859" s="34" t="s">
        <v>1726</v>
      </c>
      <c r="E859" s="36" t="s">
        <v>59</v>
      </c>
      <c r="F859" s="24">
        <v>264</v>
      </c>
      <c r="G859" s="37"/>
      <c r="H859" s="37"/>
      <c r="I859" s="37"/>
      <c r="J859" s="38"/>
    </row>
    <row r="860" spans="1:10" ht="26.1" customHeight="1" x14ac:dyDescent="0.2">
      <c r="A860" s="40" t="s">
        <v>1727</v>
      </c>
      <c r="B860" s="48">
        <v>10222</v>
      </c>
      <c r="C860" s="40" t="s">
        <v>118</v>
      </c>
      <c r="D860" s="40" t="s">
        <v>1728</v>
      </c>
      <c r="E860" s="42" t="s">
        <v>412</v>
      </c>
      <c r="F860" s="24">
        <v>1764</v>
      </c>
      <c r="G860" s="37"/>
      <c r="H860" s="37"/>
      <c r="I860" s="37"/>
      <c r="J860" s="38"/>
    </row>
    <row r="861" spans="1:10" ht="39" customHeight="1" x14ac:dyDescent="0.2">
      <c r="A861" s="28" t="s">
        <v>1729</v>
      </c>
      <c r="B861" s="48"/>
      <c r="C861" s="28"/>
      <c r="D861" s="28" t="s">
        <v>1730</v>
      </c>
      <c r="E861" s="29"/>
      <c r="F861" s="24"/>
      <c r="G861" s="37"/>
      <c r="H861" s="31"/>
      <c r="I861" s="32"/>
      <c r="J861" s="43"/>
    </row>
    <row r="862" spans="1:10" ht="39" customHeight="1" x14ac:dyDescent="0.2">
      <c r="A862" s="34" t="s">
        <v>1731</v>
      </c>
      <c r="B862" s="48">
        <v>10224</v>
      </c>
      <c r="C862" s="34" t="s">
        <v>18</v>
      </c>
      <c r="D862" s="34" t="s">
        <v>1732</v>
      </c>
      <c r="E862" s="36" t="s">
        <v>59</v>
      </c>
      <c r="F862" s="24">
        <v>9</v>
      </c>
      <c r="G862" s="37"/>
      <c r="H862" s="37"/>
      <c r="I862" s="37"/>
      <c r="J862" s="38"/>
    </row>
    <row r="863" spans="1:10" ht="39" customHeight="1" x14ac:dyDescent="0.2">
      <c r="A863" s="34" t="s">
        <v>1733</v>
      </c>
      <c r="B863" s="48">
        <v>10225</v>
      </c>
      <c r="C863" s="34" t="s">
        <v>18</v>
      </c>
      <c r="D863" s="34" t="s">
        <v>1734</v>
      </c>
      <c r="E863" s="36" t="s">
        <v>59</v>
      </c>
      <c r="F863" s="24">
        <v>9</v>
      </c>
      <c r="G863" s="37"/>
      <c r="H863" s="37"/>
      <c r="I863" s="37"/>
      <c r="J863" s="38"/>
    </row>
    <row r="864" spans="1:10" ht="39" customHeight="1" x14ac:dyDescent="0.2">
      <c r="A864" s="34" t="s">
        <v>1735</v>
      </c>
      <c r="B864" s="48">
        <v>10226</v>
      </c>
      <c r="C864" s="34" t="s">
        <v>18</v>
      </c>
      <c r="D864" s="34" t="s">
        <v>1736</v>
      </c>
      <c r="E864" s="36" t="s">
        <v>59</v>
      </c>
      <c r="F864" s="24">
        <v>9</v>
      </c>
      <c r="G864" s="37"/>
      <c r="H864" s="37"/>
      <c r="I864" s="37"/>
      <c r="J864" s="38"/>
    </row>
    <row r="865" spans="1:10" ht="39" customHeight="1" x14ac:dyDescent="0.2">
      <c r="A865" s="34" t="s">
        <v>1737</v>
      </c>
      <c r="B865" s="48">
        <v>10227</v>
      </c>
      <c r="C865" s="34" t="s">
        <v>18</v>
      </c>
      <c r="D865" s="34" t="s">
        <v>1738</v>
      </c>
      <c r="E865" s="36" t="s">
        <v>50</v>
      </c>
      <c r="F865" s="24">
        <v>43</v>
      </c>
      <c r="G865" s="37"/>
      <c r="H865" s="37"/>
      <c r="I865" s="37"/>
      <c r="J865" s="38"/>
    </row>
    <row r="866" spans="1:10" ht="39" customHeight="1" x14ac:dyDescent="0.2">
      <c r="A866" s="34" t="s">
        <v>1739</v>
      </c>
      <c r="B866" s="48">
        <v>10228</v>
      </c>
      <c r="C866" s="34" t="s">
        <v>18</v>
      </c>
      <c r="D866" s="34" t="s">
        <v>1740</v>
      </c>
      <c r="E866" s="36" t="s">
        <v>50</v>
      </c>
      <c r="F866" s="24">
        <v>43</v>
      </c>
      <c r="G866" s="37"/>
      <c r="H866" s="37"/>
      <c r="I866" s="37"/>
      <c r="J866" s="38"/>
    </row>
    <row r="867" spans="1:10" ht="26.1" customHeight="1" x14ac:dyDescent="0.2">
      <c r="A867" s="34" t="s">
        <v>1741</v>
      </c>
      <c r="B867" s="48">
        <v>10229</v>
      </c>
      <c r="C867" s="34" t="s">
        <v>18</v>
      </c>
      <c r="D867" s="34" t="s">
        <v>1742</v>
      </c>
      <c r="E867" s="36" t="s">
        <v>59</v>
      </c>
      <c r="F867" s="24">
        <v>12</v>
      </c>
      <c r="G867" s="37"/>
      <c r="H867" s="37"/>
      <c r="I867" s="37"/>
      <c r="J867" s="38"/>
    </row>
    <row r="868" spans="1:10" ht="26.1" customHeight="1" x14ac:dyDescent="0.2">
      <c r="A868" s="34" t="s">
        <v>1743</v>
      </c>
      <c r="B868" s="48">
        <v>10230</v>
      </c>
      <c r="C868" s="34" t="s">
        <v>18</v>
      </c>
      <c r="D868" s="34" t="s">
        <v>1744</v>
      </c>
      <c r="E868" s="36" t="s">
        <v>50</v>
      </c>
      <c r="F868" s="24">
        <v>43</v>
      </c>
      <c r="G868" s="37"/>
      <c r="H868" s="37"/>
      <c r="I868" s="37"/>
      <c r="J868" s="38"/>
    </row>
    <row r="869" spans="1:10" ht="26.1" customHeight="1" x14ac:dyDescent="0.2">
      <c r="A869" s="34" t="s">
        <v>1745</v>
      </c>
      <c r="B869" s="48">
        <v>10234</v>
      </c>
      <c r="C869" s="34" t="s">
        <v>18</v>
      </c>
      <c r="D869" s="34" t="s">
        <v>1746</v>
      </c>
      <c r="E869" s="36" t="s">
        <v>59</v>
      </c>
      <c r="F869" s="24">
        <v>9</v>
      </c>
      <c r="G869" s="37"/>
      <c r="H869" s="37"/>
      <c r="I869" s="37"/>
      <c r="J869" s="38"/>
    </row>
    <row r="870" spans="1:10" ht="26.1" customHeight="1" x14ac:dyDescent="0.2">
      <c r="A870" s="34" t="s">
        <v>1747</v>
      </c>
      <c r="B870" s="48">
        <v>10201</v>
      </c>
      <c r="C870" s="34" t="s">
        <v>18</v>
      </c>
      <c r="D870" s="34" t="s">
        <v>1748</v>
      </c>
      <c r="E870" s="36" t="s">
        <v>59</v>
      </c>
      <c r="F870" s="24">
        <v>34</v>
      </c>
      <c r="G870" s="37"/>
      <c r="H870" s="37"/>
      <c r="I870" s="37"/>
      <c r="J870" s="38"/>
    </row>
    <row r="871" spans="1:10" ht="26.1" customHeight="1" x14ac:dyDescent="0.2">
      <c r="A871" s="34" t="s">
        <v>1749</v>
      </c>
      <c r="B871" s="48">
        <v>10202</v>
      </c>
      <c r="C871" s="34" t="s">
        <v>18</v>
      </c>
      <c r="D871" s="34" t="s">
        <v>1750</v>
      </c>
      <c r="E871" s="36" t="s">
        <v>59</v>
      </c>
      <c r="F871" s="24">
        <v>5</v>
      </c>
      <c r="G871" s="37"/>
      <c r="H871" s="37"/>
      <c r="I871" s="37"/>
      <c r="J871" s="38"/>
    </row>
    <row r="872" spans="1:10" ht="26.1" customHeight="1" x14ac:dyDescent="0.2">
      <c r="A872" s="34" t="s">
        <v>1751</v>
      </c>
      <c r="B872" s="48">
        <v>10203</v>
      </c>
      <c r="C872" s="34" t="s">
        <v>18</v>
      </c>
      <c r="D872" s="34" t="s">
        <v>1752</v>
      </c>
      <c r="E872" s="36" t="s">
        <v>59</v>
      </c>
      <c r="F872" s="24">
        <v>5</v>
      </c>
      <c r="G872" s="37"/>
      <c r="H872" s="37"/>
      <c r="I872" s="37"/>
      <c r="J872" s="38"/>
    </row>
    <row r="873" spans="1:10" ht="26.1" customHeight="1" x14ac:dyDescent="0.2">
      <c r="A873" s="34" t="s">
        <v>1753</v>
      </c>
      <c r="B873" s="48">
        <v>10204</v>
      </c>
      <c r="C873" s="34" t="s">
        <v>18</v>
      </c>
      <c r="D873" s="34" t="s">
        <v>1754</v>
      </c>
      <c r="E873" s="36" t="s">
        <v>59</v>
      </c>
      <c r="F873" s="24">
        <v>9</v>
      </c>
      <c r="G873" s="37"/>
      <c r="H873" s="37"/>
      <c r="I873" s="37"/>
      <c r="J873" s="38"/>
    </row>
    <row r="874" spans="1:10" ht="39" customHeight="1" x14ac:dyDescent="0.2">
      <c r="A874" s="34" t="s">
        <v>1755</v>
      </c>
      <c r="B874" s="48">
        <v>10205</v>
      </c>
      <c r="C874" s="34" t="s">
        <v>18</v>
      </c>
      <c r="D874" s="34" t="s">
        <v>1756</v>
      </c>
      <c r="E874" s="36" t="s">
        <v>59</v>
      </c>
      <c r="F874" s="24">
        <v>9</v>
      </c>
      <c r="G874" s="37"/>
      <c r="H874" s="37"/>
      <c r="I874" s="37"/>
      <c r="J874" s="38"/>
    </row>
    <row r="875" spans="1:10" ht="26.1" customHeight="1" x14ac:dyDescent="0.2">
      <c r="A875" s="34" t="s">
        <v>1757</v>
      </c>
      <c r="B875" s="48">
        <v>10206</v>
      </c>
      <c r="C875" s="34" t="s">
        <v>18</v>
      </c>
      <c r="D875" s="34" t="s">
        <v>1758</v>
      </c>
      <c r="E875" s="36" t="s">
        <v>59</v>
      </c>
      <c r="F875" s="24">
        <v>9</v>
      </c>
      <c r="G875" s="37"/>
      <c r="H875" s="37"/>
      <c r="I875" s="37"/>
      <c r="J875" s="38"/>
    </row>
    <row r="876" spans="1:10" ht="26.1" customHeight="1" x14ac:dyDescent="0.2">
      <c r="A876" s="34" t="s">
        <v>1759</v>
      </c>
      <c r="B876" s="48">
        <v>10207</v>
      </c>
      <c r="C876" s="34" t="s">
        <v>18</v>
      </c>
      <c r="D876" s="34" t="s">
        <v>1760</v>
      </c>
      <c r="E876" s="36" t="s">
        <v>59</v>
      </c>
      <c r="F876" s="24">
        <v>9</v>
      </c>
      <c r="G876" s="37"/>
      <c r="H876" s="37"/>
      <c r="I876" s="37"/>
      <c r="J876" s="38"/>
    </row>
    <row r="877" spans="1:10" ht="26.1" customHeight="1" x14ac:dyDescent="0.2">
      <c r="A877" s="34" t="s">
        <v>1761</v>
      </c>
      <c r="B877" s="48">
        <v>10208</v>
      </c>
      <c r="C877" s="34" t="s">
        <v>18</v>
      </c>
      <c r="D877" s="34" t="s">
        <v>1762</v>
      </c>
      <c r="E877" s="36" t="s">
        <v>59</v>
      </c>
      <c r="F877" s="24">
        <v>9</v>
      </c>
      <c r="G877" s="37"/>
      <c r="H877" s="37"/>
      <c r="I877" s="37"/>
      <c r="J877" s="38"/>
    </row>
    <row r="878" spans="1:10" ht="26.1" customHeight="1" x14ac:dyDescent="0.2">
      <c r="A878" s="34" t="s">
        <v>1763</v>
      </c>
      <c r="B878" s="48">
        <v>10209</v>
      </c>
      <c r="C878" s="34" t="s">
        <v>18</v>
      </c>
      <c r="D878" s="34" t="s">
        <v>1764</v>
      </c>
      <c r="E878" s="36" t="s">
        <v>59</v>
      </c>
      <c r="F878" s="24">
        <v>9</v>
      </c>
      <c r="G878" s="37"/>
      <c r="H878" s="37"/>
      <c r="I878" s="37"/>
      <c r="J878" s="38"/>
    </row>
    <row r="879" spans="1:10" ht="26.1" customHeight="1" x14ac:dyDescent="0.2">
      <c r="A879" s="34" t="s">
        <v>1765</v>
      </c>
      <c r="B879" s="48">
        <v>10210</v>
      </c>
      <c r="C879" s="34" t="s">
        <v>18</v>
      </c>
      <c r="D879" s="34" t="s">
        <v>1766</v>
      </c>
      <c r="E879" s="36" t="s">
        <v>59</v>
      </c>
      <c r="F879" s="24">
        <v>9</v>
      </c>
      <c r="G879" s="37"/>
      <c r="H879" s="37"/>
      <c r="I879" s="37"/>
      <c r="J879" s="38"/>
    </row>
    <row r="880" spans="1:10" ht="26.1" customHeight="1" x14ac:dyDescent="0.2">
      <c r="A880" s="34" t="s">
        <v>1767</v>
      </c>
      <c r="B880" s="48">
        <v>10212</v>
      </c>
      <c r="C880" s="34" t="s">
        <v>18</v>
      </c>
      <c r="D880" s="34" t="s">
        <v>1768</v>
      </c>
      <c r="E880" s="36" t="s">
        <v>59</v>
      </c>
      <c r="F880" s="24">
        <v>9</v>
      </c>
      <c r="G880" s="37"/>
      <c r="H880" s="37"/>
      <c r="I880" s="37"/>
      <c r="J880" s="38"/>
    </row>
    <row r="881" spans="1:10" ht="26.1" customHeight="1" x14ac:dyDescent="0.2">
      <c r="A881" s="34" t="s">
        <v>1769</v>
      </c>
      <c r="B881" s="48">
        <v>10213</v>
      </c>
      <c r="C881" s="34" t="s">
        <v>18</v>
      </c>
      <c r="D881" s="34" t="s">
        <v>1770</v>
      </c>
      <c r="E881" s="36" t="s">
        <v>59</v>
      </c>
      <c r="F881" s="24">
        <v>9</v>
      </c>
      <c r="G881" s="37"/>
      <c r="H881" s="37"/>
      <c r="I881" s="37"/>
      <c r="J881" s="38"/>
    </row>
    <row r="882" spans="1:10" ht="26.1" customHeight="1" x14ac:dyDescent="0.2">
      <c r="A882" s="34" t="s">
        <v>1771</v>
      </c>
      <c r="B882" s="48">
        <v>10214</v>
      </c>
      <c r="C882" s="34" t="s">
        <v>18</v>
      </c>
      <c r="D882" s="34" t="s">
        <v>1772</v>
      </c>
      <c r="E882" s="36" t="s">
        <v>59</v>
      </c>
      <c r="F882" s="24">
        <v>9</v>
      </c>
      <c r="G882" s="37"/>
      <c r="H882" s="37"/>
      <c r="I882" s="37"/>
      <c r="J882" s="38"/>
    </row>
    <row r="883" spans="1:10" ht="26.1" customHeight="1" x14ac:dyDescent="0.2">
      <c r="A883" s="34" t="s">
        <v>1773</v>
      </c>
      <c r="B883" s="48">
        <v>10215</v>
      </c>
      <c r="C883" s="34" t="s">
        <v>18</v>
      </c>
      <c r="D883" s="34" t="s">
        <v>1774</v>
      </c>
      <c r="E883" s="36" t="s">
        <v>59</v>
      </c>
      <c r="F883" s="24">
        <v>9</v>
      </c>
      <c r="G883" s="37"/>
      <c r="H883" s="37"/>
      <c r="I883" s="37"/>
      <c r="J883" s="38"/>
    </row>
    <row r="884" spans="1:10" ht="26.1" customHeight="1" x14ac:dyDescent="0.2">
      <c r="A884" s="34" t="s">
        <v>1775</v>
      </c>
      <c r="B884" s="48">
        <v>10216</v>
      </c>
      <c r="C884" s="34" t="s">
        <v>18</v>
      </c>
      <c r="D884" s="34" t="s">
        <v>1776</v>
      </c>
      <c r="E884" s="36" t="s">
        <v>59</v>
      </c>
      <c r="F884" s="24">
        <v>9</v>
      </c>
      <c r="G884" s="37"/>
      <c r="H884" s="37"/>
      <c r="I884" s="37"/>
      <c r="J884" s="38"/>
    </row>
    <row r="885" spans="1:10" ht="26.1" customHeight="1" x14ac:dyDescent="0.2">
      <c r="A885" s="34" t="s">
        <v>1777</v>
      </c>
      <c r="B885" s="48">
        <v>10218</v>
      </c>
      <c r="C885" s="34" t="s">
        <v>18</v>
      </c>
      <c r="D885" s="34" t="s">
        <v>1778</v>
      </c>
      <c r="E885" s="36" t="s">
        <v>59</v>
      </c>
      <c r="F885" s="24">
        <v>5</v>
      </c>
      <c r="G885" s="37"/>
      <c r="H885" s="37"/>
      <c r="I885" s="37"/>
      <c r="J885" s="38"/>
    </row>
    <row r="886" spans="1:10" ht="26.1" customHeight="1" x14ac:dyDescent="0.2">
      <c r="A886" s="34" t="s">
        <v>1779</v>
      </c>
      <c r="B886" s="48">
        <v>10219</v>
      </c>
      <c r="C886" s="34" t="s">
        <v>18</v>
      </c>
      <c r="D886" s="34" t="s">
        <v>1780</v>
      </c>
      <c r="E886" s="36" t="s">
        <v>59</v>
      </c>
      <c r="F886" s="24">
        <v>5</v>
      </c>
      <c r="G886" s="37"/>
      <c r="H886" s="37"/>
      <c r="I886" s="37"/>
      <c r="J886" s="38"/>
    </row>
    <row r="887" spans="1:10" ht="26.1" customHeight="1" x14ac:dyDescent="0.2">
      <c r="A887" s="34" t="s">
        <v>1781</v>
      </c>
      <c r="B887" s="48">
        <v>10220</v>
      </c>
      <c r="C887" s="34" t="s">
        <v>18</v>
      </c>
      <c r="D887" s="34" t="s">
        <v>1782</v>
      </c>
      <c r="E887" s="36" t="s">
        <v>59</v>
      </c>
      <c r="F887" s="24">
        <v>5</v>
      </c>
      <c r="G887" s="37"/>
      <c r="H887" s="37"/>
      <c r="I887" s="37"/>
      <c r="J887" s="38"/>
    </row>
    <row r="888" spans="1:10" ht="26.1" customHeight="1" x14ac:dyDescent="0.2">
      <c r="A888" s="34" t="s">
        <v>1783</v>
      </c>
      <c r="B888" s="48">
        <v>10221</v>
      </c>
      <c r="C888" s="34" t="s">
        <v>18</v>
      </c>
      <c r="D888" s="34" t="s">
        <v>1784</v>
      </c>
      <c r="E888" s="36" t="s">
        <v>59</v>
      </c>
      <c r="F888" s="24">
        <v>5</v>
      </c>
      <c r="G888" s="37"/>
      <c r="H888" s="37"/>
      <c r="I888" s="37"/>
      <c r="J888" s="38"/>
    </row>
    <row r="889" spans="1:10" ht="26.1" customHeight="1" x14ac:dyDescent="0.2">
      <c r="A889" s="34" t="s">
        <v>1785</v>
      </c>
      <c r="B889" s="48">
        <v>10222</v>
      </c>
      <c r="C889" s="34" t="s">
        <v>18</v>
      </c>
      <c r="D889" s="34" t="s">
        <v>1786</v>
      </c>
      <c r="E889" s="36" t="s">
        <v>59</v>
      </c>
      <c r="F889" s="24">
        <v>5</v>
      </c>
      <c r="G889" s="37"/>
      <c r="H889" s="37"/>
      <c r="I889" s="37"/>
      <c r="J889" s="38"/>
    </row>
    <row r="890" spans="1:10" ht="26.1" customHeight="1" x14ac:dyDescent="0.2">
      <c r="A890" s="34" t="s">
        <v>1787</v>
      </c>
      <c r="B890" s="48">
        <v>10223</v>
      </c>
      <c r="C890" s="34" t="s">
        <v>18</v>
      </c>
      <c r="D890" s="34" t="s">
        <v>1788</v>
      </c>
      <c r="E890" s="36" t="s">
        <v>59</v>
      </c>
      <c r="F890" s="24">
        <v>43</v>
      </c>
      <c r="G890" s="37"/>
      <c r="H890" s="37"/>
      <c r="I890" s="37"/>
      <c r="J890" s="38"/>
    </row>
    <row r="891" spans="1:10" ht="26.1" customHeight="1" x14ac:dyDescent="0.2">
      <c r="A891" s="34" t="s">
        <v>1789</v>
      </c>
      <c r="B891" s="48">
        <v>10224</v>
      </c>
      <c r="C891" s="34" t="s">
        <v>18</v>
      </c>
      <c r="D891" s="34" t="s">
        <v>1790</v>
      </c>
      <c r="E891" s="36" t="s">
        <v>59</v>
      </c>
      <c r="F891" s="24">
        <v>43</v>
      </c>
      <c r="G891" s="37"/>
      <c r="H891" s="37"/>
      <c r="I891" s="37"/>
      <c r="J891" s="38"/>
    </row>
    <row r="892" spans="1:10" ht="26.1" customHeight="1" x14ac:dyDescent="0.2">
      <c r="A892" s="34" t="s">
        <v>1791</v>
      </c>
      <c r="B892" s="48">
        <v>10225</v>
      </c>
      <c r="C892" s="34" t="s">
        <v>18</v>
      </c>
      <c r="D892" s="34" t="s">
        <v>1792</v>
      </c>
      <c r="E892" s="36" t="s">
        <v>59</v>
      </c>
      <c r="F892" s="24">
        <v>43</v>
      </c>
      <c r="G892" s="37"/>
      <c r="H892" s="37"/>
      <c r="I892" s="37"/>
      <c r="J892" s="38"/>
    </row>
    <row r="893" spans="1:10" ht="39" customHeight="1" x14ac:dyDescent="0.2">
      <c r="A893" s="34" t="s">
        <v>1793</v>
      </c>
      <c r="B893" s="48">
        <v>10226</v>
      </c>
      <c r="C893" s="34" t="s">
        <v>18</v>
      </c>
      <c r="D893" s="34" t="s">
        <v>1794</v>
      </c>
      <c r="E893" s="36" t="s">
        <v>59</v>
      </c>
      <c r="F893" s="24">
        <v>43</v>
      </c>
      <c r="G893" s="37"/>
      <c r="H893" s="37"/>
      <c r="I893" s="37"/>
      <c r="J893" s="38"/>
    </row>
    <row r="894" spans="1:10" ht="39" customHeight="1" x14ac:dyDescent="0.2">
      <c r="A894" s="34" t="s">
        <v>1795</v>
      </c>
      <c r="B894" s="48">
        <v>10227</v>
      </c>
      <c r="C894" s="34" t="s">
        <v>18</v>
      </c>
      <c r="D894" s="34" t="s">
        <v>1796</v>
      </c>
      <c r="E894" s="36" t="s">
        <v>59</v>
      </c>
      <c r="F894" s="24">
        <v>38</v>
      </c>
      <c r="G894" s="37"/>
      <c r="H894" s="37"/>
      <c r="I894" s="37"/>
      <c r="J894" s="38"/>
    </row>
    <row r="895" spans="1:10" ht="39" customHeight="1" x14ac:dyDescent="0.2">
      <c r="A895" s="34" t="s">
        <v>1797</v>
      </c>
      <c r="B895" s="48">
        <v>10228</v>
      </c>
      <c r="C895" s="34" t="s">
        <v>18</v>
      </c>
      <c r="D895" s="34" t="s">
        <v>1798</v>
      </c>
      <c r="E895" s="36" t="s">
        <v>59</v>
      </c>
      <c r="F895" s="24">
        <v>38</v>
      </c>
      <c r="G895" s="37"/>
      <c r="H895" s="37"/>
      <c r="I895" s="37"/>
      <c r="J895" s="38"/>
    </row>
    <row r="896" spans="1:10" ht="26.1" customHeight="1" x14ac:dyDescent="0.2">
      <c r="A896" s="34" t="s">
        <v>1799</v>
      </c>
      <c r="B896" s="48">
        <v>10229</v>
      </c>
      <c r="C896" s="34" t="s">
        <v>18</v>
      </c>
      <c r="D896" s="34" t="s">
        <v>1800</v>
      </c>
      <c r="E896" s="36" t="s">
        <v>50</v>
      </c>
      <c r="F896" s="24">
        <v>43</v>
      </c>
      <c r="G896" s="37"/>
      <c r="H896" s="37"/>
      <c r="I896" s="37"/>
      <c r="J896" s="38"/>
    </row>
    <row r="897" spans="1:10" ht="26.1" customHeight="1" x14ac:dyDescent="0.2">
      <c r="A897" s="34" t="s">
        <v>1801</v>
      </c>
      <c r="B897" s="48">
        <v>10230</v>
      </c>
      <c r="C897" s="34" t="s">
        <v>18</v>
      </c>
      <c r="D897" s="34" t="s">
        <v>1802</v>
      </c>
      <c r="E897" s="36" t="s">
        <v>59</v>
      </c>
      <c r="F897" s="24">
        <v>5</v>
      </c>
      <c r="G897" s="37"/>
      <c r="H897" s="37"/>
      <c r="I897" s="37"/>
      <c r="J897" s="38"/>
    </row>
    <row r="898" spans="1:10" ht="24" customHeight="1" x14ac:dyDescent="0.2">
      <c r="A898" s="28" t="s">
        <v>1803</v>
      </c>
      <c r="B898" s="48"/>
      <c r="C898" s="28"/>
      <c r="D898" s="28" t="s">
        <v>1804</v>
      </c>
      <c r="E898" s="29"/>
      <c r="F898" s="24"/>
      <c r="G898" s="37"/>
      <c r="H898" s="31"/>
      <c r="I898" s="32"/>
      <c r="J898" s="43"/>
    </row>
    <row r="899" spans="1:10" ht="24" customHeight="1" x14ac:dyDescent="0.2">
      <c r="A899" s="28" t="s">
        <v>1805</v>
      </c>
      <c r="B899" s="48"/>
      <c r="C899" s="28"/>
      <c r="D899" s="28" t="s">
        <v>1806</v>
      </c>
      <c r="E899" s="29"/>
      <c r="F899" s="24"/>
      <c r="G899" s="37"/>
      <c r="H899" s="31"/>
      <c r="I899" s="32"/>
      <c r="J899" s="43"/>
    </row>
    <row r="900" spans="1:10" ht="26.1" customHeight="1" x14ac:dyDescent="0.2">
      <c r="A900" s="34" t="s">
        <v>1807</v>
      </c>
      <c r="B900" s="48">
        <v>10202</v>
      </c>
      <c r="C900" s="34" t="s">
        <v>18</v>
      </c>
      <c r="D900" s="34" t="s">
        <v>1808</v>
      </c>
      <c r="E900" s="36" t="s">
        <v>59</v>
      </c>
      <c r="F900" s="24">
        <v>2</v>
      </c>
      <c r="G900" s="37"/>
      <c r="H900" s="37"/>
      <c r="I900" s="37"/>
      <c r="J900" s="38"/>
    </row>
    <row r="901" spans="1:10" ht="26.1" customHeight="1" x14ac:dyDescent="0.2">
      <c r="A901" s="34" t="s">
        <v>1809</v>
      </c>
      <c r="B901" s="48">
        <v>10203</v>
      </c>
      <c r="C901" s="34" t="s">
        <v>18</v>
      </c>
      <c r="D901" s="34" t="s">
        <v>1810</v>
      </c>
      <c r="E901" s="36" t="s">
        <v>59</v>
      </c>
      <c r="F901" s="24">
        <v>2</v>
      </c>
      <c r="G901" s="37"/>
      <c r="H901" s="37"/>
      <c r="I901" s="37"/>
      <c r="J901" s="38"/>
    </row>
    <row r="902" spans="1:10" ht="26.1" customHeight="1" x14ac:dyDescent="0.2">
      <c r="A902" s="34" t="s">
        <v>1811</v>
      </c>
      <c r="B902" s="48">
        <v>10204</v>
      </c>
      <c r="C902" s="34" t="s">
        <v>18</v>
      </c>
      <c r="D902" s="34" t="s">
        <v>1812</v>
      </c>
      <c r="E902" s="36" t="s">
        <v>59</v>
      </c>
      <c r="F902" s="24">
        <v>2</v>
      </c>
      <c r="G902" s="37"/>
      <c r="H902" s="37"/>
      <c r="I902" s="37"/>
      <c r="J902" s="38"/>
    </row>
    <row r="903" spans="1:10" ht="39" customHeight="1" x14ac:dyDescent="0.2">
      <c r="A903" s="34" t="s">
        <v>1813</v>
      </c>
      <c r="B903" s="48">
        <v>10205</v>
      </c>
      <c r="C903" s="34" t="s">
        <v>18</v>
      </c>
      <c r="D903" s="34" t="s">
        <v>1814</v>
      </c>
      <c r="E903" s="36" t="s">
        <v>59</v>
      </c>
      <c r="F903" s="24">
        <v>7</v>
      </c>
      <c r="G903" s="37"/>
      <c r="H903" s="37"/>
      <c r="I903" s="37"/>
      <c r="J903" s="38"/>
    </row>
    <row r="904" spans="1:10" ht="24" customHeight="1" x14ac:dyDescent="0.2">
      <c r="A904" s="34" t="s">
        <v>1815</v>
      </c>
      <c r="B904" s="48">
        <v>10206</v>
      </c>
      <c r="C904" s="34" t="s">
        <v>18</v>
      </c>
      <c r="D904" s="34" t="s">
        <v>1816</v>
      </c>
      <c r="E904" s="36" t="s">
        <v>59</v>
      </c>
      <c r="F904" s="24">
        <v>13</v>
      </c>
      <c r="G904" s="37"/>
      <c r="H904" s="37"/>
      <c r="I904" s="37"/>
      <c r="J904" s="38"/>
    </row>
    <row r="905" spans="1:10" ht="26.1" customHeight="1" x14ac:dyDescent="0.2">
      <c r="A905" s="34" t="s">
        <v>1817</v>
      </c>
      <c r="B905" s="48">
        <v>10207</v>
      </c>
      <c r="C905" s="34" t="s">
        <v>18</v>
      </c>
      <c r="D905" s="34" t="s">
        <v>1818</v>
      </c>
      <c r="E905" s="36" t="s">
        <v>59</v>
      </c>
      <c r="F905" s="24">
        <v>7</v>
      </c>
      <c r="G905" s="37"/>
      <c r="H905" s="37"/>
      <c r="I905" s="37"/>
      <c r="J905" s="38"/>
    </row>
    <row r="906" spans="1:10" ht="26.1" customHeight="1" x14ac:dyDescent="0.2">
      <c r="A906" s="34" t="s">
        <v>1819</v>
      </c>
      <c r="B906" s="48">
        <v>10208</v>
      </c>
      <c r="C906" s="34" t="s">
        <v>18</v>
      </c>
      <c r="D906" s="34" t="s">
        <v>1820</v>
      </c>
      <c r="E906" s="36" t="s">
        <v>59</v>
      </c>
      <c r="F906" s="24">
        <v>7</v>
      </c>
      <c r="G906" s="37"/>
      <c r="H906" s="37"/>
      <c r="I906" s="37"/>
      <c r="J906" s="38"/>
    </row>
    <row r="907" spans="1:10" ht="26.1" customHeight="1" x14ac:dyDescent="0.2">
      <c r="A907" s="34" t="s">
        <v>1821</v>
      </c>
      <c r="B907" s="48">
        <v>10209</v>
      </c>
      <c r="C907" s="34" t="s">
        <v>18</v>
      </c>
      <c r="D907" s="34" t="s">
        <v>1822</v>
      </c>
      <c r="E907" s="36" t="s">
        <v>59</v>
      </c>
      <c r="F907" s="24">
        <v>6</v>
      </c>
      <c r="G907" s="37"/>
      <c r="H907" s="37"/>
      <c r="I907" s="37"/>
      <c r="J907" s="38"/>
    </row>
    <row r="908" spans="1:10" ht="26.1" customHeight="1" x14ac:dyDescent="0.2">
      <c r="A908" s="34" t="s">
        <v>1823</v>
      </c>
      <c r="B908" s="48">
        <v>10210</v>
      </c>
      <c r="C908" s="34" t="s">
        <v>18</v>
      </c>
      <c r="D908" s="34" t="s">
        <v>1824</v>
      </c>
      <c r="E908" s="36" t="s">
        <v>50</v>
      </c>
      <c r="F908" s="24">
        <v>85</v>
      </c>
      <c r="G908" s="37"/>
      <c r="H908" s="37"/>
      <c r="I908" s="37"/>
      <c r="J908" s="38"/>
    </row>
    <row r="909" spans="1:10" ht="26.1" customHeight="1" x14ac:dyDescent="0.2">
      <c r="A909" s="34" t="s">
        <v>1825</v>
      </c>
      <c r="B909" s="48">
        <v>10212</v>
      </c>
      <c r="C909" s="34" t="s">
        <v>18</v>
      </c>
      <c r="D909" s="34" t="s">
        <v>1826</v>
      </c>
      <c r="E909" s="36" t="s">
        <v>50</v>
      </c>
      <c r="F909" s="24">
        <v>85</v>
      </c>
      <c r="G909" s="37"/>
      <c r="H909" s="37"/>
      <c r="I909" s="37"/>
      <c r="J909" s="38"/>
    </row>
    <row r="910" spans="1:10" ht="26.1" customHeight="1" x14ac:dyDescent="0.2">
      <c r="A910" s="34" t="s">
        <v>1827</v>
      </c>
      <c r="B910" s="48">
        <v>10213</v>
      </c>
      <c r="C910" s="34" t="s">
        <v>18</v>
      </c>
      <c r="D910" s="34" t="s">
        <v>1828</v>
      </c>
      <c r="E910" s="36" t="s">
        <v>50</v>
      </c>
      <c r="F910" s="24">
        <v>85</v>
      </c>
      <c r="G910" s="37"/>
      <c r="H910" s="37"/>
      <c r="I910" s="37"/>
      <c r="J910" s="38"/>
    </row>
    <row r="911" spans="1:10" ht="24" customHeight="1" x14ac:dyDescent="0.2">
      <c r="A911" s="28" t="s">
        <v>1829</v>
      </c>
      <c r="B911" s="48"/>
      <c r="C911" s="28"/>
      <c r="D911" s="28" t="s">
        <v>1830</v>
      </c>
      <c r="E911" s="29"/>
      <c r="F911" s="24"/>
      <c r="G911" s="37"/>
      <c r="H911" s="31"/>
      <c r="I911" s="32"/>
      <c r="J911" s="43"/>
    </row>
    <row r="912" spans="1:10" ht="39" customHeight="1" x14ac:dyDescent="0.2">
      <c r="A912" s="34" t="s">
        <v>1831</v>
      </c>
      <c r="B912" s="48">
        <v>10215</v>
      </c>
      <c r="C912" s="34" t="s">
        <v>341</v>
      </c>
      <c r="D912" s="34" t="s">
        <v>1833</v>
      </c>
      <c r="E912" s="36" t="s">
        <v>50</v>
      </c>
      <c r="F912" s="24">
        <v>188</v>
      </c>
      <c r="G912" s="37"/>
      <c r="H912" s="37"/>
      <c r="I912" s="37"/>
      <c r="J912" s="38"/>
    </row>
    <row r="913" spans="1:10" ht="39" customHeight="1" x14ac:dyDescent="0.2">
      <c r="A913" s="34" t="s">
        <v>1834</v>
      </c>
      <c r="B913" s="48">
        <v>10216</v>
      </c>
      <c r="C913" s="34" t="s">
        <v>341</v>
      </c>
      <c r="D913" s="34" t="s">
        <v>1836</v>
      </c>
      <c r="E913" s="36" t="s">
        <v>50</v>
      </c>
      <c r="F913" s="24">
        <v>85</v>
      </c>
      <c r="G913" s="37"/>
      <c r="H913" s="37"/>
      <c r="I913" s="37"/>
      <c r="J913" s="38"/>
    </row>
    <row r="914" spans="1:10" ht="39" customHeight="1" x14ac:dyDescent="0.2">
      <c r="A914" s="34" t="s">
        <v>1837</v>
      </c>
      <c r="B914" s="48">
        <v>10218</v>
      </c>
      <c r="C914" s="34" t="s">
        <v>341</v>
      </c>
      <c r="D914" s="34" t="s">
        <v>1839</v>
      </c>
      <c r="E914" s="36" t="s">
        <v>50</v>
      </c>
      <c r="F914" s="24">
        <v>51</v>
      </c>
      <c r="G914" s="37"/>
      <c r="H914" s="37"/>
      <c r="I914" s="37"/>
      <c r="J914" s="38"/>
    </row>
    <row r="915" spans="1:10" ht="24" customHeight="1" x14ac:dyDescent="0.2">
      <c r="A915" s="28" t="s">
        <v>1840</v>
      </c>
      <c r="B915" s="48"/>
      <c r="C915" s="28"/>
      <c r="D915" s="28" t="s">
        <v>1841</v>
      </c>
      <c r="E915" s="29"/>
      <c r="F915" s="24"/>
      <c r="G915" s="37"/>
      <c r="H915" s="31"/>
      <c r="I915" s="32"/>
      <c r="J915" s="38"/>
    </row>
    <row r="916" spans="1:10" ht="39" customHeight="1" x14ac:dyDescent="0.2">
      <c r="A916" s="34" t="s">
        <v>1842</v>
      </c>
      <c r="B916" s="48">
        <v>10220</v>
      </c>
      <c r="C916" s="34" t="s">
        <v>18</v>
      </c>
      <c r="D916" s="34" t="s">
        <v>1843</v>
      </c>
      <c r="E916" s="36" t="s">
        <v>59</v>
      </c>
      <c r="F916" s="24">
        <v>200</v>
      </c>
      <c r="G916" s="37"/>
      <c r="H916" s="37"/>
      <c r="I916" s="37"/>
      <c r="J916" s="38"/>
    </row>
    <row r="917" spans="1:10" ht="51.95" customHeight="1" x14ac:dyDescent="0.2">
      <c r="A917" s="34" t="s">
        <v>1844</v>
      </c>
      <c r="B917" s="48">
        <v>10221</v>
      </c>
      <c r="C917" s="34" t="s">
        <v>18</v>
      </c>
      <c r="D917" s="34" t="s">
        <v>1845</v>
      </c>
      <c r="E917" s="36" t="s">
        <v>59</v>
      </c>
      <c r="F917" s="24">
        <v>19</v>
      </c>
      <c r="G917" s="37"/>
      <c r="H917" s="37"/>
      <c r="I917" s="37"/>
      <c r="J917" s="38"/>
    </row>
    <row r="918" spans="1:10" ht="39" customHeight="1" x14ac:dyDescent="0.2">
      <c r="A918" s="34" t="s">
        <v>1846</v>
      </c>
      <c r="B918" s="48">
        <v>10222</v>
      </c>
      <c r="C918" s="34" t="s">
        <v>18</v>
      </c>
      <c r="D918" s="34" t="s">
        <v>1847</v>
      </c>
      <c r="E918" s="36" t="s">
        <v>50</v>
      </c>
      <c r="F918" s="24">
        <v>1434</v>
      </c>
      <c r="G918" s="37"/>
      <c r="H918" s="37"/>
      <c r="I918" s="37"/>
      <c r="J918" s="38"/>
    </row>
    <row r="919" spans="1:10" ht="39" customHeight="1" x14ac:dyDescent="0.2">
      <c r="A919" s="34" t="s">
        <v>1848</v>
      </c>
      <c r="B919" s="48">
        <v>10223</v>
      </c>
      <c r="C919" s="34" t="s">
        <v>18</v>
      </c>
      <c r="D919" s="34" t="s">
        <v>1849</v>
      </c>
      <c r="E919" s="36" t="s">
        <v>50</v>
      </c>
      <c r="F919" s="24">
        <v>597</v>
      </c>
      <c r="G919" s="37"/>
      <c r="H919" s="37"/>
      <c r="I919" s="37"/>
      <c r="J919" s="38"/>
    </row>
    <row r="920" spans="1:10" ht="65.099999999999994" customHeight="1" x14ac:dyDescent="0.2">
      <c r="A920" s="34" t="s">
        <v>1850</v>
      </c>
      <c r="B920" s="48">
        <v>10224</v>
      </c>
      <c r="C920" s="34" t="s">
        <v>18</v>
      </c>
      <c r="D920" s="34" t="s">
        <v>1851</v>
      </c>
      <c r="E920" s="36" t="s">
        <v>59</v>
      </c>
      <c r="F920" s="24">
        <v>43</v>
      </c>
      <c r="G920" s="37"/>
      <c r="H920" s="37"/>
      <c r="I920" s="37"/>
      <c r="J920" s="38"/>
    </row>
    <row r="921" spans="1:10" ht="39" customHeight="1" x14ac:dyDescent="0.2">
      <c r="A921" s="34" t="s">
        <v>1852</v>
      </c>
      <c r="B921" s="48">
        <v>10225</v>
      </c>
      <c r="C921" s="34" t="s">
        <v>18</v>
      </c>
      <c r="D921" s="34" t="s">
        <v>1853</v>
      </c>
      <c r="E921" s="36" t="s">
        <v>59</v>
      </c>
      <c r="F921" s="24">
        <v>43</v>
      </c>
      <c r="G921" s="37"/>
      <c r="H921" s="37"/>
      <c r="I921" s="37"/>
      <c r="J921" s="38"/>
    </row>
    <row r="922" spans="1:10" ht="51.95" customHeight="1" x14ac:dyDescent="0.2">
      <c r="A922" s="34" t="s">
        <v>1854</v>
      </c>
      <c r="B922" s="48">
        <v>10226</v>
      </c>
      <c r="C922" s="34" t="s">
        <v>18</v>
      </c>
      <c r="D922" s="34" t="s">
        <v>1855</v>
      </c>
      <c r="E922" s="36" t="s">
        <v>59</v>
      </c>
      <c r="F922" s="24">
        <v>119</v>
      </c>
      <c r="G922" s="37"/>
      <c r="H922" s="37"/>
      <c r="I922" s="37"/>
      <c r="J922" s="38"/>
    </row>
    <row r="923" spans="1:10" ht="65.099999999999994" customHeight="1" x14ac:dyDescent="0.2">
      <c r="A923" s="34" t="s">
        <v>1856</v>
      </c>
      <c r="B923" s="48">
        <v>10227</v>
      </c>
      <c r="C923" s="34" t="s">
        <v>18</v>
      </c>
      <c r="D923" s="34" t="s">
        <v>1857</v>
      </c>
      <c r="E923" s="36" t="s">
        <v>59</v>
      </c>
      <c r="F923" s="24">
        <v>600</v>
      </c>
      <c r="G923" s="37"/>
      <c r="H923" s="37"/>
      <c r="I923" s="37"/>
      <c r="J923" s="38"/>
    </row>
    <row r="924" spans="1:10" ht="65.099999999999994" customHeight="1" x14ac:dyDescent="0.2">
      <c r="A924" s="34" t="s">
        <v>1858</v>
      </c>
      <c r="B924" s="48">
        <v>10228</v>
      </c>
      <c r="C924" s="34" t="s">
        <v>18</v>
      </c>
      <c r="D924" s="34" t="s">
        <v>1859</v>
      </c>
      <c r="E924" s="36" t="s">
        <v>59</v>
      </c>
      <c r="F924" s="24">
        <v>19</v>
      </c>
      <c r="G924" s="37"/>
      <c r="H924" s="37"/>
      <c r="I924" s="37"/>
      <c r="J924" s="38"/>
    </row>
    <row r="925" spans="1:10" ht="65.099999999999994" customHeight="1" x14ac:dyDescent="0.2">
      <c r="A925" s="34" t="s">
        <v>1860</v>
      </c>
      <c r="B925" s="48">
        <v>10229</v>
      </c>
      <c r="C925" s="34" t="s">
        <v>18</v>
      </c>
      <c r="D925" s="34" t="s">
        <v>1861</v>
      </c>
      <c r="E925" s="36" t="s">
        <v>59</v>
      </c>
      <c r="F925" s="24">
        <v>30</v>
      </c>
      <c r="G925" s="37"/>
      <c r="H925" s="37"/>
      <c r="I925" s="37"/>
      <c r="J925" s="38"/>
    </row>
    <row r="926" spans="1:10" ht="39" customHeight="1" x14ac:dyDescent="0.2">
      <c r="A926" s="34" t="s">
        <v>1862</v>
      </c>
      <c r="B926" s="48">
        <v>10230</v>
      </c>
      <c r="C926" s="34" t="s">
        <v>18</v>
      </c>
      <c r="D926" s="34" t="s">
        <v>1863</v>
      </c>
      <c r="E926" s="36" t="s">
        <v>59</v>
      </c>
      <c r="F926" s="24">
        <v>137</v>
      </c>
      <c r="G926" s="37"/>
      <c r="H926" s="37"/>
      <c r="I926" s="37"/>
      <c r="J926" s="38"/>
    </row>
    <row r="927" spans="1:10" ht="26.1" customHeight="1" x14ac:dyDescent="0.2">
      <c r="A927" s="34" t="s">
        <v>1864</v>
      </c>
      <c r="B927" s="48">
        <v>10234</v>
      </c>
      <c r="C927" s="34" t="s">
        <v>18</v>
      </c>
      <c r="D927" s="34" t="s">
        <v>1865</v>
      </c>
      <c r="E927" s="36" t="s">
        <v>50</v>
      </c>
      <c r="F927" s="24">
        <v>1813</v>
      </c>
      <c r="G927" s="37"/>
      <c r="H927" s="37"/>
      <c r="I927" s="37"/>
      <c r="J927" s="38"/>
    </row>
    <row r="928" spans="1:10" ht="26.1" customHeight="1" x14ac:dyDescent="0.2">
      <c r="A928" s="34" t="s">
        <v>1866</v>
      </c>
      <c r="B928" s="48">
        <v>10201</v>
      </c>
      <c r="C928" s="34" t="s">
        <v>18</v>
      </c>
      <c r="D928" s="34" t="s">
        <v>1867</v>
      </c>
      <c r="E928" s="36" t="s">
        <v>50</v>
      </c>
      <c r="F928" s="24">
        <v>907</v>
      </c>
      <c r="G928" s="37"/>
      <c r="H928" s="37"/>
      <c r="I928" s="37"/>
      <c r="J928" s="38"/>
    </row>
    <row r="929" spans="1:10" ht="51.95" customHeight="1" x14ac:dyDescent="0.2">
      <c r="A929" s="34" t="s">
        <v>1868</v>
      </c>
      <c r="B929" s="48">
        <v>10202</v>
      </c>
      <c r="C929" s="34" t="s">
        <v>18</v>
      </c>
      <c r="D929" s="34" t="s">
        <v>1869</v>
      </c>
      <c r="E929" s="36" t="s">
        <v>59</v>
      </c>
      <c r="F929" s="24">
        <v>1190</v>
      </c>
      <c r="G929" s="37"/>
      <c r="H929" s="37"/>
      <c r="I929" s="37"/>
      <c r="J929" s="38"/>
    </row>
    <row r="930" spans="1:10" ht="39" customHeight="1" x14ac:dyDescent="0.2">
      <c r="A930" s="34" t="s">
        <v>1870</v>
      </c>
      <c r="B930" s="48">
        <v>10203</v>
      </c>
      <c r="C930" s="34" t="s">
        <v>18</v>
      </c>
      <c r="D930" s="34" t="s">
        <v>1871</v>
      </c>
      <c r="E930" s="36" t="s">
        <v>59</v>
      </c>
      <c r="F930" s="24">
        <v>300</v>
      </c>
      <c r="G930" s="37"/>
      <c r="H930" s="37"/>
      <c r="I930" s="37"/>
      <c r="J930" s="38"/>
    </row>
    <row r="931" spans="1:10" ht="39" customHeight="1" x14ac:dyDescent="0.2">
      <c r="A931" s="34" t="s">
        <v>1872</v>
      </c>
      <c r="B931" s="48">
        <v>10204</v>
      </c>
      <c r="C931" s="34" t="s">
        <v>18</v>
      </c>
      <c r="D931" s="34" t="s">
        <v>1873</v>
      </c>
      <c r="E931" s="36" t="s">
        <v>59</v>
      </c>
      <c r="F931" s="24">
        <v>340</v>
      </c>
      <c r="G931" s="37"/>
      <c r="H931" s="37"/>
      <c r="I931" s="37"/>
      <c r="J931" s="38"/>
    </row>
    <row r="932" spans="1:10" ht="26.1" customHeight="1" x14ac:dyDescent="0.2">
      <c r="A932" s="34" t="s">
        <v>1874</v>
      </c>
      <c r="B932" s="48">
        <v>10205</v>
      </c>
      <c r="C932" s="34" t="s">
        <v>18</v>
      </c>
      <c r="D932" s="34" t="s">
        <v>1875</v>
      </c>
      <c r="E932" s="36" t="s">
        <v>59</v>
      </c>
      <c r="F932" s="24">
        <v>43</v>
      </c>
      <c r="G932" s="37"/>
      <c r="H932" s="37"/>
      <c r="I932" s="37"/>
      <c r="J932" s="38"/>
    </row>
    <row r="933" spans="1:10" ht="51.95" customHeight="1" x14ac:dyDescent="0.2">
      <c r="A933" s="34" t="s">
        <v>1876</v>
      </c>
      <c r="B933" s="48">
        <v>10206</v>
      </c>
      <c r="C933" s="34" t="s">
        <v>18</v>
      </c>
      <c r="D933" s="34" t="s">
        <v>1877</v>
      </c>
      <c r="E933" s="36" t="s">
        <v>59</v>
      </c>
      <c r="F933" s="24">
        <v>43</v>
      </c>
      <c r="G933" s="37"/>
      <c r="H933" s="37"/>
      <c r="I933" s="37"/>
      <c r="J933" s="38"/>
    </row>
    <row r="934" spans="1:10" ht="65.099999999999994" customHeight="1" x14ac:dyDescent="0.2">
      <c r="A934" s="34" t="s">
        <v>1878</v>
      </c>
      <c r="B934" s="48">
        <v>10207</v>
      </c>
      <c r="C934" s="34" t="s">
        <v>18</v>
      </c>
      <c r="D934" s="34" t="s">
        <v>1879</v>
      </c>
      <c r="E934" s="36" t="s">
        <v>59</v>
      </c>
      <c r="F934" s="24">
        <v>75</v>
      </c>
      <c r="G934" s="37"/>
      <c r="H934" s="37"/>
      <c r="I934" s="37"/>
      <c r="J934" s="38"/>
    </row>
    <row r="935" spans="1:10" ht="39" customHeight="1" x14ac:dyDescent="0.2">
      <c r="A935" s="34" t="s">
        <v>1880</v>
      </c>
      <c r="B935" s="48">
        <v>10208</v>
      </c>
      <c r="C935" s="34" t="s">
        <v>18</v>
      </c>
      <c r="D935" s="34" t="s">
        <v>1881</v>
      </c>
      <c r="E935" s="36" t="s">
        <v>50</v>
      </c>
      <c r="F935" s="24">
        <v>375</v>
      </c>
      <c r="G935" s="37"/>
      <c r="H935" s="37"/>
      <c r="I935" s="37"/>
      <c r="J935" s="38"/>
    </row>
    <row r="936" spans="1:10" ht="39" customHeight="1" x14ac:dyDescent="0.2">
      <c r="A936" s="34" t="s">
        <v>1882</v>
      </c>
      <c r="B936" s="48">
        <v>10209</v>
      </c>
      <c r="C936" s="34" t="s">
        <v>18</v>
      </c>
      <c r="D936" s="34" t="s">
        <v>1883</v>
      </c>
      <c r="E936" s="36" t="s">
        <v>50</v>
      </c>
      <c r="F936" s="24">
        <v>1875</v>
      </c>
      <c r="G936" s="37"/>
      <c r="H936" s="37"/>
      <c r="I936" s="37"/>
      <c r="J936" s="38"/>
    </row>
    <row r="937" spans="1:10" ht="39" customHeight="1" x14ac:dyDescent="0.2">
      <c r="A937" s="34" t="s">
        <v>1884</v>
      </c>
      <c r="B937" s="48">
        <v>10210</v>
      </c>
      <c r="C937" s="34" t="s">
        <v>18</v>
      </c>
      <c r="D937" s="34" t="s">
        <v>1885</v>
      </c>
      <c r="E937" s="36" t="s">
        <v>59</v>
      </c>
      <c r="F937" s="24">
        <v>64</v>
      </c>
      <c r="G937" s="37"/>
      <c r="H937" s="37"/>
      <c r="I937" s="37"/>
      <c r="J937" s="38"/>
    </row>
    <row r="938" spans="1:10" ht="39" customHeight="1" x14ac:dyDescent="0.2">
      <c r="A938" s="34" t="s">
        <v>1886</v>
      </c>
      <c r="B938" s="48">
        <v>10212</v>
      </c>
      <c r="C938" s="34" t="s">
        <v>18</v>
      </c>
      <c r="D938" s="34" t="s">
        <v>1887</v>
      </c>
      <c r="E938" s="36" t="s">
        <v>59</v>
      </c>
      <c r="F938" s="24">
        <v>170</v>
      </c>
      <c r="G938" s="37"/>
      <c r="H938" s="37"/>
      <c r="I938" s="37"/>
      <c r="J938" s="38"/>
    </row>
    <row r="939" spans="1:10" ht="51.95" customHeight="1" x14ac:dyDescent="0.2">
      <c r="A939" s="34" t="s">
        <v>1888</v>
      </c>
      <c r="B939" s="48">
        <v>10213</v>
      </c>
      <c r="C939" s="34" t="s">
        <v>18</v>
      </c>
      <c r="D939" s="34" t="s">
        <v>1889</v>
      </c>
      <c r="E939" s="36" t="s">
        <v>59</v>
      </c>
      <c r="F939" s="24">
        <v>1223</v>
      </c>
      <c r="G939" s="37"/>
      <c r="H939" s="37"/>
      <c r="I939" s="37"/>
      <c r="J939" s="38"/>
    </row>
    <row r="940" spans="1:10" ht="39" customHeight="1" x14ac:dyDescent="0.2">
      <c r="A940" s="34" t="s">
        <v>1890</v>
      </c>
      <c r="B940" s="48">
        <v>10214</v>
      </c>
      <c r="C940" s="34" t="s">
        <v>18</v>
      </c>
      <c r="D940" s="34" t="s">
        <v>1891</v>
      </c>
      <c r="E940" s="36" t="s">
        <v>59</v>
      </c>
      <c r="F940" s="24">
        <v>94</v>
      </c>
      <c r="G940" s="37"/>
      <c r="H940" s="37"/>
      <c r="I940" s="37"/>
      <c r="J940" s="38"/>
    </row>
    <row r="941" spans="1:10" ht="39" customHeight="1" x14ac:dyDescent="0.2">
      <c r="A941" s="34" t="s">
        <v>1892</v>
      </c>
      <c r="B941" s="48">
        <v>10215</v>
      </c>
      <c r="C941" s="34" t="s">
        <v>18</v>
      </c>
      <c r="D941" s="34" t="s">
        <v>1893</v>
      </c>
      <c r="E941" s="36" t="s">
        <v>50</v>
      </c>
      <c r="F941" s="24">
        <v>938</v>
      </c>
      <c r="G941" s="37"/>
      <c r="H941" s="37"/>
      <c r="I941" s="37"/>
      <c r="J941" s="38"/>
    </row>
    <row r="942" spans="1:10" ht="51.95" customHeight="1" x14ac:dyDescent="0.2">
      <c r="A942" s="34" t="s">
        <v>1894</v>
      </c>
      <c r="B942" s="48">
        <v>10216</v>
      </c>
      <c r="C942" s="34" t="s">
        <v>18</v>
      </c>
      <c r="D942" s="34" t="s">
        <v>1895</v>
      </c>
      <c r="E942" s="36" t="s">
        <v>50</v>
      </c>
      <c r="F942" s="24">
        <v>1750</v>
      </c>
      <c r="G942" s="37"/>
      <c r="H942" s="37"/>
      <c r="I942" s="37"/>
      <c r="J942" s="38"/>
    </row>
    <row r="943" spans="1:10" ht="39" customHeight="1" x14ac:dyDescent="0.2">
      <c r="A943" s="34" t="s">
        <v>1896</v>
      </c>
      <c r="B943" s="48">
        <v>10218</v>
      </c>
      <c r="C943" s="34" t="s">
        <v>18</v>
      </c>
      <c r="D943" s="34" t="s">
        <v>1897</v>
      </c>
      <c r="E943" s="36" t="s">
        <v>59</v>
      </c>
      <c r="F943" s="24">
        <v>64</v>
      </c>
      <c r="G943" s="37"/>
      <c r="H943" s="37"/>
      <c r="I943" s="37"/>
      <c r="J943" s="38"/>
    </row>
    <row r="944" spans="1:10" ht="39" customHeight="1" x14ac:dyDescent="0.2">
      <c r="A944" s="34" t="s">
        <v>1898</v>
      </c>
      <c r="B944" s="48">
        <v>10219</v>
      </c>
      <c r="C944" s="34" t="s">
        <v>18</v>
      </c>
      <c r="D944" s="34" t="s">
        <v>1899</v>
      </c>
      <c r="E944" s="36" t="s">
        <v>50</v>
      </c>
      <c r="F944" s="24">
        <v>43</v>
      </c>
      <c r="G944" s="37"/>
      <c r="H944" s="37"/>
      <c r="I944" s="37"/>
      <c r="J944" s="38"/>
    </row>
    <row r="945" spans="1:10" ht="24" customHeight="1" x14ac:dyDescent="0.2">
      <c r="A945" s="28" t="s">
        <v>1900</v>
      </c>
      <c r="B945" s="48"/>
      <c r="C945" s="28"/>
      <c r="D945" s="28" t="s">
        <v>1901</v>
      </c>
      <c r="E945" s="29"/>
      <c r="F945" s="24"/>
      <c r="G945" s="37"/>
      <c r="H945" s="31"/>
      <c r="I945" s="32"/>
      <c r="J945" s="43"/>
    </row>
    <row r="946" spans="1:10" ht="78" customHeight="1" x14ac:dyDescent="0.2">
      <c r="A946" s="34" t="s">
        <v>1902</v>
      </c>
      <c r="B946" s="48">
        <v>10221</v>
      </c>
      <c r="C946" s="34" t="s">
        <v>18</v>
      </c>
      <c r="D946" s="34" t="s">
        <v>1903</v>
      </c>
      <c r="E946" s="36" t="s">
        <v>59</v>
      </c>
      <c r="F946" s="24">
        <v>5</v>
      </c>
      <c r="G946" s="37"/>
      <c r="H946" s="37"/>
      <c r="I946" s="37"/>
      <c r="J946" s="38"/>
    </row>
    <row r="947" spans="1:10" ht="65.099999999999994" customHeight="1" x14ac:dyDescent="0.2">
      <c r="A947" s="34" t="s">
        <v>1904</v>
      </c>
      <c r="B947" s="48">
        <v>10222</v>
      </c>
      <c r="C947" s="34" t="s">
        <v>18</v>
      </c>
      <c r="D947" s="34" t="s">
        <v>1905</v>
      </c>
      <c r="E947" s="36" t="s">
        <v>59</v>
      </c>
      <c r="F947" s="24">
        <v>52</v>
      </c>
      <c r="G947" s="37"/>
      <c r="H947" s="37"/>
      <c r="I947" s="37"/>
      <c r="J947" s="38"/>
    </row>
    <row r="948" spans="1:10" ht="65.099999999999994" customHeight="1" x14ac:dyDescent="0.2">
      <c r="A948" s="34" t="s">
        <v>1906</v>
      </c>
      <c r="B948" s="48">
        <v>10223</v>
      </c>
      <c r="C948" s="34" t="s">
        <v>18</v>
      </c>
      <c r="D948" s="34" t="s">
        <v>1907</v>
      </c>
      <c r="E948" s="36" t="s">
        <v>59</v>
      </c>
      <c r="F948" s="24">
        <v>38</v>
      </c>
      <c r="G948" s="37"/>
      <c r="H948" s="37"/>
      <c r="I948" s="37"/>
      <c r="J948" s="38"/>
    </row>
    <row r="949" spans="1:10" ht="51.95" customHeight="1" x14ac:dyDescent="0.2">
      <c r="A949" s="34" t="s">
        <v>1908</v>
      </c>
      <c r="B949" s="48">
        <v>10224</v>
      </c>
      <c r="C949" s="34" t="s">
        <v>18</v>
      </c>
      <c r="D949" s="34" t="s">
        <v>1909</v>
      </c>
      <c r="E949" s="36" t="s">
        <v>59</v>
      </c>
      <c r="F949" s="24">
        <v>22</v>
      </c>
      <c r="G949" s="37"/>
      <c r="H949" s="37"/>
      <c r="I949" s="37"/>
      <c r="J949" s="38"/>
    </row>
    <row r="950" spans="1:10" ht="65.099999999999994" customHeight="1" x14ac:dyDescent="0.2">
      <c r="A950" s="34" t="s">
        <v>1910</v>
      </c>
      <c r="B950" s="48">
        <v>10225</v>
      </c>
      <c r="C950" s="34" t="s">
        <v>18</v>
      </c>
      <c r="D950" s="34" t="s">
        <v>1911</v>
      </c>
      <c r="E950" s="36" t="s">
        <v>59</v>
      </c>
      <c r="F950" s="24">
        <v>5</v>
      </c>
      <c r="G950" s="37"/>
      <c r="H950" s="37"/>
      <c r="I950" s="37"/>
      <c r="J950" s="38"/>
    </row>
    <row r="951" spans="1:10" ht="39" customHeight="1" x14ac:dyDescent="0.2">
      <c r="A951" s="34" t="s">
        <v>1912</v>
      </c>
      <c r="B951" s="48">
        <v>10226</v>
      </c>
      <c r="C951" s="34" t="s">
        <v>18</v>
      </c>
      <c r="D951" s="34" t="s">
        <v>1913</v>
      </c>
      <c r="E951" s="36" t="s">
        <v>59</v>
      </c>
      <c r="F951" s="24">
        <v>180</v>
      </c>
      <c r="G951" s="37"/>
      <c r="H951" s="37"/>
      <c r="I951" s="37"/>
      <c r="J951" s="38"/>
    </row>
    <row r="952" spans="1:10" ht="104.1" customHeight="1" x14ac:dyDescent="0.2">
      <c r="A952" s="34" t="s">
        <v>1914</v>
      </c>
      <c r="B952" s="48">
        <v>10227</v>
      </c>
      <c r="C952" s="34" t="s">
        <v>18</v>
      </c>
      <c r="D952" s="34" t="s">
        <v>1915</v>
      </c>
      <c r="E952" s="36" t="s">
        <v>59</v>
      </c>
      <c r="F952" s="24">
        <v>5</v>
      </c>
      <c r="G952" s="37"/>
      <c r="H952" s="37"/>
      <c r="I952" s="37"/>
      <c r="J952" s="38"/>
    </row>
    <row r="953" spans="1:10" ht="117" customHeight="1" x14ac:dyDescent="0.2">
      <c r="A953" s="34" t="s">
        <v>1916</v>
      </c>
      <c r="B953" s="48">
        <v>10228</v>
      </c>
      <c r="C953" s="34" t="s">
        <v>18</v>
      </c>
      <c r="D953" s="34" t="s">
        <v>1917</v>
      </c>
      <c r="E953" s="36" t="s">
        <v>59</v>
      </c>
      <c r="F953" s="24">
        <v>15</v>
      </c>
      <c r="G953" s="37"/>
      <c r="H953" s="37"/>
      <c r="I953" s="37"/>
      <c r="J953" s="38"/>
    </row>
    <row r="954" spans="1:10" ht="117" customHeight="1" x14ac:dyDescent="0.2">
      <c r="A954" s="34" t="s">
        <v>1918</v>
      </c>
      <c r="B954" s="48">
        <v>10229</v>
      </c>
      <c r="C954" s="34" t="s">
        <v>18</v>
      </c>
      <c r="D954" s="34" t="s">
        <v>1919</v>
      </c>
      <c r="E954" s="36" t="s">
        <v>59</v>
      </c>
      <c r="F954" s="24">
        <v>15</v>
      </c>
      <c r="G954" s="37"/>
      <c r="H954" s="37"/>
      <c r="I954" s="37"/>
      <c r="J954" s="38"/>
    </row>
    <row r="955" spans="1:10" ht="117" customHeight="1" x14ac:dyDescent="0.2">
      <c r="A955" s="34" t="s">
        <v>1920</v>
      </c>
      <c r="B955" s="48">
        <v>10230</v>
      </c>
      <c r="C955" s="34" t="s">
        <v>18</v>
      </c>
      <c r="D955" s="34" t="s">
        <v>1921</v>
      </c>
      <c r="E955" s="36" t="s">
        <v>59</v>
      </c>
      <c r="F955" s="24">
        <v>15</v>
      </c>
      <c r="G955" s="37"/>
      <c r="H955" s="37"/>
      <c r="I955" s="37"/>
      <c r="J955" s="38"/>
    </row>
    <row r="956" spans="1:10" ht="51.95" customHeight="1" x14ac:dyDescent="0.2">
      <c r="A956" s="34" t="s">
        <v>1922</v>
      </c>
      <c r="B956" s="48">
        <v>10234</v>
      </c>
      <c r="C956" s="34" t="s">
        <v>18</v>
      </c>
      <c r="D956" s="34" t="s">
        <v>1923</v>
      </c>
      <c r="E956" s="36" t="s">
        <v>50</v>
      </c>
      <c r="F956" s="24">
        <v>375</v>
      </c>
      <c r="G956" s="37"/>
      <c r="H956" s="37"/>
      <c r="I956" s="37"/>
      <c r="J956" s="38"/>
    </row>
    <row r="957" spans="1:10" ht="51.95" customHeight="1" x14ac:dyDescent="0.2">
      <c r="A957" s="34" t="s">
        <v>1924</v>
      </c>
      <c r="B957" s="48">
        <v>10201</v>
      </c>
      <c r="C957" s="34" t="s">
        <v>18</v>
      </c>
      <c r="D957" s="34" t="s">
        <v>1925</v>
      </c>
      <c r="E957" s="36" t="s">
        <v>50</v>
      </c>
      <c r="F957" s="24">
        <v>250</v>
      </c>
      <c r="G957" s="37"/>
      <c r="H957" s="37"/>
      <c r="I957" s="37"/>
      <c r="J957" s="38"/>
    </row>
    <row r="958" spans="1:10" ht="51.95" customHeight="1" x14ac:dyDescent="0.2">
      <c r="A958" s="34" t="s">
        <v>1926</v>
      </c>
      <c r="B958" s="48">
        <v>10202</v>
      </c>
      <c r="C958" s="34" t="s">
        <v>18</v>
      </c>
      <c r="D958" s="34" t="s">
        <v>1927</v>
      </c>
      <c r="E958" s="36" t="s">
        <v>50</v>
      </c>
      <c r="F958" s="24">
        <v>250</v>
      </c>
      <c r="G958" s="37"/>
      <c r="H958" s="37"/>
      <c r="I958" s="37"/>
      <c r="J958" s="38"/>
    </row>
    <row r="959" spans="1:10" ht="51.95" customHeight="1" x14ac:dyDescent="0.2">
      <c r="A959" s="34" t="s">
        <v>1928</v>
      </c>
      <c r="B959" s="48">
        <v>10203</v>
      </c>
      <c r="C959" s="34" t="s">
        <v>18</v>
      </c>
      <c r="D959" s="34" t="s">
        <v>1929</v>
      </c>
      <c r="E959" s="36" t="s">
        <v>50</v>
      </c>
      <c r="F959" s="24">
        <v>250</v>
      </c>
      <c r="G959" s="37"/>
      <c r="H959" s="37"/>
      <c r="I959" s="37"/>
      <c r="J959" s="38"/>
    </row>
    <row r="960" spans="1:10" ht="39" customHeight="1" x14ac:dyDescent="0.2">
      <c r="A960" s="34" t="s">
        <v>1930</v>
      </c>
      <c r="B960" s="48">
        <v>10204</v>
      </c>
      <c r="C960" s="34" t="s">
        <v>18</v>
      </c>
      <c r="D960" s="34" t="s">
        <v>1931</v>
      </c>
      <c r="E960" s="36" t="s">
        <v>59</v>
      </c>
      <c r="F960" s="24">
        <v>12</v>
      </c>
      <c r="G960" s="37"/>
      <c r="H960" s="37"/>
      <c r="I960" s="37"/>
      <c r="J960" s="38"/>
    </row>
    <row r="961" spans="1:10" ht="39" customHeight="1" x14ac:dyDescent="0.2">
      <c r="A961" s="34" t="s">
        <v>1932</v>
      </c>
      <c r="B961" s="48">
        <v>10205</v>
      </c>
      <c r="C961" s="34" t="s">
        <v>18</v>
      </c>
      <c r="D961" s="34" t="s">
        <v>1933</v>
      </c>
      <c r="E961" s="36" t="s">
        <v>59</v>
      </c>
      <c r="F961" s="24">
        <v>12</v>
      </c>
      <c r="G961" s="37"/>
      <c r="H961" s="37"/>
      <c r="I961" s="37"/>
      <c r="J961" s="38"/>
    </row>
    <row r="962" spans="1:10" ht="39" customHeight="1" x14ac:dyDescent="0.2">
      <c r="A962" s="34" t="s">
        <v>1934</v>
      </c>
      <c r="B962" s="48">
        <v>10206</v>
      </c>
      <c r="C962" s="34" t="s">
        <v>18</v>
      </c>
      <c r="D962" s="34" t="s">
        <v>1935</v>
      </c>
      <c r="E962" s="36" t="s">
        <v>59</v>
      </c>
      <c r="F962" s="24">
        <v>12</v>
      </c>
      <c r="G962" s="37"/>
      <c r="H962" s="37"/>
      <c r="I962" s="37"/>
      <c r="J962" s="38"/>
    </row>
    <row r="963" spans="1:10" ht="39" customHeight="1" x14ac:dyDescent="0.2">
      <c r="A963" s="34" t="s">
        <v>1936</v>
      </c>
      <c r="B963" s="48">
        <v>10207</v>
      </c>
      <c r="C963" s="34" t="s">
        <v>18</v>
      </c>
      <c r="D963" s="34" t="s">
        <v>1937</v>
      </c>
      <c r="E963" s="36" t="s">
        <v>59</v>
      </c>
      <c r="F963" s="24">
        <v>12</v>
      </c>
      <c r="G963" s="37"/>
      <c r="H963" s="37"/>
      <c r="I963" s="37"/>
      <c r="J963" s="38"/>
    </row>
    <row r="964" spans="1:10" ht="51.95" customHeight="1" x14ac:dyDescent="0.2">
      <c r="A964" s="34" t="s">
        <v>1938</v>
      </c>
      <c r="B964" s="48">
        <v>10208</v>
      </c>
      <c r="C964" s="34" t="s">
        <v>18</v>
      </c>
      <c r="D964" s="34" t="s">
        <v>1939</v>
      </c>
      <c r="E964" s="36" t="s">
        <v>59</v>
      </c>
      <c r="F964" s="24">
        <v>12</v>
      </c>
      <c r="G964" s="37"/>
      <c r="H964" s="37"/>
      <c r="I964" s="37"/>
      <c r="J964" s="38"/>
    </row>
    <row r="965" spans="1:10" ht="51.95" customHeight="1" x14ac:dyDescent="0.2">
      <c r="A965" s="34" t="s">
        <v>1940</v>
      </c>
      <c r="B965" s="48">
        <v>10209</v>
      </c>
      <c r="C965" s="34" t="s">
        <v>18</v>
      </c>
      <c r="D965" s="34" t="s">
        <v>1941</v>
      </c>
      <c r="E965" s="36" t="s">
        <v>59</v>
      </c>
      <c r="F965" s="24">
        <v>12</v>
      </c>
      <c r="G965" s="37"/>
      <c r="H965" s="37"/>
      <c r="I965" s="37"/>
      <c r="J965" s="38"/>
    </row>
    <row r="966" spans="1:10" ht="51.95" customHeight="1" x14ac:dyDescent="0.2">
      <c r="A966" s="34" t="s">
        <v>1942</v>
      </c>
      <c r="B966" s="48">
        <v>10210</v>
      </c>
      <c r="C966" s="34" t="s">
        <v>18</v>
      </c>
      <c r="D966" s="34" t="s">
        <v>1943</v>
      </c>
      <c r="E966" s="36" t="s">
        <v>59</v>
      </c>
      <c r="F966" s="24">
        <v>12</v>
      </c>
      <c r="G966" s="37"/>
      <c r="H966" s="37"/>
      <c r="I966" s="37"/>
      <c r="J966" s="38"/>
    </row>
    <row r="967" spans="1:10" ht="51.95" customHeight="1" x14ac:dyDescent="0.2">
      <c r="A967" s="34" t="s">
        <v>1944</v>
      </c>
      <c r="B967" s="48">
        <v>160640</v>
      </c>
      <c r="C967" s="34" t="s">
        <v>18</v>
      </c>
      <c r="D967" s="34" t="s">
        <v>1945</v>
      </c>
      <c r="E967" s="36" t="s">
        <v>59</v>
      </c>
      <c r="F967" s="24">
        <v>12</v>
      </c>
      <c r="G967" s="37"/>
      <c r="H967" s="37"/>
      <c r="I967" s="37"/>
      <c r="J967" s="38"/>
    </row>
    <row r="968" spans="1:10" ht="51.95" customHeight="1" x14ac:dyDescent="0.2">
      <c r="A968" s="34" t="s">
        <v>1946</v>
      </c>
      <c r="B968" s="48">
        <v>160641</v>
      </c>
      <c r="C968" s="34" t="s">
        <v>18</v>
      </c>
      <c r="D968" s="34" t="s">
        <v>1947</v>
      </c>
      <c r="E968" s="36" t="s">
        <v>59</v>
      </c>
      <c r="F968" s="24">
        <v>89</v>
      </c>
      <c r="G968" s="37"/>
      <c r="H968" s="37"/>
      <c r="I968" s="37"/>
      <c r="J968" s="38"/>
    </row>
    <row r="969" spans="1:10" ht="51.95" customHeight="1" x14ac:dyDescent="0.2">
      <c r="A969" s="34" t="s">
        <v>1948</v>
      </c>
      <c r="B969" s="48">
        <v>160642</v>
      </c>
      <c r="C969" s="34" t="s">
        <v>18</v>
      </c>
      <c r="D969" s="34" t="s">
        <v>1949</v>
      </c>
      <c r="E969" s="36" t="s">
        <v>59</v>
      </c>
      <c r="F969" s="24">
        <v>89</v>
      </c>
      <c r="G969" s="37"/>
      <c r="H969" s="37"/>
      <c r="I969" s="37"/>
      <c r="J969" s="38"/>
    </row>
    <row r="970" spans="1:10" ht="51.95" customHeight="1" x14ac:dyDescent="0.2">
      <c r="A970" s="34" t="s">
        <v>1950</v>
      </c>
      <c r="B970" s="48">
        <v>160643</v>
      </c>
      <c r="C970" s="34" t="s">
        <v>18</v>
      </c>
      <c r="D970" s="34" t="s">
        <v>1951</v>
      </c>
      <c r="E970" s="36" t="s">
        <v>59</v>
      </c>
      <c r="F970" s="24">
        <v>89</v>
      </c>
      <c r="G970" s="37"/>
      <c r="H970" s="37"/>
      <c r="I970" s="37"/>
      <c r="J970" s="38"/>
    </row>
    <row r="971" spans="1:10" ht="51.95" customHeight="1" x14ac:dyDescent="0.2">
      <c r="A971" s="34" t="s">
        <v>1952</v>
      </c>
      <c r="B971" s="48">
        <v>160644</v>
      </c>
      <c r="C971" s="34" t="s">
        <v>18</v>
      </c>
      <c r="D971" s="34" t="s">
        <v>1953</v>
      </c>
      <c r="E971" s="36" t="s">
        <v>59</v>
      </c>
      <c r="F971" s="24">
        <v>78</v>
      </c>
      <c r="G971" s="37"/>
      <c r="H971" s="37"/>
      <c r="I971" s="37"/>
      <c r="J971" s="38"/>
    </row>
    <row r="972" spans="1:10" ht="51.95" customHeight="1" x14ac:dyDescent="0.2">
      <c r="A972" s="34" t="s">
        <v>1954</v>
      </c>
      <c r="B972" s="48">
        <v>160645</v>
      </c>
      <c r="C972" s="34" t="s">
        <v>18</v>
      </c>
      <c r="D972" s="34" t="s">
        <v>1955</v>
      </c>
      <c r="E972" s="36" t="s">
        <v>59</v>
      </c>
      <c r="F972" s="24">
        <v>12</v>
      </c>
      <c r="G972" s="37"/>
      <c r="H972" s="37"/>
      <c r="I972" s="37"/>
      <c r="J972" s="38"/>
    </row>
    <row r="973" spans="1:10" ht="51.95" customHeight="1" x14ac:dyDescent="0.2">
      <c r="A973" s="34" t="s">
        <v>1956</v>
      </c>
      <c r="B973" s="48">
        <v>160646</v>
      </c>
      <c r="C973" s="34" t="s">
        <v>18</v>
      </c>
      <c r="D973" s="34" t="s">
        <v>1957</v>
      </c>
      <c r="E973" s="36" t="s">
        <v>59</v>
      </c>
      <c r="F973" s="24">
        <v>12</v>
      </c>
      <c r="G973" s="37"/>
      <c r="H973" s="37"/>
      <c r="I973" s="37"/>
      <c r="J973" s="38"/>
    </row>
    <row r="974" spans="1:10" ht="51.95" customHeight="1" x14ac:dyDescent="0.2">
      <c r="A974" s="34" t="s">
        <v>1958</v>
      </c>
      <c r="B974" s="48">
        <v>160647</v>
      </c>
      <c r="C974" s="34" t="s">
        <v>18</v>
      </c>
      <c r="D974" s="34" t="s">
        <v>1959</v>
      </c>
      <c r="E974" s="36" t="s">
        <v>59</v>
      </c>
      <c r="F974" s="24">
        <v>12</v>
      </c>
      <c r="G974" s="37"/>
      <c r="H974" s="37"/>
      <c r="I974" s="37"/>
      <c r="J974" s="38"/>
    </row>
    <row r="975" spans="1:10" ht="51.95" customHeight="1" x14ac:dyDescent="0.2">
      <c r="A975" s="34" t="s">
        <v>1960</v>
      </c>
      <c r="B975" s="48">
        <v>160648</v>
      </c>
      <c r="C975" s="34" t="s">
        <v>18</v>
      </c>
      <c r="D975" s="34" t="s">
        <v>1961</v>
      </c>
      <c r="E975" s="36" t="s">
        <v>59</v>
      </c>
      <c r="F975" s="24">
        <v>12</v>
      </c>
      <c r="G975" s="37"/>
      <c r="H975" s="37"/>
      <c r="I975" s="37"/>
      <c r="J975" s="38"/>
    </row>
    <row r="976" spans="1:10" ht="51.95" customHeight="1" x14ac:dyDescent="0.2">
      <c r="A976" s="34" t="s">
        <v>1962</v>
      </c>
      <c r="B976" s="48">
        <v>160649</v>
      </c>
      <c r="C976" s="34" t="s">
        <v>18</v>
      </c>
      <c r="D976" s="34" t="s">
        <v>1963</v>
      </c>
      <c r="E976" s="36" t="s">
        <v>59</v>
      </c>
      <c r="F976" s="24">
        <v>12</v>
      </c>
      <c r="G976" s="37"/>
      <c r="H976" s="37"/>
      <c r="I976" s="37"/>
      <c r="J976" s="38"/>
    </row>
    <row r="977" spans="1:10" ht="51.95" customHeight="1" x14ac:dyDescent="0.2">
      <c r="A977" s="34" t="s">
        <v>1964</v>
      </c>
      <c r="B977" s="48">
        <v>160650</v>
      </c>
      <c r="C977" s="34" t="s">
        <v>18</v>
      </c>
      <c r="D977" s="34" t="s">
        <v>1965</v>
      </c>
      <c r="E977" s="36" t="s">
        <v>59</v>
      </c>
      <c r="F977" s="24">
        <v>12</v>
      </c>
      <c r="G977" s="37"/>
      <c r="H977" s="37"/>
      <c r="I977" s="37"/>
      <c r="J977" s="38"/>
    </row>
    <row r="978" spans="1:10" ht="51.95" customHeight="1" x14ac:dyDescent="0.2">
      <c r="A978" s="34" t="s">
        <v>1966</v>
      </c>
      <c r="B978" s="48">
        <v>160651</v>
      </c>
      <c r="C978" s="34" t="s">
        <v>18</v>
      </c>
      <c r="D978" s="34" t="s">
        <v>1967</v>
      </c>
      <c r="E978" s="36" t="s">
        <v>59</v>
      </c>
      <c r="F978" s="24">
        <v>12</v>
      </c>
      <c r="G978" s="37"/>
      <c r="H978" s="37"/>
      <c r="I978" s="37"/>
      <c r="J978" s="38"/>
    </row>
    <row r="979" spans="1:10" ht="51.95" customHeight="1" x14ac:dyDescent="0.2">
      <c r="A979" s="34" t="s">
        <v>1968</v>
      </c>
      <c r="B979" s="48">
        <v>160652</v>
      </c>
      <c r="C979" s="34" t="s">
        <v>18</v>
      </c>
      <c r="D979" s="34" t="s">
        <v>1969</v>
      </c>
      <c r="E979" s="36" t="s">
        <v>59</v>
      </c>
      <c r="F979" s="24">
        <v>12</v>
      </c>
      <c r="G979" s="37"/>
      <c r="H979" s="37"/>
      <c r="I979" s="37"/>
      <c r="J979" s="38"/>
    </row>
    <row r="980" spans="1:10" ht="51.95" customHeight="1" x14ac:dyDescent="0.2">
      <c r="A980" s="34" t="s">
        <v>1970</v>
      </c>
      <c r="B980" s="48">
        <v>160653</v>
      </c>
      <c r="C980" s="34" t="s">
        <v>18</v>
      </c>
      <c r="D980" s="34" t="s">
        <v>1971</v>
      </c>
      <c r="E980" s="36" t="s">
        <v>59</v>
      </c>
      <c r="F980" s="24">
        <v>12</v>
      </c>
      <c r="G980" s="37"/>
      <c r="H980" s="37"/>
      <c r="I980" s="37"/>
      <c r="J980" s="38"/>
    </row>
    <row r="981" spans="1:10" ht="51.95" customHeight="1" x14ac:dyDescent="0.2">
      <c r="A981" s="34" t="s">
        <v>1972</v>
      </c>
      <c r="B981" s="48">
        <v>160654</v>
      </c>
      <c r="C981" s="34" t="s">
        <v>18</v>
      </c>
      <c r="D981" s="34" t="s">
        <v>1973</v>
      </c>
      <c r="E981" s="36" t="s">
        <v>59</v>
      </c>
      <c r="F981" s="24">
        <v>12</v>
      </c>
      <c r="G981" s="37"/>
      <c r="H981" s="37"/>
      <c r="I981" s="37"/>
      <c r="J981" s="38"/>
    </row>
    <row r="982" spans="1:10" ht="51.95" customHeight="1" x14ac:dyDescent="0.2">
      <c r="A982" s="34" t="s">
        <v>1974</v>
      </c>
      <c r="B982" s="48">
        <v>160655</v>
      </c>
      <c r="C982" s="34" t="s">
        <v>18</v>
      </c>
      <c r="D982" s="34" t="s">
        <v>1975</v>
      </c>
      <c r="E982" s="36" t="s">
        <v>59</v>
      </c>
      <c r="F982" s="24">
        <v>12</v>
      </c>
      <c r="G982" s="37"/>
      <c r="H982" s="37"/>
      <c r="I982" s="37"/>
      <c r="J982" s="38"/>
    </row>
    <row r="983" spans="1:10" ht="51.95" customHeight="1" x14ac:dyDescent="0.2">
      <c r="A983" s="34" t="s">
        <v>1976</v>
      </c>
      <c r="B983" s="48">
        <v>160656</v>
      </c>
      <c r="C983" s="34" t="s">
        <v>18</v>
      </c>
      <c r="D983" s="34" t="s">
        <v>1977</v>
      </c>
      <c r="E983" s="36" t="s">
        <v>59</v>
      </c>
      <c r="F983" s="24">
        <v>12</v>
      </c>
      <c r="G983" s="37"/>
      <c r="H983" s="37"/>
      <c r="I983" s="37"/>
      <c r="J983" s="38"/>
    </row>
    <row r="984" spans="1:10" ht="39" customHeight="1" x14ac:dyDescent="0.2">
      <c r="A984" s="34" t="s">
        <v>1978</v>
      </c>
      <c r="B984" s="48">
        <v>160657</v>
      </c>
      <c r="C984" s="34" t="s">
        <v>18</v>
      </c>
      <c r="D984" s="34" t="s">
        <v>1979</v>
      </c>
      <c r="E984" s="36" t="s">
        <v>59</v>
      </c>
      <c r="F984" s="24">
        <v>5</v>
      </c>
      <c r="G984" s="37"/>
      <c r="H984" s="37"/>
      <c r="I984" s="37"/>
      <c r="J984" s="38"/>
    </row>
    <row r="985" spans="1:10" ht="39" customHeight="1" x14ac:dyDescent="0.2">
      <c r="A985" s="34" t="s">
        <v>1980</v>
      </c>
      <c r="B985" s="48">
        <v>160658</v>
      </c>
      <c r="C985" s="34" t="s">
        <v>18</v>
      </c>
      <c r="D985" s="34" t="s">
        <v>1981</v>
      </c>
      <c r="E985" s="36" t="s">
        <v>59</v>
      </c>
      <c r="F985" s="24">
        <v>5</v>
      </c>
      <c r="G985" s="37"/>
      <c r="H985" s="37"/>
      <c r="I985" s="37"/>
      <c r="J985" s="38"/>
    </row>
    <row r="986" spans="1:10" ht="39" customHeight="1" x14ac:dyDescent="0.2">
      <c r="A986" s="34" t="s">
        <v>1982</v>
      </c>
      <c r="B986" s="48">
        <v>160659</v>
      </c>
      <c r="C986" s="34" t="s">
        <v>18</v>
      </c>
      <c r="D986" s="34" t="s">
        <v>1983</v>
      </c>
      <c r="E986" s="36" t="s">
        <v>59</v>
      </c>
      <c r="F986" s="24">
        <v>5</v>
      </c>
      <c r="G986" s="37"/>
      <c r="H986" s="37"/>
      <c r="I986" s="37"/>
      <c r="J986" s="38"/>
    </row>
    <row r="987" spans="1:10" ht="39" customHeight="1" x14ac:dyDescent="0.2">
      <c r="A987" s="34" t="s">
        <v>1984</v>
      </c>
      <c r="B987" s="48">
        <v>160660</v>
      </c>
      <c r="C987" s="34" t="s">
        <v>18</v>
      </c>
      <c r="D987" s="34" t="s">
        <v>1985</v>
      </c>
      <c r="E987" s="36" t="s">
        <v>59</v>
      </c>
      <c r="F987" s="24">
        <v>5</v>
      </c>
      <c r="G987" s="37"/>
      <c r="H987" s="37"/>
      <c r="I987" s="37"/>
      <c r="J987" s="38"/>
    </row>
    <row r="988" spans="1:10" ht="39" customHeight="1" x14ac:dyDescent="0.2">
      <c r="A988" s="34" t="s">
        <v>1986</v>
      </c>
      <c r="B988" s="48">
        <v>160661</v>
      </c>
      <c r="C988" s="34" t="s">
        <v>18</v>
      </c>
      <c r="D988" s="34" t="s">
        <v>1987</v>
      </c>
      <c r="E988" s="36" t="s">
        <v>59</v>
      </c>
      <c r="F988" s="24">
        <v>5</v>
      </c>
      <c r="G988" s="37"/>
      <c r="H988" s="37"/>
      <c r="I988" s="37"/>
      <c r="J988" s="38"/>
    </row>
    <row r="989" spans="1:10" ht="39" customHeight="1" x14ac:dyDescent="0.2">
      <c r="A989" s="34" t="s">
        <v>1988</v>
      </c>
      <c r="B989" s="48">
        <v>160662</v>
      </c>
      <c r="C989" s="34" t="s">
        <v>18</v>
      </c>
      <c r="D989" s="34" t="s">
        <v>1989</v>
      </c>
      <c r="E989" s="36" t="s">
        <v>59</v>
      </c>
      <c r="F989" s="24">
        <v>5</v>
      </c>
      <c r="G989" s="37"/>
      <c r="H989" s="37"/>
      <c r="I989" s="37"/>
      <c r="J989" s="38"/>
    </row>
    <row r="990" spans="1:10" ht="39" customHeight="1" x14ac:dyDescent="0.2">
      <c r="A990" s="34" t="s">
        <v>1990</v>
      </c>
      <c r="B990" s="48">
        <v>160663</v>
      </c>
      <c r="C990" s="34" t="s">
        <v>18</v>
      </c>
      <c r="D990" s="34" t="s">
        <v>1991</v>
      </c>
      <c r="E990" s="36" t="s">
        <v>59</v>
      </c>
      <c r="F990" s="24">
        <v>9</v>
      </c>
      <c r="G990" s="37"/>
      <c r="H990" s="37"/>
      <c r="I990" s="37"/>
      <c r="J990" s="38"/>
    </row>
    <row r="991" spans="1:10" ht="117" customHeight="1" x14ac:dyDescent="0.2">
      <c r="A991" s="34" t="s">
        <v>1992</v>
      </c>
      <c r="B991" s="48">
        <v>160665</v>
      </c>
      <c r="C991" s="34" t="s">
        <v>18</v>
      </c>
      <c r="D991" s="34" t="s">
        <v>1993</v>
      </c>
      <c r="E991" s="36" t="s">
        <v>59</v>
      </c>
      <c r="F991" s="24">
        <v>15</v>
      </c>
      <c r="G991" s="37"/>
      <c r="H991" s="37"/>
      <c r="I991" s="37"/>
      <c r="J991" s="38"/>
    </row>
    <row r="992" spans="1:10" ht="104.1" customHeight="1" x14ac:dyDescent="0.2">
      <c r="A992" s="34" t="s">
        <v>1994</v>
      </c>
      <c r="B992" s="48">
        <v>160671</v>
      </c>
      <c r="C992" s="34" t="s">
        <v>18</v>
      </c>
      <c r="D992" s="34" t="s">
        <v>1995</v>
      </c>
      <c r="E992" s="36" t="s">
        <v>59</v>
      </c>
      <c r="F992" s="24">
        <v>15</v>
      </c>
      <c r="G992" s="37"/>
      <c r="H992" s="37"/>
      <c r="I992" s="37"/>
      <c r="J992" s="38"/>
    </row>
    <row r="993" spans="1:10" ht="51.95" customHeight="1" x14ac:dyDescent="0.2">
      <c r="A993" s="34" t="s">
        <v>1996</v>
      </c>
      <c r="B993" s="48">
        <v>160673</v>
      </c>
      <c r="C993" s="34" t="s">
        <v>18</v>
      </c>
      <c r="D993" s="34" t="s">
        <v>1997</v>
      </c>
      <c r="E993" s="36" t="s">
        <v>59</v>
      </c>
      <c r="F993" s="24">
        <v>8</v>
      </c>
      <c r="G993" s="37"/>
      <c r="H993" s="37"/>
      <c r="I993" s="37"/>
      <c r="J993" s="38"/>
    </row>
    <row r="994" spans="1:10" ht="39" customHeight="1" x14ac:dyDescent="0.2">
      <c r="A994" s="34" t="s">
        <v>1998</v>
      </c>
      <c r="B994" s="48">
        <v>160674</v>
      </c>
      <c r="C994" s="34" t="s">
        <v>18</v>
      </c>
      <c r="D994" s="34" t="s">
        <v>1999</v>
      </c>
      <c r="E994" s="36" t="s">
        <v>59</v>
      </c>
      <c r="F994" s="24">
        <v>68</v>
      </c>
      <c r="G994" s="37"/>
      <c r="H994" s="37"/>
      <c r="I994" s="37"/>
      <c r="J994" s="38"/>
    </row>
    <row r="995" spans="1:10" ht="39" customHeight="1" x14ac:dyDescent="0.2">
      <c r="A995" s="34" t="s">
        <v>2000</v>
      </c>
      <c r="B995" s="48">
        <v>160675</v>
      </c>
      <c r="C995" s="34" t="s">
        <v>18</v>
      </c>
      <c r="D995" s="34" t="s">
        <v>2001</v>
      </c>
      <c r="E995" s="36" t="s">
        <v>59</v>
      </c>
      <c r="F995" s="24">
        <v>722</v>
      </c>
      <c r="G995" s="37"/>
      <c r="H995" s="37"/>
      <c r="I995" s="37"/>
      <c r="J995" s="38"/>
    </row>
    <row r="996" spans="1:10" ht="26.1" customHeight="1" x14ac:dyDescent="0.2">
      <c r="A996" s="34" t="s">
        <v>2002</v>
      </c>
      <c r="B996" s="48">
        <v>160676</v>
      </c>
      <c r="C996" s="34" t="s">
        <v>18</v>
      </c>
      <c r="D996" s="34" t="s">
        <v>2003</v>
      </c>
      <c r="E996" s="36" t="s">
        <v>59</v>
      </c>
      <c r="F996" s="24">
        <v>68</v>
      </c>
      <c r="G996" s="37"/>
      <c r="H996" s="37"/>
      <c r="I996" s="37"/>
      <c r="J996" s="38"/>
    </row>
    <row r="997" spans="1:10" ht="39" customHeight="1" x14ac:dyDescent="0.2">
      <c r="A997" s="34" t="s">
        <v>2004</v>
      </c>
      <c r="B997" s="48">
        <v>101909</v>
      </c>
      <c r="C997" s="34" t="s">
        <v>118</v>
      </c>
      <c r="D997" s="34" t="s">
        <v>2005</v>
      </c>
      <c r="E997" s="36" t="s">
        <v>412</v>
      </c>
      <c r="F997" s="24">
        <v>40</v>
      </c>
      <c r="G997" s="37"/>
      <c r="H997" s="37"/>
      <c r="I997" s="37"/>
      <c r="J997" s="38"/>
    </row>
    <row r="998" spans="1:10" ht="39" customHeight="1" x14ac:dyDescent="0.2">
      <c r="A998" s="34" t="s">
        <v>2006</v>
      </c>
      <c r="B998" s="48">
        <v>102619</v>
      </c>
      <c r="C998" s="34" t="s">
        <v>118</v>
      </c>
      <c r="D998" s="34" t="s">
        <v>2007</v>
      </c>
      <c r="E998" s="36" t="s">
        <v>412</v>
      </c>
      <c r="F998" s="24">
        <v>4</v>
      </c>
      <c r="G998" s="37"/>
      <c r="H998" s="37"/>
      <c r="I998" s="37"/>
      <c r="J998" s="38"/>
    </row>
    <row r="999" spans="1:10" ht="26.1" customHeight="1" x14ac:dyDescent="0.2">
      <c r="A999" s="40" t="s">
        <v>2008</v>
      </c>
      <c r="B999" s="55">
        <v>3148</v>
      </c>
      <c r="C999" s="40" t="s">
        <v>118</v>
      </c>
      <c r="D999" s="40" t="s">
        <v>2009</v>
      </c>
      <c r="E999" s="42" t="s">
        <v>412</v>
      </c>
      <c r="F999" s="24">
        <v>500</v>
      </c>
      <c r="G999" s="37"/>
      <c r="H999" s="37"/>
      <c r="I999" s="37"/>
      <c r="J999" s="38"/>
    </row>
    <row r="1000" spans="1:10" ht="51.95" customHeight="1" x14ac:dyDescent="0.2">
      <c r="A1000" s="40" t="s">
        <v>2010</v>
      </c>
      <c r="B1000" s="55">
        <v>37556</v>
      </c>
      <c r="C1000" s="40" t="s">
        <v>118</v>
      </c>
      <c r="D1000" s="40" t="s">
        <v>2011</v>
      </c>
      <c r="E1000" s="42" t="s">
        <v>412</v>
      </c>
      <c r="F1000" s="24">
        <v>4</v>
      </c>
      <c r="G1000" s="37"/>
      <c r="H1000" s="37"/>
      <c r="I1000" s="37"/>
      <c r="J1000" s="38"/>
    </row>
    <row r="1001" spans="1:10" ht="51.95" customHeight="1" x14ac:dyDescent="0.2">
      <c r="A1001" s="34" t="s">
        <v>2012</v>
      </c>
      <c r="B1001" s="48" t="s">
        <v>2013</v>
      </c>
      <c r="C1001" s="34" t="s">
        <v>341</v>
      </c>
      <c r="D1001" s="34" t="s">
        <v>2014</v>
      </c>
      <c r="E1001" s="36" t="s">
        <v>59</v>
      </c>
      <c r="F1001" s="24">
        <v>4</v>
      </c>
      <c r="G1001" s="37"/>
      <c r="H1001" s="37"/>
      <c r="I1001" s="37"/>
      <c r="J1001" s="38"/>
    </row>
    <row r="1002" spans="1:10" ht="65.099999999999994" customHeight="1" x14ac:dyDescent="0.2">
      <c r="A1002" s="34" t="s">
        <v>2015</v>
      </c>
      <c r="B1002" s="48" t="s">
        <v>2016</v>
      </c>
      <c r="C1002" s="34" t="s">
        <v>341</v>
      </c>
      <c r="D1002" s="34" t="s">
        <v>2017</v>
      </c>
      <c r="E1002" s="36" t="s">
        <v>59</v>
      </c>
      <c r="F1002" s="24">
        <v>4</v>
      </c>
      <c r="G1002" s="37"/>
      <c r="H1002" s="37"/>
      <c r="I1002" s="37"/>
      <c r="J1002" s="38"/>
    </row>
    <row r="1003" spans="1:10" ht="51.95" customHeight="1" x14ac:dyDescent="0.2">
      <c r="A1003" s="34" t="s">
        <v>2018</v>
      </c>
      <c r="B1003" s="48" t="s">
        <v>2019</v>
      </c>
      <c r="C1003" s="34" t="s">
        <v>341</v>
      </c>
      <c r="D1003" s="34" t="s">
        <v>2020</v>
      </c>
      <c r="E1003" s="36" t="s">
        <v>59</v>
      </c>
      <c r="F1003" s="24">
        <v>10</v>
      </c>
      <c r="G1003" s="37"/>
      <c r="H1003" s="37"/>
      <c r="I1003" s="37"/>
      <c r="J1003" s="38"/>
    </row>
    <row r="1004" spans="1:10" ht="51.95" customHeight="1" x14ac:dyDescent="0.2">
      <c r="A1004" s="34" t="s">
        <v>2021</v>
      </c>
      <c r="B1004" s="48" t="s">
        <v>2022</v>
      </c>
      <c r="C1004" s="34" t="s">
        <v>341</v>
      </c>
      <c r="D1004" s="34" t="s">
        <v>2023</v>
      </c>
      <c r="E1004" s="36" t="s">
        <v>59</v>
      </c>
      <c r="F1004" s="24">
        <v>601</v>
      </c>
      <c r="G1004" s="37"/>
      <c r="H1004" s="37"/>
      <c r="I1004" s="37"/>
      <c r="J1004" s="38"/>
    </row>
    <row r="1005" spans="1:10" ht="90.95" customHeight="1" x14ac:dyDescent="0.2">
      <c r="A1005" s="34" t="s">
        <v>2024</v>
      </c>
      <c r="B1005" s="48" t="s">
        <v>2025</v>
      </c>
      <c r="C1005" s="34" t="s">
        <v>341</v>
      </c>
      <c r="D1005" s="34" t="s">
        <v>2026</v>
      </c>
      <c r="E1005" s="36" t="s">
        <v>59</v>
      </c>
      <c r="F1005" s="24">
        <v>15</v>
      </c>
      <c r="G1005" s="37"/>
      <c r="H1005" s="37"/>
      <c r="I1005" s="37"/>
      <c r="J1005" s="38"/>
    </row>
    <row r="1006" spans="1:10" ht="90.95" customHeight="1" x14ac:dyDescent="0.2">
      <c r="A1006" s="34" t="s">
        <v>2027</v>
      </c>
      <c r="B1006" s="48" t="s">
        <v>2028</v>
      </c>
      <c r="C1006" s="34" t="s">
        <v>341</v>
      </c>
      <c r="D1006" s="34" t="s">
        <v>2029</v>
      </c>
      <c r="E1006" s="36" t="s">
        <v>59</v>
      </c>
      <c r="F1006" s="24">
        <v>15</v>
      </c>
      <c r="G1006" s="37"/>
      <c r="H1006" s="37"/>
      <c r="I1006" s="37"/>
      <c r="J1006" s="38"/>
    </row>
    <row r="1007" spans="1:10" ht="90.95" customHeight="1" x14ac:dyDescent="0.2">
      <c r="A1007" s="34" t="s">
        <v>2030</v>
      </c>
      <c r="B1007" s="48" t="s">
        <v>2031</v>
      </c>
      <c r="C1007" s="34" t="s">
        <v>341</v>
      </c>
      <c r="D1007" s="34" t="s">
        <v>2032</v>
      </c>
      <c r="E1007" s="36" t="s">
        <v>59</v>
      </c>
      <c r="F1007" s="24">
        <v>15</v>
      </c>
      <c r="G1007" s="37"/>
      <c r="H1007" s="37"/>
      <c r="I1007" s="37"/>
      <c r="J1007" s="38"/>
    </row>
    <row r="1008" spans="1:10" ht="26.1" customHeight="1" x14ac:dyDescent="0.2">
      <c r="A1008" s="34" t="s">
        <v>2033</v>
      </c>
      <c r="B1008" s="48" t="s">
        <v>2034</v>
      </c>
      <c r="C1008" s="34" t="s">
        <v>341</v>
      </c>
      <c r="D1008" s="34" t="s">
        <v>2035</v>
      </c>
      <c r="E1008" s="36" t="s">
        <v>59</v>
      </c>
      <c r="F1008" s="24">
        <v>26</v>
      </c>
      <c r="G1008" s="37"/>
      <c r="H1008" s="37"/>
      <c r="I1008" s="37"/>
      <c r="J1008" s="38"/>
    </row>
    <row r="1009" spans="1:10" ht="51.95" customHeight="1" x14ac:dyDescent="0.2">
      <c r="A1009" s="34" t="s">
        <v>2036</v>
      </c>
      <c r="B1009" s="48" t="s">
        <v>2037</v>
      </c>
      <c r="C1009" s="34" t="s">
        <v>341</v>
      </c>
      <c r="D1009" s="34" t="s">
        <v>2038</v>
      </c>
      <c r="E1009" s="36" t="s">
        <v>59</v>
      </c>
      <c r="F1009" s="24">
        <v>83</v>
      </c>
      <c r="G1009" s="37"/>
      <c r="H1009" s="37"/>
      <c r="I1009" s="37"/>
      <c r="J1009" s="38"/>
    </row>
    <row r="1010" spans="1:10" ht="24" customHeight="1" x14ac:dyDescent="0.2">
      <c r="A1010" s="34" t="s">
        <v>2039</v>
      </c>
      <c r="B1010" s="48" t="s">
        <v>2040</v>
      </c>
      <c r="C1010" s="34" t="s">
        <v>341</v>
      </c>
      <c r="D1010" s="34" t="s">
        <v>2041</v>
      </c>
      <c r="E1010" s="36" t="s">
        <v>59</v>
      </c>
      <c r="F1010" s="24">
        <v>55</v>
      </c>
      <c r="G1010" s="37"/>
      <c r="H1010" s="37"/>
      <c r="I1010" s="37"/>
      <c r="J1010" s="38"/>
    </row>
    <row r="1011" spans="1:10" ht="26.1" customHeight="1" x14ac:dyDescent="0.2">
      <c r="A1011" s="34" t="s">
        <v>2042</v>
      </c>
      <c r="B1011" s="48" t="s">
        <v>2043</v>
      </c>
      <c r="C1011" s="34" t="s">
        <v>341</v>
      </c>
      <c r="D1011" s="34" t="s">
        <v>2044</v>
      </c>
      <c r="E1011" s="36" t="s">
        <v>59</v>
      </c>
      <c r="F1011" s="24">
        <v>17</v>
      </c>
      <c r="G1011" s="37"/>
      <c r="H1011" s="37"/>
      <c r="I1011" s="37"/>
      <c r="J1011" s="38"/>
    </row>
    <row r="1012" spans="1:10" ht="24" customHeight="1" x14ac:dyDescent="0.2">
      <c r="A1012" s="28" t="s">
        <v>2045</v>
      </c>
      <c r="B1012" s="46"/>
      <c r="C1012" s="28"/>
      <c r="D1012" s="28" t="s">
        <v>2046</v>
      </c>
      <c r="E1012" s="29"/>
      <c r="F1012" s="24"/>
      <c r="G1012" s="37"/>
      <c r="H1012" s="31"/>
      <c r="I1012" s="32"/>
      <c r="J1012" s="43"/>
    </row>
    <row r="1013" spans="1:10" ht="26.1" customHeight="1" x14ac:dyDescent="0.2">
      <c r="A1013" s="34" t="s">
        <v>2047</v>
      </c>
      <c r="B1013" s="48">
        <v>160709</v>
      </c>
      <c r="C1013" s="34" t="s">
        <v>18</v>
      </c>
      <c r="D1013" s="34" t="s">
        <v>2048</v>
      </c>
      <c r="E1013" s="36" t="s">
        <v>20</v>
      </c>
      <c r="F1013" s="24">
        <v>50</v>
      </c>
      <c r="G1013" s="37"/>
      <c r="H1013" s="37"/>
      <c r="I1013" s="37"/>
      <c r="J1013" s="38"/>
    </row>
    <row r="1014" spans="1:10" ht="51.95" customHeight="1" x14ac:dyDescent="0.2">
      <c r="A1014" s="34" t="s">
        <v>2049</v>
      </c>
      <c r="B1014" s="48">
        <v>160710</v>
      </c>
      <c r="C1014" s="34" t="s">
        <v>18</v>
      </c>
      <c r="D1014" s="34" t="s">
        <v>2050</v>
      </c>
      <c r="E1014" s="36" t="s">
        <v>20</v>
      </c>
      <c r="F1014" s="24">
        <v>520</v>
      </c>
      <c r="G1014" s="37"/>
      <c r="H1014" s="37"/>
      <c r="I1014" s="37"/>
      <c r="J1014" s="38"/>
    </row>
    <row r="1015" spans="1:10" ht="39" customHeight="1" x14ac:dyDescent="0.2">
      <c r="A1015" s="34" t="s">
        <v>2051</v>
      </c>
      <c r="B1015" s="48">
        <v>160712</v>
      </c>
      <c r="C1015" s="34" t="s">
        <v>18</v>
      </c>
      <c r="D1015" s="34" t="s">
        <v>2052</v>
      </c>
      <c r="E1015" s="36" t="s">
        <v>20</v>
      </c>
      <c r="F1015" s="24">
        <v>300</v>
      </c>
      <c r="G1015" s="37"/>
      <c r="H1015" s="37"/>
      <c r="I1015" s="37"/>
      <c r="J1015" s="38"/>
    </row>
    <row r="1016" spans="1:10" ht="39" customHeight="1" x14ac:dyDescent="0.2">
      <c r="A1016" s="34" t="s">
        <v>2053</v>
      </c>
      <c r="B1016" s="48">
        <v>160713</v>
      </c>
      <c r="C1016" s="34" t="s">
        <v>18</v>
      </c>
      <c r="D1016" s="34" t="s">
        <v>2054</v>
      </c>
      <c r="E1016" s="36" t="s">
        <v>20</v>
      </c>
      <c r="F1016" s="24">
        <v>75</v>
      </c>
      <c r="G1016" s="37"/>
      <c r="H1016" s="37"/>
      <c r="I1016" s="37"/>
      <c r="J1016" s="38"/>
    </row>
    <row r="1017" spans="1:10" ht="65.099999999999994" customHeight="1" x14ac:dyDescent="0.2">
      <c r="A1017" s="34" t="s">
        <v>2055</v>
      </c>
      <c r="B1017" s="48">
        <v>160715</v>
      </c>
      <c r="C1017" s="34" t="s">
        <v>18</v>
      </c>
      <c r="D1017" s="34" t="s">
        <v>2056</v>
      </c>
      <c r="E1017" s="36" t="s">
        <v>20</v>
      </c>
      <c r="F1017" s="24">
        <v>263</v>
      </c>
      <c r="G1017" s="37"/>
      <c r="H1017" s="37"/>
      <c r="I1017" s="37"/>
      <c r="J1017" s="38"/>
    </row>
    <row r="1018" spans="1:10" ht="39" customHeight="1" x14ac:dyDescent="0.2">
      <c r="A1018" s="34" t="s">
        <v>2057</v>
      </c>
      <c r="B1018" s="48">
        <v>160718</v>
      </c>
      <c r="C1018" s="34" t="s">
        <v>18</v>
      </c>
      <c r="D1018" s="34" t="s">
        <v>2058</v>
      </c>
      <c r="E1018" s="36" t="s">
        <v>20</v>
      </c>
      <c r="F1018" s="24">
        <v>675</v>
      </c>
      <c r="G1018" s="37"/>
      <c r="H1018" s="37"/>
      <c r="I1018" s="37"/>
      <c r="J1018" s="38"/>
    </row>
    <row r="1019" spans="1:10" ht="24" customHeight="1" x14ac:dyDescent="0.2">
      <c r="A1019" s="28" t="s">
        <v>2059</v>
      </c>
      <c r="B1019" s="46"/>
      <c r="C1019" s="28"/>
      <c r="D1019" s="28" t="s">
        <v>2060</v>
      </c>
      <c r="E1019" s="29"/>
      <c r="F1019" s="24"/>
      <c r="G1019" s="37"/>
      <c r="H1019" s="31"/>
      <c r="I1019" s="32"/>
      <c r="J1019" s="43"/>
    </row>
    <row r="1020" spans="1:10" ht="24" customHeight="1" x14ac:dyDescent="0.2">
      <c r="A1020" s="34" t="s">
        <v>2061</v>
      </c>
      <c r="B1020" s="48">
        <v>160807</v>
      </c>
      <c r="C1020" s="34" t="s">
        <v>18</v>
      </c>
      <c r="D1020" s="34" t="s">
        <v>2062</v>
      </c>
      <c r="E1020" s="36" t="s">
        <v>59</v>
      </c>
      <c r="F1020" s="24">
        <v>3750</v>
      </c>
      <c r="G1020" s="37"/>
      <c r="H1020" s="37"/>
      <c r="I1020" s="37"/>
      <c r="J1020" s="38"/>
    </row>
    <row r="1021" spans="1:10" ht="26.1" customHeight="1" x14ac:dyDescent="0.2">
      <c r="A1021" s="34" t="s">
        <v>2063</v>
      </c>
      <c r="B1021" s="48">
        <v>160851</v>
      </c>
      <c r="C1021" s="34" t="s">
        <v>18</v>
      </c>
      <c r="D1021" s="34" t="s">
        <v>2064</v>
      </c>
      <c r="E1021" s="36" t="s">
        <v>50</v>
      </c>
      <c r="F1021" s="24">
        <v>3432</v>
      </c>
      <c r="G1021" s="37"/>
      <c r="H1021" s="37"/>
      <c r="I1021" s="37"/>
      <c r="J1021" s="38"/>
    </row>
    <row r="1022" spans="1:10" ht="26.1" customHeight="1" x14ac:dyDescent="0.2">
      <c r="A1022" s="34" t="s">
        <v>2065</v>
      </c>
      <c r="B1022" s="48">
        <v>160872</v>
      </c>
      <c r="C1022" s="34" t="s">
        <v>18</v>
      </c>
      <c r="D1022" s="34" t="s">
        <v>2066</v>
      </c>
      <c r="E1022" s="36" t="s">
        <v>59</v>
      </c>
      <c r="F1022" s="24">
        <v>2500</v>
      </c>
      <c r="G1022" s="37"/>
      <c r="H1022" s="37"/>
      <c r="I1022" s="37"/>
      <c r="J1022" s="38"/>
    </row>
    <row r="1023" spans="1:10" ht="24" customHeight="1" x14ac:dyDescent="0.2">
      <c r="A1023" s="28" t="s">
        <v>2067</v>
      </c>
      <c r="B1023" s="46"/>
      <c r="C1023" s="28"/>
      <c r="D1023" s="28" t="s">
        <v>2068</v>
      </c>
      <c r="E1023" s="29"/>
      <c r="F1023" s="24"/>
      <c r="G1023" s="37"/>
      <c r="H1023" s="31"/>
      <c r="I1023" s="32"/>
      <c r="J1023" s="38"/>
    </row>
    <row r="1024" spans="1:10" ht="24" customHeight="1" x14ac:dyDescent="0.2">
      <c r="A1024" s="28" t="s">
        <v>2069</v>
      </c>
      <c r="B1024" s="46"/>
      <c r="C1024" s="28"/>
      <c r="D1024" s="28" t="s">
        <v>2070</v>
      </c>
      <c r="E1024" s="29"/>
      <c r="F1024" s="24"/>
      <c r="G1024" s="37"/>
      <c r="H1024" s="31"/>
      <c r="I1024" s="32"/>
      <c r="J1024" s="43"/>
    </row>
    <row r="1025" spans="1:10" ht="24" customHeight="1" x14ac:dyDescent="0.2">
      <c r="A1025" s="28" t="s">
        <v>2071</v>
      </c>
      <c r="B1025" s="46"/>
      <c r="C1025" s="28"/>
      <c r="D1025" s="28" t="s">
        <v>2072</v>
      </c>
      <c r="E1025" s="29"/>
      <c r="F1025" s="24"/>
      <c r="G1025" s="37"/>
      <c r="H1025" s="31"/>
      <c r="I1025" s="32"/>
      <c r="J1025" s="43"/>
    </row>
    <row r="1026" spans="1:10" ht="65.099999999999994" customHeight="1" x14ac:dyDescent="0.2">
      <c r="A1026" s="34" t="s">
        <v>2073</v>
      </c>
      <c r="B1026" s="48">
        <v>170101</v>
      </c>
      <c r="C1026" s="34" t="s">
        <v>18</v>
      </c>
      <c r="D1026" s="34" t="s">
        <v>2074</v>
      </c>
      <c r="E1026" s="36" t="s">
        <v>59</v>
      </c>
      <c r="F1026" s="24">
        <v>36</v>
      </c>
      <c r="G1026" s="37"/>
      <c r="H1026" s="37"/>
      <c r="I1026" s="37"/>
      <c r="J1026" s="38"/>
    </row>
    <row r="1027" spans="1:10" ht="39" customHeight="1" x14ac:dyDescent="0.2">
      <c r="A1027" s="34" t="s">
        <v>2075</v>
      </c>
      <c r="B1027" s="48">
        <v>170107</v>
      </c>
      <c r="C1027" s="34" t="s">
        <v>18</v>
      </c>
      <c r="D1027" s="34" t="s">
        <v>2076</v>
      </c>
      <c r="E1027" s="36" t="s">
        <v>59</v>
      </c>
      <c r="F1027" s="24">
        <v>45</v>
      </c>
      <c r="G1027" s="37"/>
      <c r="H1027" s="37"/>
      <c r="I1027" s="37"/>
      <c r="J1027" s="38"/>
    </row>
    <row r="1028" spans="1:10" ht="26.1" customHeight="1" x14ac:dyDescent="0.2">
      <c r="A1028" s="34" t="s">
        <v>2077</v>
      </c>
      <c r="B1028" s="48">
        <v>170110</v>
      </c>
      <c r="C1028" s="34" t="s">
        <v>18</v>
      </c>
      <c r="D1028" s="34" t="s">
        <v>2078</v>
      </c>
      <c r="E1028" s="36" t="s">
        <v>59</v>
      </c>
      <c r="F1028" s="24">
        <v>13</v>
      </c>
      <c r="G1028" s="37"/>
      <c r="H1028" s="37"/>
      <c r="I1028" s="37"/>
      <c r="J1028" s="38"/>
    </row>
    <row r="1029" spans="1:10" ht="65.099999999999994" customHeight="1" x14ac:dyDescent="0.2">
      <c r="A1029" s="34" t="s">
        <v>2079</v>
      </c>
      <c r="B1029" s="48">
        <v>170115</v>
      </c>
      <c r="C1029" s="34" t="s">
        <v>18</v>
      </c>
      <c r="D1029" s="34" t="s">
        <v>2080</v>
      </c>
      <c r="E1029" s="36" t="s">
        <v>59</v>
      </c>
      <c r="F1029" s="24">
        <v>2</v>
      </c>
      <c r="G1029" s="37"/>
      <c r="H1029" s="37"/>
      <c r="I1029" s="37"/>
      <c r="J1029" s="38"/>
    </row>
    <row r="1030" spans="1:10" ht="51.95" customHeight="1" x14ac:dyDescent="0.2">
      <c r="A1030" s="34" t="s">
        <v>2081</v>
      </c>
      <c r="B1030" s="48">
        <v>170116</v>
      </c>
      <c r="C1030" s="34" t="s">
        <v>18</v>
      </c>
      <c r="D1030" s="34" t="s">
        <v>2082</v>
      </c>
      <c r="E1030" s="36" t="s">
        <v>59</v>
      </c>
      <c r="F1030" s="24">
        <v>23</v>
      </c>
      <c r="G1030" s="37"/>
      <c r="H1030" s="37"/>
      <c r="I1030" s="37"/>
      <c r="J1030" s="38"/>
    </row>
    <row r="1031" spans="1:10" ht="65.099999999999994" customHeight="1" x14ac:dyDescent="0.2">
      <c r="A1031" s="34" t="s">
        <v>2083</v>
      </c>
      <c r="B1031" s="48">
        <v>170117</v>
      </c>
      <c r="C1031" s="34" t="s">
        <v>18</v>
      </c>
      <c r="D1031" s="34" t="s">
        <v>2084</v>
      </c>
      <c r="E1031" s="36" t="s">
        <v>59</v>
      </c>
      <c r="F1031" s="24">
        <v>45</v>
      </c>
      <c r="G1031" s="37"/>
      <c r="H1031" s="37"/>
      <c r="I1031" s="37"/>
      <c r="J1031" s="38"/>
    </row>
    <row r="1032" spans="1:10" ht="65.099999999999994" customHeight="1" x14ac:dyDescent="0.2">
      <c r="A1032" s="34" t="s">
        <v>2085</v>
      </c>
      <c r="B1032" s="48">
        <v>170120</v>
      </c>
      <c r="C1032" s="34" t="s">
        <v>18</v>
      </c>
      <c r="D1032" s="34" t="s">
        <v>2086</v>
      </c>
      <c r="E1032" s="36" t="s">
        <v>59</v>
      </c>
      <c r="F1032" s="24">
        <v>42</v>
      </c>
      <c r="G1032" s="37"/>
      <c r="H1032" s="37"/>
      <c r="I1032" s="37"/>
      <c r="J1032" s="38"/>
    </row>
    <row r="1033" spans="1:10" ht="65.099999999999994" customHeight="1" x14ac:dyDescent="0.2">
      <c r="A1033" s="34" t="s">
        <v>2087</v>
      </c>
      <c r="B1033" s="48">
        <v>170121</v>
      </c>
      <c r="C1033" s="34" t="s">
        <v>18</v>
      </c>
      <c r="D1033" s="34" t="s">
        <v>2088</v>
      </c>
      <c r="E1033" s="36" t="s">
        <v>59</v>
      </c>
      <c r="F1033" s="24">
        <v>39</v>
      </c>
      <c r="G1033" s="37"/>
      <c r="H1033" s="37"/>
      <c r="I1033" s="37"/>
      <c r="J1033" s="38"/>
    </row>
    <row r="1034" spans="1:10" ht="65.099999999999994" customHeight="1" x14ac:dyDescent="0.2">
      <c r="A1034" s="34" t="s">
        <v>2089</v>
      </c>
      <c r="B1034" s="48">
        <v>170122</v>
      </c>
      <c r="C1034" s="34" t="s">
        <v>18</v>
      </c>
      <c r="D1034" s="34" t="s">
        <v>2090</v>
      </c>
      <c r="E1034" s="36" t="s">
        <v>59</v>
      </c>
      <c r="F1034" s="24">
        <v>49</v>
      </c>
      <c r="G1034" s="37"/>
      <c r="H1034" s="37"/>
      <c r="I1034" s="37"/>
      <c r="J1034" s="38"/>
    </row>
    <row r="1035" spans="1:10" ht="39" customHeight="1" x14ac:dyDescent="0.2">
      <c r="A1035" s="34" t="s">
        <v>2091</v>
      </c>
      <c r="B1035" s="48">
        <v>170123</v>
      </c>
      <c r="C1035" s="34" t="s">
        <v>18</v>
      </c>
      <c r="D1035" s="34" t="s">
        <v>2092</v>
      </c>
      <c r="E1035" s="36" t="s">
        <v>59</v>
      </c>
      <c r="F1035" s="24">
        <v>56</v>
      </c>
      <c r="G1035" s="37"/>
      <c r="H1035" s="37"/>
      <c r="I1035" s="37"/>
      <c r="J1035" s="38"/>
    </row>
    <row r="1036" spans="1:10" ht="65.099999999999994" customHeight="1" x14ac:dyDescent="0.2">
      <c r="A1036" s="34" t="s">
        <v>2093</v>
      </c>
      <c r="B1036" s="48">
        <v>170124</v>
      </c>
      <c r="C1036" s="34" t="s">
        <v>18</v>
      </c>
      <c r="D1036" s="34" t="s">
        <v>2094</v>
      </c>
      <c r="E1036" s="36" t="s">
        <v>59</v>
      </c>
      <c r="F1036" s="24">
        <v>2</v>
      </c>
      <c r="G1036" s="37"/>
      <c r="H1036" s="37"/>
      <c r="I1036" s="37"/>
      <c r="J1036" s="38"/>
    </row>
    <row r="1037" spans="1:10" ht="78" customHeight="1" x14ac:dyDescent="0.2">
      <c r="A1037" s="34" t="s">
        <v>2095</v>
      </c>
      <c r="B1037" s="48">
        <v>170126</v>
      </c>
      <c r="C1037" s="34" t="s">
        <v>18</v>
      </c>
      <c r="D1037" s="34" t="s">
        <v>2096</v>
      </c>
      <c r="E1037" s="36" t="s">
        <v>59</v>
      </c>
      <c r="F1037" s="24">
        <v>2</v>
      </c>
      <c r="G1037" s="37"/>
      <c r="H1037" s="37"/>
      <c r="I1037" s="37"/>
      <c r="J1037" s="38"/>
    </row>
    <row r="1038" spans="1:10" ht="78" customHeight="1" x14ac:dyDescent="0.2">
      <c r="A1038" s="34" t="s">
        <v>2097</v>
      </c>
      <c r="B1038" s="48">
        <v>170128</v>
      </c>
      <c r="C1038" s="34" t="s">
        <v>18</v>
      </c>
      <c r="D1038" s="34" t="s">
        <v>2098</v>
      </c>
      <c r="E1038" s="36" t="s">
        <v>59</v>
      </c>
      <c r="F1038" s="24">
        <v>5</v>
      </c>
      <c r="G1038" s="37"/>
      <c r="H1038" s="37"/>
      <c r="I1038" s="37"/>
      <c r="J1038" s="38"/>
    </row>
    <row r="1039" spans="1:10" ht="78" customHeight="1" x14ac:dyDescent="0.2">
      <c r="A1039" s="34" t="s">
        <v>2099</v>
      </c>
      <c r="B1039" s="48">
        <v>170129</v>
      </c>
      <c r="C1039" s="34" t="s">
        <v>18</v>
      </c>
      <c r="D1039" s="34" t="s">
        <v>2100</v>
      </c>
      <c r="E1039" s="36" t="s">
        <v>59</v>
      </c>
      <c r="F1039" s="24">
        <v>50</v>
      </c>
      <c r="G1039" s="37"/>
      <c r="H1039" s="37"/>
      <c r="I1039" s="37"/>
      <c r="J1039" s="38"/>
    </row>
    <row r="1040" spans="1:10" ht="65.099999999999994" customHeight="1" x14ac:dyDescent="0.2">
      <c r="A1040" s="34" t="s">
        <v>2101</v>
      </c>
      <c r="B1040" s="48">
        <v>170130</v>
      </c>
      <c r="C1040" s="34" t="s">
        <v>18</v>
      </c>
      <c r="D1040" s="34" t="s">
        <v>2102</v>
      </c>
      <c r="E1040" s="36" t="s">
        <v>59</v>
      </c>
      <c r="F1040" s="24">
        <v>21</v>
      </c>
      <c r="G1040" s="37"/>
      <c r="H1040" s="37"/>
      <c r="I1040" s="37"/>
      <c r="J1040" s="38"/>
    </row>
    <row r="1041" spans="1:10" ht="51.95" customHeight="1" x14ac:dyDescent="0.2">
      <c r="A1041" s="34" t="s">
        <v>2103</v>
      </c>
      <c r="B1041" s="48">
        <v>170131</v>
      </c>
      <c r="C1041" s="34" t="s">
        <v>18</v>
      </c>
      <c r="D1041" s="34" t="s">
        <v>2104</v>
      </c>
      <c r="E1041" s="36" t="s">
        <v>59</v>
      </c>
      <c r="F1041" s="24">
        <v>45</v>
      </c>
      <c r="G1041" s="37"/>
      <c r="H1041" s="37"/>
      <c r="I1041" s="37"/>
      <c r="J1041" s="38"/>
    </row>
    <row r="1042" spans="1:10" ht="78" customHeight="1" x14ac:dyDescent="0.2">
      <c r="A1042" s="34" t="s">
        <v>2105</v>
      </c>
      <c r="B1042" s="48">
        <v>170132</v>
      </c>
      <c r="C1042" s="34" t="s">
        <v>18</v>
      </c>
      <c r="D1042" s="34" t="s">
        <v>2106</v>
      </c>
      <c r="E1042" s="36" t="s">
        <v>59</v>
      </c>
      <c r="F1042" s="24">
        <v>12</v>
      </c>
      <c r="G1042" s="37"/>
      <c r="H1042" s="37"/>
      <c r="I1042" s="37"/>
      <c r="J1042" s="38"/>
    </row>
    <row r="1043" spans="1:10" ht="65.099999999999994" customHeight="1" x14ac:dyDescent="0.2">
      <c r="A1043" s="34" t="s">
        <v>2107</v>
      </c>
      <c r="B1043" s="48">
        <v>170133</v>
      </c>
      <c r="C1043" s="34" t="s">
        <v>18</v>
      </c>
      <c r="D1043" s="34" t="s">
        <v>2108</v>
      </c>
      <c r="E1043" s="36" t="s">
        <v>59</v>
      </c>
      <c r="F1043" s="24">
        <v>26</v>
      </c>
      <c r="G1043" s="37"/>
      <c r="H1043" s="37"/>
      <c r="I1043" s="37"/>
      <c r="J1043" s="38"/>
    </row>
    <row r="1044" spans="1:10" ht="51.95" customHeight="1" x14ac:dyDescent="0.2">
      <c r="A1044" s="34" t="s">
        <v>2109</v>
      </c>
      <c r="B1044" s="48">
        <v>170134</v>
      </c>
      <c r="C1044" s="34" t="s">
        <v>18</v>
      </c>
      <c r="D1044" s="34" t="s">
        <v>2110</v>
      </c>
      <c r="E1044" s="36" t="s">
        <v>59</v>
      </c>
      <c r="F1044" s="24">
        <v>23</v>
      </c>
      <c r="G1044" s="37"/>
      <c r="H1044" s="37"/>
      <c r="I1044" s="37"/>
      <c r="J1044" s="38"/>
    </row>
    <row r="1045" spans="1:10" ht="78" customHeight="1" x14ac:dyDescent="0.2">
      <c r="A1045" s="34" t="s">
        <v>2111</v>
      </c>
      <c r="B1045" s="48">
        <v>170136</v>
      </c>
      <c r="C1045" s="34" t="s">
        <v>18</v>
      </c>
      <c r="D1045" s="34" t="s">
        <v>2112</v>
      </c>
      <c r="E1045" s="36" t="s">
        <v>59</v>
      </c>
      <c r="F1045" s="24">
        <v>26</v>
      </c>
      <c r="G1045" s="37"/>
      <c r="H1045" s="37"/>
      <c r="I1045" s="37"/>
      <c r="J1045" s="38"/>
    </row>
    <row r="1046" spans="1:10" ht="26.1" customHeight="1" x14ac:dyDescent="0.2">
      <c r="A1046" s="34" t="s">
        <v>2113</v>
      </c>
      <c r="B1046" s="48">
        <v>95545</v>
      </c>
      <c r="C1046" s="34" t="s">
        <v>118</v>
      </c>
      <c r="D1046" s="34" t="s">
        <v>2114</v>
      </c>
      <c r="E1046" s="36" t="s">
        <v>412</v>
      </c>
      <c r="F1046" s="24">
        <v>319</v>
      </c>
      <c r="G1046" s="37"/>
      <c r="H1046" s="37"/>
      <c r="I1046" s="37"/>
      <c r="J1046" s="38"/>
    </row>
    <row r="1047" spans="1:10" ht="51.95" customHeight="1" x14ac:dyDescent="0.2">
      <c r="A1047" s="34" t="s">
        <v>2115</v>
      </c>
      <c r="B1047" s="48">
        <v>86922</v>
      </c>
      <c r="C1047" s="34" t="s">
        <v>118</v>
      </c>
      <c r="D1047" s="34" t="s">
        <v>2116</v>
      </c>
      <c r="E1047" s="36" t="s">
        <v>412</v>
      </c>
      <c r="F1047" s="24">
        <v>33</v>
      </c>
      <c r="G1047" s="37"/>
      <c r="H1047" s="37"/>
      <c r="I1047" s="37"/>
      <c r="J1047" s="38"/>
    </row>
    <row r="1048" spans="1:10" ht="24" customHeight="1" x14ac:dyDescent="0.2">
      <c r="A1048" s="28" t="s">
        <v>2117</v>
      </c>
      <c r="B1048" s="46"/>
      <c r="C1048" s="28"/>
      <c r="D1048" s="28" t="s">
        <v>2118</v>
      </c>
      <c r="E1048" s="29"/>
      <c r="F1048" s="24"/>
      <c r="G1048" s="37"/>
      <c r="H1048" s="31"/>
      <c r="I1048" s="32"/>
      <c r="J1048" s="38"/>
    </row>
    <row r="1049" spans="1:10" ht="24" customHeight="1" x14ac:dyDescent="0.2">
      <c r="A1049" s="34" t="s">
        <v>2119</v>
      </c>
      <c r="B1049" s="48">
        <v>170205</v>
      </c>
      <c r="C1049" s="34" t="s">
        <v>18</v>
      </c>
      <c r="D1049" s="34" t="s">
        <v>2120</v>
      </c>
      <c r="E1049" s="36" t="s">
        <v>20</v>
      </c>
      <c r="F1049" s="24">
        <v>14</v>
      </c>
      <c r="G1049" s="37"/>
      <c r="H1049" s="37"/>
      <c r="I1049" s="37"/>
      <c r="J1049" s="38"/>
    </row>
    <row r="1050" spans="1:10" ht="24" customHeight="1" x14ac:dyDescent="0.2">
      <c r="A1050" s="34" t="s">
        <v>2121</v>
      </c>
      <c r="B1050" s="48">
        <v>170220</v>
      </c>
      <c r="C1050" s="34" t="s">
        <v>18</v>
      </c>
      <c r="D1050" s="34" t="s">
        <v>2122</v>
      </c>
      <c r="E1050" s="36" t="s">
        <v>20</v>
      </c>
      <c r="F1050" s="24">
        <v>113</v>
      </c>
      <c r="G1050" s="37"/>
      <c r="H1050" s="37"/>
      <c r="I1050" s="37"/>
      <c r="J1050" s="38"/>
    </row>
    <row r="1051" spans="1:10" ht="39" customHeight="1" x14ac:dyDescent="0.2">
      <c r="A1051" s="34" t="s">
        <v>2123</v>
      </c>
      <c r="B1051" s="48" t="s">
        <v>2124</v>
      </c>
      <c r="C1051" s="34" t="s">
        <v>341</v>
      </c>
      <c r="D1051" s="34" t="s">
        <v>2125</v>
      </c>
      <c r="E1051" s="36" t="s">
        <v>20</v>
      </c>
      <c r="F1051" s="24">
        <v>63</v>
      </c>
      <c r="G1051" s="37"/>
      <c r="H1051" s="37"/>
      <c r="I1051" s="37"/>
      <c r="J1051" s="38"/>
    </row>
    <row r="1052" spans="1:10" ht="24" customHeight="1" x14ac:dyDescent="0.2">
      <c r="A1052" s="28" t="s">
        <v>2126</v>
      </c>
      <c r="B1052" s="46"/>
      <c r="C1052" s="28"/>
      <c r="D1052" s="28" t="s">
        <v>2127</v>
      </c>
      <c r="E1052" s="29"/>
      <c r="F1052" s="24"/>
      <c r="G1052" s="37"/>
      <c r="H1052" s="31"/>
      <c r="I1052" s="32"/>
      <c r="J1052" s="43"/>
    </row>
    <row r="1053" spans="1:10" ht="39" customHeight="1" x14ac:dyDescent="0.2">
      <c r="A1053" s="34" t="s">
        <v>2128</v>
      </c>
      <c r="B1053" s="48">
        <v>170304</v>
      </c>
      <c r="C1053" s="34" t="s">
        <v>18</v>
      </c>
      <c r="D1053" s="34" t="s">
        <v>2129</v>
      </c>
      <c r="E1053" s="36" t="s">
        <v>59</v>
      </c>
      <c r="F1053" s="24">
        <v>117</v>
      </c>
      <c r="G1053" s="37"/>
      <c r="H1053" s="37"/>
      <c r="I1053" s="37"/>
      <c r="J1053" s="38"/>
    </row>
    <row r="1054" spans="1:10" ht="26.1" customHeight="1" x14ac:dyDescent="0.2">
      <c r="A1054" s="34" t="s">
        <v>2130</v>
      </c>
      <c r="B1054" s="48">
        <v>170306</v>
      </c>
      <c r="C1054" s="34" t="s">
        <v>18</v>
      </c>
      <c r="D1054" s="34" t="s">
        <v>2131</v>
      </c>
      <c r="E1054" s="36" t="s">
        <v>59</v>
      </c>
      <c r="F1054" s="24">
        <v>22</v>
      </c>
      <c r="G1054" s="37"/>
      <c r="H1054" s="37"/>
      <c r="I1054" s="37"/>
      <c r="J1054" s="38"/>
    </row>
    <row r="1055" spans="1:10" ht="26.1" customHeight="1" x14ac:dyDescent="0.2">
      <c r="A1055" s="34" t="s">
        <v>2132</v>
      </c>
      <c r="B1055" s="48">
        <v>170309</v>
      </c>
      <c r="C1055" s="34" t="s">
        <v>18</v>
      </c>
      <c r="D1055" s="34" t="s">
        <v>2133</v>
      </c>
      <c r="E1055" s="36" t="s">
        <v>59</v>
      </c>
      <c r="F1055" s="24">
        <v>12</v>
      </c>
      <c r="G1055" s="37"/>
      <c r="H1055" s="37"/>
      <c r="I1055" s="37"/>
      <c r="J1055" s="38"/>
    </row>
    <row r="1056" spans="1:10" ht="26.1" customHeight="1" x14ac:dyDescent="0.2">
      <c r="A1056" s="34" t="s">
        <v>2134</v>
      </c>
      <c r="B1056" s="48">
        <v>170310</v>
      </c>
      <c r="C1056" s="34" t="s">
        <v>18</v>
      </c>
      <c r="D1056" s="34" t="s">
        <v>2135</v>
      </c>
      <c r="E1056" s="36" t="s">
        <v>59</v>
      </c>
      <c r="F1056" s="24">
        <v>68</v>
      </c>
      <c r="G1056" s="37"/>
      <c r="H1056" s="37"/>
      <c r="I1056" s="37"/>
      <c r="J1056" s="38"/>
    </row>
    <row r="1057" spans="1:10" ht="26.1" customHeight="1" x14ac:dyDescent="0.2">
      <c r="A1057" s="34" t="s">
        <v>2136</v>
      </c>
      <c r="B1057" s="48">
        <v>170311</v>
      </c>
      <c r="C1057" s="34" t="s">
        <v>18</v>
      </c>
      <c r="D1057" s="34" t="s">
        <v>2137</v>
      </c>
      <c r="E1057" s="36" t="s">
        <v>59</v>
      </c>
      <c r="F1057" s="24">
        <v>5</v>
      </c>
      <c r="G1057" s="37"/>
      <c r="H1057" s="37"/>
      <c r="I1057" s="37"/>
      <c r="J1057" s="38"/>
    </row>
    <row r="1058" spans="1:10" ht="26.1" customHeight="1" x14ac:dyDescent="0.2">
      <c r="A1058" s="34" t="s">
        <v>2138</v>
      </c>
      <c r="B1058" s="48">
        <v>170313</v>
      </c>
      <c r="C1058" s="34" t="s">
        <v>18</v>
      </c>
      <c r="D1058" s="34" t="s">
        <v>2139</v>
      </c>
      <c r="E1058" s="36" t="s">
        <v>59</v>
      </c>
      <c r="F1058" s="24">
        <v>64</v>
      </c>
      <c r="G1058" s="37"/>
      <c r="H1058" s="37"/>
      <c r="I1058" s="37"/>
      <c r="J1058" s="38"/>
    </row>
    <row r="1059" spans="1:10" ht="26.1" customHeight="1" x14ac:dyDescent="0.2">
      <c r="A1059" s="34" t="s">
        <v>2140</v>
      </c>
      <c r="B1059" s="48">
        <v>170315</v>
      </c>
      <c r="C1059" s="34" t="s">
        <v>18</v>
      </c>
      <c r="D1059" s="34" t="s">
        <v>2141</v>
      </c>
      <c r="E1059" s="36" t="s">
        <v>59</v>
      </c>
      <c r="F1059" s="24">
        <v>94</v>
      </c>
      <c r="G1059" s="37"/>
      <c r="H1059" s="37"/>
      <c r="I1059" s="37"/>
      <c r="J1059" s="38"/>
    </row>
    <row r="1060" spans="1:10" ht="39" customHeight="1" x14ac:dyDescent="0.2">
      <c r="A1060" s="34" t="s">
        <v>2142</v>
      </c>
      <c r="B1060" s="48">
        <v>170316</v>
      </c>
      <c r="C1060" s="34" t="s">
        <v>18</v>
      </c>
      <c r="D1060" s="34" t="s">
        <v>2143</v>
      </c>
      <c r="E1060" s="36" t="s">
        <v>59</v>
      </c>
      <c r="F1060" s="24">
        <v>3</v>
      </c>
      <c r="G1060" s="37"/>
      <c r="H1060" s="37"/>
      <c r="I1060" s="37"/>
      <c r="J1060" s="38"/>
    </row>
    <row r="1061" spans="1:10" ht="39" customHeight="1" x14ac:dyDescent="0.2">
      <c r="A1061" s="34" t="s">
        <v>2144</v>
      </c>
      <c r="B1061" s="48">
        <v>170317</v>
      </c>
      <c r="C1061" s="34" t="s">
        <v>18</v>
      </c>
      <c r="D1061" s="34" t="s">
        <v>2145</v>
      </c>
      <c r="E1061" s="36" t="s">
        <v>59</v>
      </c>
      <c r="F1061" s="24">
        <v>195</v>
      </c>
      <c r="G1061" s="37"/>
      <c r="H1061" s="37"/>
      <c r="I1061" s="37"/>
      <c r="J1061" s="38"/>
    </row>
    <row r="1062" spans="1:10" ht="26.1" customHeight="1" x14ac:dyDescent="0.2">
      <c r="A1062" s="34" t="s">
        <v>2146</v>
      </c>
      <c r="B1062" s="48">
        <v>170318</v>
      </c>
      <c r="C1062" s="34" t="s">
        <v>18</v>
      </c>
      <c r="D1062" s="34" t="s">
        <v>2147</v>
      </c>
      <c r="E1062" s="36" t="s">
        <v>59</v>
      </c>
      <c r="F1062" s="24">
        <v>225</v>
      </c>
      <c r="G1062" s="37"/>
      <c r="H1062" s="37"/>
      <c r="I1062" s="37"/>
      <c r="J1062" s="38"/>
    </row>
    <row r="1063" spans="1:10" ht="26.1" customHeight="1" x14ac:dyDescent="0.2">
      <c r="A1063" s="34" t="s">
        <v>2148</v>
      </c>
      <c r="B1063" s="48">
        <v>170319</v>
      </c>
      <c r="C1063" s="34" t="s">
        <v>18</v>
      </c>
      <c r="D1063" s="34" t="s">
        <v>2149</v>
      </c>
      <c r="E1063" s="36" t="s">
        <v>59</v>
      </c>
      <c r="F1063" s="24">
        <v>5</v>
      </c>
      <c r="G1063" s="37"/>
      <c r="H1063" s="37"/>
      <c r="I1063" s="37"/>
      <c r="J1063" s="38"/>
    </row>
    <row r="1064" spans="1:10" ht="26.1" customHeight="1" x14ac:dyDescent="0.2">
      <c r="A1064" s="34" t="s">
        <v>2150</v>
      </c>
      <c r="B1064" s="48">
        <v>170320</v>
      </c>
      <c r="C1064" s="34" t="s">
        <v>18</v>
      </c>
      <c r="D1064" s="34" t="s">
        <v>2151</v>
      </c>
      <c r="E1064" s="36" t="s">
        <v>59</v>
      </c>
      <c r="F1064" s="24">
        <v>85</v>
      </c>
      <c r="G1064" s="37"/>
      <c r="H1064" s="37"/>
      <c r="I1064" s="37"/>
      <c r="J1064" s="38"/>
    </row>
    <row r="1065" spans="1:10" ht="26.1" customHeight="1" x14ac:dyDescent="0.2">
      <c r="A1065" s="34" t="s">
        <v>2152</v>
      </c>
      <c r="B1065" s="48">
        <v>170321</v>
      </c>
      <c r="C1065" s="34" t="s">
        <v>18</v>
      </c>
      <c r="D1065" s="34" t="s">
        <v>2153</v>
      </c>
      <c r="E1065" s="36" t="s">
        <v>59</v>
      </c>
      <c r="F1065" s="24">
        <v>85</v>
      </c>
      <c r="G1065" s="37"/>
      <c r="H1065" s="37"/>
      <c r="I1065" s="37"/>
      <c r="J1065" s="38"/>
    </row>
    <row r="1066" spans="1:10" ht="26.1" customHeight="1" x14ac:dyDescent="0.2">
      <c r="A1066" s="34" t="s">
        <v>2154</v>
      </c>
      <c r="B1066" s="48">
        <v>170322</v>
      </c>
      <c r="C1066" s="34" t="s">
        <v>18</v>
      </c>
      <c r="D1066" s="34" t="s">
        <v>2155</v>
      </c>
      <c r="E1066" s="36" t="s">
        <v>59</v>
      </c>
      <c r="F1066" s="24">
        <v>85</v>
      </c>
      <c r="G1066" s="37"/>
      <c r="H1066" s="37"/>
      <c r="I1066" s="37"/>
      <c r="J1066" s="38"/>
    </row>
    <row r="1067" spans="1:10" ht="26.1" customHeight="1" x14ac:dyDescent="0.2">
      <c r="A1067" s="34" t="s">
        <v>2156</v>
      </c>
      <c r="B1067" s="48">
        <v>170323</v>
      </c>
      <c r="C1067" s="34" t="s">
        <v>18</v>
      </c>
      <c r="D1067" s="34" t="s">
        <v>2157</v>
      </c>
      <c r="E1067" s="36" t="s">
        <v>59</v>
      </c>
      <c r="F1067" s="24">
        <v>16</v>
      </c>
      <c r="G1067" s="37"/>
      <c r="H1067" s="37"/>
      <c r="I1067" s="37"/>
      <c r="J1067" s="38"/>
    </row>
    <row r="1068" spans="1:10" ht="26.1" customHeight="1" x14ac:dyDescent="0.2">
      <c r="A1068" s="34" t="s">
        <v>2158</v>
      </c>
      <c r="B1068" s="48">
        <v>170324</v>
      </c>
      <c r="C1068" s="34" t="s">
        <v>18</v>
      </c>
      <c r="D1068" s="34" t="s">
        <v>2159</v>
      </c>
      <c r="E1068" s="36" t="s">
        <v>59</v>
      </c>
      <c r="F1068" s="24">
        <v>8</v>
      </c>
      <c r="G1068" s="37"/>
      <c r="H1068" s="37"/>
      <c r="I1068" s="37"/>
      <c r="J1068" s="38"/>
    </row>
    <row r="1069" spans="1:10" ht="26.1" customHeight="1" x14ac:dyDescent="0.2">
      <c r="A1069" s="34" t="s">
        <v>2160</v>
      </c>
      <c r="B1069" s="48">
        <v>170325</v>
      </c>
      <c r="C1069" s="34" t="s">
        <v>18</v>
      </c>
      <c r="D1069" s="34" t="s">
        <v>2161</v>
      </c>
      <c r="E1069" s="36" t="s">
        <v>59</v>
      </c>
      <c r="F1069" s="24">
        <v>2</v>
      </c>
      <c r="G1069" s="37"/>
      <c r="H1069" s="37"/>
      <c r="I1069" s="37"/>
      <c r="J1069" s="38"/>
    </row>
    <row r="1070" spans="1:10" ht="26.1" customHeight="1" x14ac:dyDescent="0.2">
      <c r="A1070" s="34" t="s">
        <v>2162</v>
      </c>
      <c r="B1070" s="48">
        <v>170326</v>
      </c>
      <c r="C1070" s="34" t="s">
        <v>18</v>
      </c>
      <c r="D1070" s="34" t="s">
        <v>2163</v>
      </c>
      <c r="E1070" s="36" t="s">
        <v>59</v>
      </c>
      <c r="F1070" s="24">
        <v>8</v>
      </c>
      <c r="G1070" s="37"/>
      <c r="H1070" s="37"/>
      <c r="I1070" s="37"/>
      <c r="J1070" s="38"/>
    </row>
    <row r="1071" spans="1:10" ht="39" customHeight="1" x14ac:dyDescent="0.2">
      <c r="A1071" s="34" t="s">
        <v>2164</v>
      </c>
      <c r="B1071" s="48">
        <v>170327</v>
      </c>
      <c r="C1071" s="34" t="s">
        <v>18</v>
      </c>
      <c r="D1071" s="34" t="s">
        <v>2165</v>
      </c>
      <c r="E1071" s="36" t="s">
        <v>59</v>
      </c>
      <c r="F1071" s="24">
        <v>6</v>
      </c>
      <c r="G1071" s="37"/>
      <c r="H1071" s="37"/>
      <c r="I1071" s="37"/>
      <c r="J1071" s="38"/>
    </row>
    <row r="1072" spans="1:10" ht="39" customHeight="1" x14ac:dyDescent="0.2">
      <c r="A1072" s="34" t="s">
        <v>2166</v>
      </c>
      <c r="B1072" s="48">
        <v>170328</v>
      </c>
      <c r="C1072" s="34" t="s">
        <v>18</v>
      </c>
      <c r="D1072" s="34" t="s">
        <v>2167</v>
      </c>
      <c r="E1072" s="36" t="s">
        <v>59</v>
      </c>
      <c r="F1072" s="24">
        <v>113</v>
      </c>
      <c r="G1072" s="37"/>
      <c r="H1072" s="37"/>
      <c r="I1072" s="37"/>
      <c r="J1072" s="38"/>
    </row>
    <row r="1073" spans="1:10" ht="39" customHeight="1" x14ac:dyDescent="0.2">
      <c r="A1073" s="34" t="s">
        <v>2168</v>
      </c>
      <c r="B1073" s="48">
        <v>170329</v>
      </c>
      <c r="C1073" s="34" t="s">
        <v>18</v>
      </c>
      <c r="D1073" s="34" t="s">
        <v>2169</v>
      </c>
      <c r="E1073" s="36" t="s">
        <v>59</v>
      </c>
      <c r="F1073" s="24">
        <v>188</v>
      </c>
      <c r="G1073" s="37"/>
      <c r="H1073" s="37"/>
      <c r="I1073" s="37"/>
      <c r="J1073" s="38"/>
    </row>
    <row r="1074" spans="1:10" ht="39" customHeight="1" x14ac:dyDescent="0.2">
      <c r="A1074" s="34" t="s">
        <v>2170</v>
      </c>
      <c r="B1074" s="48">
        <v>170330</v>
      </c>
      <c r="C1074" s="34" t="s">
        <v>18</v>
      </c>
      <c r="D1074" s="34" t="s">
        <v>2171</v>
      </c>
      <c r="E1074" s="36" t="s">
        <v>59</v>
      </c>
      <c r="F1074" s="24">
        <v>28</v>
      </c>
      <c r="G1074" s="37"/>
      <c r="H1074" s="37"/>
      <c r="I1074" s="37"/>
      <c r="J1074" s="38"/>
    </row>
    <row r="1075" spans="1:10" ht="39" customHeight="1" x14ac:dyDescent="0.2">
      <c r="A1075" s="34" t="s">
        <v>2172</v>
      </c>
      <c r="B1075" s="48">
        <v>170331</v>
      </c>
      <c r="C1075" s="34" t="s">
        <v>18</v>
      </c>
      <c r="D1075" s="34" t="s">
        <v>2173</v>
      </c>
      <c r="E1075" s="36" t="s">
        <v>59</v>
      </c>
      <c r="F1075" s="24">
        <v>43</v>
      </c>
      <c r="G1075" s="37"/>
      <c r="H1075" s="37"/>
      <c r="I1075" s="37"/>
      <c r="J1075" s="38"/>
    </row>
    <row r="1076" spans="1:10" ht="26.1" customHeight="1" x14ac:dyDescent="0.2">
      <c r="A1076" s="34" t="s">
        <v>2174</v>
      </c>
      <c r="B1076" s="48">
        <v>170332</v>
      </c>
      <c r="C1076" s="34" t="s">
        <v>18</v>
      </c>
      <c r="D1076" s="34" t="s">
        <v>2175</v>
      </c>
      <c r="E1076" s="36" t="s">
        <v>59</v>
      </c>
      <c r="F1076" s="24">
        <v>7</v>
      </c>
      <c r="G1076" s="37"/>
      <c r="H1076" s="37"/>
      <c r="I1076" s="37"/>
      <c r="J1076" s="38"/>
    </row>
    <row r="1077" spans="1:10" ht="26.1" customHeight="1" x14ac:dyDescent="0.2">
      <c r="A1077" s="34" t="s">
        <v>2176</v>
      </c>
      <c r="B1077" s="48">
        <v>170333</v>
      </c>
      <c r="C1077" s="34" t="s">
        <v>18</v>
      </c>
      <c r="D1077" s="34" t="s">
        <v>2177</v>
      </c>
      <c r="E1077" s="36" t="s">
        <v>59</v>
      </c>
      <c r="F1077" s="24">
        <v>7</v>
      </c>
      <c r="G1077" s="37"/>
      <c r="H1077" s="37"/>
      <c r="I1077" s="37"/>
      <c r="J1077" s="38"/>
    </row>
    <row r="1078" spans="1:10" ht="26.1" customHeight="1" x14ac:dyDescent="0.2">
      <c r="A1078" s="34" t="s">
        <v>2178</v>
      </c>
      <c r="B1078" s="48">
        <v>170334</v>
      </c>
      <c r="C1078" s="34" t="s">
        <v>18</v>
      </c>
      <c r="D1078" s="34" t="s">
        <v>2179</v>
      </c>
      <c r="E1078" s="36" t="s">
        <v>59</v>
      </c>
      <c r="F1078" s="24">
        <v>7</v>
      </c>
      <c r="G1078" s="37"/>
      <c r="H1078" s="37"/>
      <c r="I1078" s="37"/>
      <c r="J1078" s="38"/>
    </row>
    <row r="1079" spans="1:10" ht="26.1" customHeight="1" x14ac:dyDescent="0.2">
      <c r="A1079" s="34" t="s">
        <v>2180</v>
      </c>
      <c r="B1079" s="48">
        <v>170335</v>
      </c>
      <c r="C1079" s="34" t="s">
        <v>18</v>
      </c>
      <c r="D1079" s="34" t="s">
        <v>2181</v>
      </c>
      <c r="E1079" s="36" t="s">
        <v>59</v>
      </c>
      <c r="F1079" s="24">
        <v>7</v>
      </c>
      <c r="G1079" s="37"/>
      <c r="H1079" s="37"/>
      <c r="I1079" s="37"/>
      <c r="J1079" s="38"/>
    </row>
    <row r="1080" spans="1:10" ht="26.1" customHeight="1" x14ac:dyDescent="0.2">
      <c r="A1080" s="34" t="s">
        <v>2182</v>
      </c>
      <c r="B1080" s="48">
        <v>170336</v>
      </c>
      <c r="C1080" s="34" t="s">
        <v>18</v>
      </c>
      <c r="D1080" s="34" t="s">
        <v>2183</v>
      </c>
      <c r="E1080" s="36" t="s">
        <v>59</v>
      </c>
      <c r="F1080" s="24">
        <v>7</v>
      </c>
      <c r="G1080" s="37"/>
      <c r="H1080" s="37"/>
      <c r="I1080" s="37"/>
      <c r="J1080" s="38"/>
    </row>
    <row r="1081" spans="1:10" ht="26.1" customHeight="1" x14ac:dyDescent="0.2">
      <c r="A1081" s="34" t="s">
        <v>2184</v>
      </c>
      <c r="B1081" s="48">
        <v>170337</v>
      </c>
      <c r="C1081" s="34" t="s">
        <v>18</v>
      </c>
      <c r="D1081" s="34" t="s">
        <v>2185</v>
      </c>
      <c r="E1081" s="36" t="s">
        <v>59</v>
      </c>
      <c r="F1081" s="24">
        <v>7</v>
      </c>
      <c r="G1081" s="37"/>
      <c r="H1081" s="37"/>
      <c r="I1081" s="37"/>
      <c r="J1081" s="38"/>
    </row>
    <row r="1082" spans="1:10" ht="26.1" customHeight="1" x14ac:dyDescent="0.2">
      <c r="A1082" s="34" t="s">
        <v>2186</v>
      </c>
      <c r="B1082" s="48">
        <v>170338</v>
      </c>
      <c r="C1082" s="34" t="s">
        <v>18</v>
      </c>
      <c r="D1082" s="34" t="s">
        <v>2187</v>
      </c>
      <c r="E1082" s="36" t="s">
        <v>59</v>
      </c>
      <c r="F1082" s="24">
        <v>7</v>
      </c>
      <c r="G1082" s="37"/>
      <c r="H1082" s="37"/>
      <c r="I1082" s="37"/>
      <c r="J1082" s="38"/>
    </row>
    <row r="1083" spans="1:10" ht="26.1" customHeight="1" x14ac:dyDescent="0.2">
      <c r="A1083" s="34" t="s">
        <v>2188</v>
      </c>
      <c r="B1083" s="48">
        <v>170339</v>
      </c>
      <c r="C1083" s="34" t="s">
        <v>18</v>
      </c>
      <c r="D1083" s="34" t="s">
        <v>2189</v>
      </c>
      <c r="E1083" s="36" t="s">
        <v>59</v>
      </c>
      <c r="F1083" s="24">
        <v>7</v>
      </c>
      <c r="G1083" s="37"/>
      <c r="H1083" s="37"/>
      <c r="I1083" s="37"/>
      <c r="J1083" s="38"/>
    </row>
    <row r="1084" spans="1:10" ht="39" customHeight="1" x14ac:dyDescent="0.2">
      <c r="A1084" s="34" t="s">
        <v>2190</v>
      </c>
      <c r="B1084" s="48">
        <v>170345</v>
      </c>
      <c r="C1084" s="34" t="s">
        <v>18</v>
      </c>
      <c r="D1084" s="34" t="s">
        <v>2191</v>
      </c>
      <c r="E1084" s="36" t="s">
        <v>59</v>
      </c>
      <c r="F1084" s="24">
        <v>113</v>
      </c>
      <c r="G1084" s="37"/>
      <c r="H1084" s="37"/>
      <c r="I1084" s="37"/>
      <c r="J1084" s="38"/>
    </row>
    <row r="1085" spans="1:10" ht="39" customHeight="1" x14ac:dyDescent="0.2">
      <c r="A1085" s="34" t="s">
        <v>2192</v>
      </c>
      <c r="B1085" s="48">
        <v>170346</v>
      </c>
      <c r="C1085" s="34" t="s">
        <v>18</v>
      </c>
      <c r="D1085" s="34" t="s">
        <v>2193</v>
      </c>
      <c r="E1085" s="36" t="s">
        <v>59</v>
      </c>
      <c r="F1085" s="24">
        <v>38</v>
      </c>
      <c r="G1085" s="37"/>
      <c r="H1085" s="37"/>
      <c r="I1085" s="37"/>
      <c r="J1085" s="38"/>
    </row>
    <row r="1086" spans="1:10" ht="26.1" customHeight="1" x14ac:dyDescent="0.2">
      <c r="A1086" s="34" t="s">
        <v>2194</v>
      </c>
      <c r="B1086" s="48">
        <v>170349</v>
      </c>
      <c r="C1086" s="34" t="s">
        <v>18</v>
      </c>
      <c r="D1086" s="34" t="s">
        <v>2195</v>
      </c>
      <c r="E1086" s="36" t="s">
        <v>59</v>
      </c>
      <c r="F1086" s="24">
        <v>43</v>
      </c>
      <c r="G1086" s="37"/>
      <c r="H1086" s="37"/>
      <c r="I1086" s="37"/>
      <c r="J1086" s="38"/>
    </row>
    <row r="1087" spans="1:10" ht="26.1" customHeight="1" x14ac:dyDescent="0.2">
      <c r="A1087" s="34" t="s">
        <v>2196</v>
      </c>
      <c r="B1087" s="48">
        <v>170350</v>
      </c>
      <c r="C1087" s="34" t="s">
        <v>18</v>
      </c>
      <c r="D1087" s="34" t="s">
        <v>2197</v>
      </c>
      <c r="E1087" s="36" t="s">
        <v>59</v>
      </c>
      <c r="F1087" s="24">
        <v>510</v>
      </c>
      <c r="G1087" s="37"/>
      <c r="H1087" s="37"/>
      <c r="I1087" s="37"/>
      <c r="J1087" s="38"/>
    </row>
    <row r="1088" spans="1:10" ht="26.1" customHeight="1" x14ac:dyDescent="0.2">
      <c r="A1088" s="34" t="s">
        <v>2198</v>
      </c>
      <c r="B1088" s="48">
        <v>170351</v>
      </c>
      <c r="C1088" s="34" t="s">
        <v>18</v>
      </c>
      <c r="D1088" s="34" t="s">
        <v>2199</v>
      </c>
      <c r="E1088" s="36" t="s">
        <v>59</v>
      </c>
      <c r="F1088" s="24">
        <v>10</v>
      </c>
      <c r="G1088" s="37"/>
      <c r="H1088" s="37"/>
      <c r="I1088" s="37"/>
      <c r="J1088" s="38"/>
    </row>
    <row r="1089" spans="1:10" ht="39" customHeight="1" x14ac:dyDescent="0.2">
      <c r="A1089" s="34" t="s">
        <v>2200</v>
      </c>
      <c r="B1089" s="48">
        <v>170352</v>
      </c>
      <c r="C1089" s="34" t="s">
        <v>18</v>
      </c>
      <c r="D1089" s="34" t="s">
        <v>2201</v>
      </c>
      <c r="E1089" s="36" t="s">
        <v>59</v>
      </c>
      <c r="F1089" s="24">
        <v>22</v>
      </c>
      <c r="G1089" s="37"/>
      <c r="H1089" s="37"/>
      <c r="I1089" s="37"/>
      <c r="J1089" s="38"/>
    </row>
    <row r="1090" spans="1:10" ht="39" customHeight="1" x14ac:dyDescent="0.2">
      <c r="A1090" s="34" t="s">
        <v>2202</v>
      </c>
      <c r="B1090" s="48">
        <v>170353</v>
      </c>
      <c r="C1090" s="34" t="s">
        <v>18</v>
      </c>
      <c r="D1090" s="34" t="s">
        <v>2203</v>
      </c>
      <c r="E1090" s="36" t="s">
        <v>59</v>
      </c>
      <c r="F1090" s="24">
        <v>80</v>
      </c>
      <c r="G1090" s="37"/>
      <c r="H1090" s="37"/>
      <c r="I1090" s="37"/>
      <c r="J1090" s="38"/>
    </row>
    <row r="1091" spans="1:10" ht="26.1" customHeight="1" x14ac:dyDescent="0.2">
      <c r="A1091" s="34" t="s">
        <v>2204</v>
      </c>
      <c r="B1091" s="48">
        <v>170354</v>
      </c>
      <c r="C1091" s="34" t="s">
        <v>18</v>
      </c>
      <c r="D1091" s="34" t="s">
        <v>2205</v>
      </c>
      <c r="E1091" s="36" t="s">
        <v>59</v>
      </c>
      <c r="F1091" s="24">
        <v>15</v>
      </c>
      <c r="G1091" s="37"/>
      <c r="H1091" s="37"/>
      <c r="I1091" s="37"/>
      <c r="J1091" s="38"/>
    </row>
    <row r="1092" spans="1:10" ht="39" customHeight="1" x14ac:dyDescent="0.2">
      <c r="A1092" s="34" t="s">
        <v>2206</v>
      </c>
      <c r="B1092" s="48">
        <v>170357</v>
      </c>
      <c r="C1092" s="34" t="s">
        <v>18</v>
      </c>
      <c r="D1092" s="34" t="s">
        <v>2207</v>
      </c>
      <c r="E1092" s="36" t="s">
        <v>59</v>
      </c>
      <c r="F1092" s="24">
        <v>12</v>
      </c>
      <c r="G1092" s="37"/>
      <c r="H1092" s="37"/>
      <c r="I1092" s="37"/>
      <c r="J1092" s="38"/>
    </row>
    <row r="1093" spans="1:10" ht="39" customHeight="1" x14ac:dyDescent="0.2">
      <c r="A1093" s="34" t="s">
        <v>2208</v>
      </c>
      <c r="B1093" s="48">
        <v>103011</v>
      </c>
      <c r="C1093" s="34" t="s">
        <v>118</v>
      </c>
      <c r="D1093" s="34" t="s">
        <v>2209</v>
      </c>
      <c r="E1093" s="36" t="s">
        <v>412</v>
      </c>
      <c r="F1093" s="24">
        <v>13</v>
      </c>
      <c r="G1093" s="37"/>
      <c r="H1093" s="37"/>
      <c r="I1093" s="37"/>
      <c r="J1093" s="38"/>
    </row>
    <row r="1094" spans="1:10" ht="39" customHeight="1" x14ac:dyDescent="0.2">
      <c r="A1094" s="34" t="s">
        <v>2210</v>
      </c>
      <c r="B1094" s="48">
        <v>103012</v>
      </c>
      <c r="C1094" s="34" t="s">
        <v>118</v>
      </c>
      <c r="D1094" s="34" t="s">
        <v>2211</v>
      </c>
      <c r="E1094" s="36" t="s">
        <v>412</v>
      </c>
      <c r="F1094" s="24">
        <v>13</v>
      </c>
      <c r="G1094" s="37"/>
      <c r="H1094" s="37"/>
      <c r="I1094" s="37"/>
      <c r="J1094" s="38"/>
    </row>
    <row r="1095" spans="1:10" ht="26.1" customHeight="1" x14ac:dyDescent="0.2">
      <c r="A1095" s="34" t="s">
        <v>2212</v>
      </c>
      <c r="B1095" s="48">
        <v>89349</v>
      </c>
      <c r="C1095" s="34" t="s">
        <v>118</v>
      </c>
      <c r="D1095" s="34" t="s">
        <v>2213</v>
      </c>
      <c r="E1095" s="36" t="s">
        <v>412</v>
      </c>
      <c r="F1095" s="24">
        <v>22</v>
      </c>
      <c r="G1095" s="37"/>
      <c r="H1095" s="37"/>
      <c r="I1095" s="37"/>
      <c r="J1095" s="38"/>
    </row>
    <row r="1096" spans="1:10" ht="39" customHeight="1" x14ac:dyDescent="0.2">
      <c r="A1096" s="34" t="s">
        <v>2214</v>
      </c>
      <c r="B1096" s="48">
        <v>86911</v>
      </c>
      <c r="C1096" s="34" t="s">
        <v>118</v>
      </c>
      <c r="D1096" s="34" t="s">
        <v>2215</v>
      </c>
      <c r="E1096" s="36" t="s">
        <v>412</v>
      </c>
      <c r="F1096" s="24">
        <v>9</v>
      </c>
      <c r="G1096" s="37"/>
      <c r="H1096" s="37"/>
      <c r="I1096" s="37"/>
      <c r="J1096" s="38"/>
    </row>
    <row r="1097" spans="1:10" ht="26.1" customHeight="1" x14ac:dyDescent="0.2">
      <c r="A1097" s="34" t="s">
        <v>2216</v>
      </c>
      <c r="B1097" s="48">
        <v>94501</v>
      </c>
      <c r="C1097" s="34" t="s">
        <v>118</v>
      </c>
      <c r="D1097" s="34" t="s">
        <v>2217</v>
      </c>
      <c r="E1097" s="36" t="s">
        <v>412</v>
      </c>
      <c r="F1097" s="24">
        <v>13</v>
      </c>
      <c r="G1097" s="37"/>
      <c r="H1097" s="37"/>
      <c r="I1097" s="37"/>
      <c r="J1097" s="38"/>
    </row>
    <row r="1098" spans="1:10" ht="39" customHeight="1" x14ac:dyDescent="0.2">
      <c r="A1098" s="34" t="s">
        <v>2218</v>
      </c>
      <c r="B1098" s="48">
        <v>86915</v>
      </c>
      <c r="C1098" s="34" t="s">
        <v>118</v>
      </c>
      <c r="D1098" s="34" t="s">
        <v>2219</v>
      </c>
      <c r="E1098" s="36" t="s">
        <v>412</v>
      </c>
      <c r="F1098" s="24">
        <v>43</v>
      </c>
      <c r="G1098" s="37"/>
      <c r="H1098" s="37"/>
      <c r="I1098" s="37"/>
      <c r="J1098" s="38"/>
    </row>
    <row r="1099" spans="1:10" ht="39" customHeight="1" x14ac:dyDescent="0.2">
      <c r="A1099" s="34" t="s">
        <v>2220</v>
      </c>
      <c r="B1099" s="48">
        <v>86909</v>
      </c>
      <c r="C1099" s="34" t="s">
        <v>118</v>
      </c>
      <c r="D1099" s="34" t="s">
        <v>2221</v>
      </c>
      <c r="E1099" s="36" t="s">
        <v>412</v>
      </c>
      <c r="F1099" s="24">
        <v>43</v>
      </c>
      <c r="G1099" s="37"/>
      <c r="H1099" s="37"/>
      <c r="I1099" s="37"/>
      <c r="J1099" s="38"/>
    </row>
    <row r="1100" spans="1:10" ht="26.1" customHeight="1" x14ac:dyDescent="0.2">
      <c r="A1100" s="34" t="s">
        <v>2222</v>
      </c>
      <c r="B1100" s="48" t="s">
        <v>2223</v>
      </c>
      <c r="C1100" s="34" t="s">
        <v>341</v>
      </c>
      <c r="D1100" s="34" t="s">
        <v>2224</v>
      </c>
      <c r="E1100" s="36" t="s">
        <v>59</v>
      </c>
      <c r="F1100" s="24">
        <v>155</v>
      </c>
      <c r="G1100" s="37"/>
      <c r="H1100" s="37"/>
      <c r="I1100" s="37"/>
      <c r="J1100" s="38"/>
    </row>
    <row r="1101" spans="1:10" ht="24" customHeight="1" x14ac:dyDescent="0.2">
      <c r="A1101" s="28" t="s">
        <v>2225</v>
      </c>
      <c r="B1101" s="46"/>
      <c r="C1101" s="28"/>
      <c r="D1101" s="28" t="s">
        <v>2226</v>
      </c>
      <c r="E1101" s="29"/>
      <c r="F1101" s="24"/>
      <c r="G1101" s="37"/>
      <c r="H1101" s="31"/>
      <c r="I1101" s="32"/>
      <c r="J1101" s="43"/>
    </row>
    <row r="1102" spans="1:10" ht="26.1" customHeight="1" x14ac:dyDescent="0.2">
      <c r="A1102" s="34" t="s">
        <v>2227</v>
      </c>
      <c r="B1102" s="48">
        <v>170502</v>
      </c>
      <c r="C1102" s="34" t="s">
        <v>18</v>
      </c>
      <c r="D1102" s="34" t="s">
        <v>2228</v>
      </c>
      <c r="E1102" s="36" t="s">
        <v>59</v>
      </c>
      <c r="F1102" s="24">
        <v>7</v>
      </c>
      <c r="G1102" s="37"/>
      <c r="H1102" s="37"/>
      <c r="I1102" s="37"/>
      <c r="J1102" s="38"/>
    </row>
    <row r="1103" spans="1:10" ht="39" customHeight="1" x14ac:dyDescent="0.2">
      <c r="A1103" s="34" t="s">
        <v>2229</v>
      </c>
      <c r="B1103" s="48">
        <v>170506</v>
      </c>
      <c r="C1103" s="34" t="s">
        <v>18</v>
      </c>
      <c r="D1103" s="34" t="s">
        <v>2230</v>
      </c>
      <c r="E1103" s="36" t="s">
        <v>59</v>
      </c>
      <c r="F1103" s="24">
        <v>9</v>
      </c>
      <c r="G1103" s="37"/>
      <c r="H1103" s="37"/>
      <c r="I1103" s="37"/>
      <c r="J1103" s="38"/>
    </row>
    <row r="1104" spans="1:10" ht="65.099999999999994" customHeight="1" x14ac:dyDescent="0.2">
      <c r="A1104" s="34" t="s">
        <v>2231</v>
      </c>
      <c r="B1104" s="48">
        <v>170507</v>
      </c>
      <c r="C1104" s="34" t="s">
        <v>18</v>
      </c>
      <c r="D1104" s="34" t="s">
        <v>2232</v>
      </c>
      <c r="E1104" s="36" t="s">
        <v>50</v>
      </c>
      <c r="F1104" s="24">
        <v>25</v>
      </c>
      <c r="G1104" s="37"/>
      <c r="H1104" s="37"/>
      <c r="I1104" s="37"/>
      <c r="J1104" s="38"/>
    </row>
    <row r="1105" spans="1:10" ht="65.099999999999994" customHeight="1" x14ac:dyDescent="0.2">
      <c r="A1105" s="34" t="s">
        <v>2233</v>
      </c>
      <c r="B1105" s="48">
        <v>170508</v>
      </c>
      <c r="C1105" s="34" t="s">
        <v>18</v>
      </c>
      <c r="D1105" s="34" t="s">
        <v>2234</v>
      </c>
      <c r="E1105" s="36" t="s">
        <v>50</v>
      </c>
      <c r="F1105" s="24">
        <v>3</v>
      </c>
      <c r="G1105" s="37"/>
      <c r="H1105" s="37"/>
      <c r="I1105" s="37"/>
      <c r="J1105" s="38"/>
    </row>
    <row r="1106" spans="1:10" ht="39" customHeight="1" x14ac:dyDescent="0.2">
      <c r="A1106" s="34" t="s">
        <v>2235</v>
      </c>
      <c r="B1106" s="48">
        <v>170509</v>
      </c>
      <c r="C1106" s="34" t="s">
        <v>18</v>
      </c>
      <c r="D1106" s="34" t="s">
        <v>2236</v>
      </c>
      <c r="E1106" s="36" t="s">
        <v>59</v>
      </c>
      <c r="F1106" s="24">
        <v>5</v>
      </c>
      <c r="G1106" s="37"/>
      <c r="H1106" s="37"/>
      <c r="I1106" s="37"/>
      <c r="J1106" s="38"/>
    </row>
    <row r="1107" spans="1:10" ht="51.95" customHeight="1" x14ac:dyDescent="0.2">
      <c r="A1107" s="34" t="s">
        <v>2237</v>
      </c>
      <c r="B1107" s="48">
        <v>170512</v>
      </c>
      <c r="C1107" s="34" t="s">
        <v>18</v>
      </c>
      <c r="D1107" s="34" t="s">
        <v>2238</v>
      </c>
      <c r="E1107" s="36" t="s">
        <v>59</v>
      </c>
      <c r="F1107" s="24">
        <v>16</v>
      </c>
      <c r="G1107" s="37"/>
      <c r="H1107" s="37"/>
      <c r="I1107" s="37"/>
      <c r="J1107" s="38"/>
    </row>
    <row r="1108" spans="1:10" ht="51.95" customHeight="1" x14ac:dyDescent="0.2">
      <c r="A1108" s="34" t="s">
        <v>2239</v>
      </c>
      <c r="B1108" s="48">
        <v>170514</v>
      </c>
      <c r="C1108" s="34" t="s">
        <v>18</v>
      </c>
      <c r="D1108" s="34" t="s">
        <v>2240</v>
      </c>
      <c r="E1108" s="36" t="s">
        <v>59</v>
      </c>
      <c r="F1108" s="24">
        <v>30</v>
      </c>
      <c r="G1108" s="37"/>
      <c r="H1108" s="37"/>
      <c r="I1108" s="37"/>
      <c r="J1108" s="38"/>
    </row>
    <row r="1109" spans="1:10" ht="51.95" customHeight="1" x14ac:dyDescent="0.2">
      <c r="A1109" s="34" t="s">
        <v>2241</v>
      </c>
      <c r="B1109" s="48">
        <v>170515</v>
      </c>
      <c r="C1109" s="34" t="s">
        <v>18</v>
      </c>
      <c r="D1109" s="34" t="s">
        <v>2242</v>
      </c>
      <c r="E1109" s="36" t="s">
        <v>59</v>
      </c>
      <c r="F1109" s="24">
        <v>14</v>
      </c>
      <c r="G1109" s="37"/>
      <c r="H1109" s="37"/>
      <c r="I1109" s="37"/>
      <c r="J1109" s="38"/>
    </row>
    <row r="1110" spans="1:10" ht="51.95" customHeight="1" x14ac:dyDescent="0.2">
      <c r="A1110" s="34" t="s">
        <v>2243</v>
      </c>
      <c r="B1110" s="48">
        <v>170516</v>
      </c>
      <c r="C1110" s="34" t="s">
        <v>18</v>
      </c>
      <c r="D1110" s="34" t="s">
        <v>2244</v>
      </c>
      <c r="E1110" s="36" t="s">
        <v>59</v>
      </c>
      <c r="F1110" s="24">
        <v>30</v>
      </c>
      <c r="G1110" s="37"/>
      <c r="H1110" s="37"/>
      <c r="I1110" s="37"/>
      <c r="J1110" s="38"/>
    </row>
    <row r="1111" spans="1:10" ht="39" customHeight="1" x14ac:dyDescent="0.2">
      <c r="A1111" s="34" t="s">
        <v>2245</v>
      </c>
      <c r="B1111" s="48">
        <v>170519</v>
      </c>
      <c r="C1111" s="34" t="s">
        <v>18</v>
      </c>
      <c r="D1111" s="34" t="s">
        <v>2246</v>
      </c>
      <c r="E1111" s="36" t="s">
        <v>59</v>
      </c>
      <c r="F1111" s="24">
        <v>45</v>
      </c>
      <c r="G1111" s="37"/>
      <c r="H1111" s="37"/>
      <c r="I1111" s="37"/>
      <c r="J1111" s="38"/>
    </row>
    <row r="1112" spans="1:10" ht="39" customHeight="1" x14ac:dyDescent="0.2">
      <c r="A1112" s="34" t="s">
        <v>2247</v>
      </c>
      <c r="B1112" s="48">
        <v>170524</v>
      </c>
      <c r="C1112" s="34" t="s">
        <v>18</v>
      </c>
      <c r="D1112" s="34" t="s">
        <v>2248</v>
      </c>
      <c r="E1112" s="36" t="s">
        <v>59</v>
      </c>
      <c r="F1112" s="24">
        <v>51</v>
      </c>
      <c r="G1112" s="37"/>
      <c r="H1112" s="37"/>
      <c r="I1112" s="37"/>
      <c r="J1112" s="38"/>
    </row>
    <row r="1113" spans="1:10" ht="39" customHeight="1" x14ac:dyDescent="0.2">
      <c r="A1113" s="34" t="s">
        <v>2249</v>
      </c>
      <c r="B1113" s="48">
        <v>170528</v>
      </c>
      <c r="C1113" s="34" t="s">
        <v>18</v>
      </c>
      <c r="D1113" s="34" t="s">
        <v>2250</v>
      </c>
      <c r="E1113" s="36" t="s">
        <v>59</v>
      </c>
      <c r="F1113" s="24">
        <v>4</v>
      </c>
      <c r="G1113" s="37"/>
      <c r="H1113" s="37"/>
      <c r="I1113" s="37"/>
      <c r="J1113" s="38"/>
    </row>
    <row r="1114" spans="1:10" ht="51.95" customHeight="1" x14ac:dyDescent="0.2">
      <c r="A1114" s="34" t="s">
        <v>2251</v>
      </c>
      <c r="B1114" s="48">
        <v>170530</v>
      </c>
      <c r="C1114" s="34" t="s">
        <v>18</v>
      </c>
      <c r="D1114" s="34" t="s">
        <v>2252</v>
      </c>
      <c r="E1114" s="36" t="s">
        <v>59</v>
      </c>
      <c r="F1114" s="24">
        <v>6</v>
      </c>
      <c r="G1114" s="37"/>
      <c r="H1114" s="37"/>
      <c r="I1114" s="37"/>
      <c r="J1114" s="38"/>
    </row>
    <row r="1115" spans="1:10" ht="39" customHeight="1" x14ac:dyDescent="0.2">
      <c r="A1115" s="34" t="s">
        <v>2253</v>
      </c>
      <c r="B1115" s="48">
        <v>170533</v>
      </c>
      <c r="C1115" s="34" t="s">
        <v>18</v>
      </c>
      <c r="D1115" s="34" t="s">
        <v>2254</v>
      </c>
      <c r="E1115" s="36" t="s">
        <v>59</v>
      </c>
      <c r="F1115" s="24">
        <v>33</v>
      </c>
      <c r="G1115" s="37"/>
      <c r="H1115" s="37"/>
      <c r="I1115" s="37"/>
      <c r="J1115" s="38"/>
    </row>
    <row r="1116" spans="1:10" ht="39" customHeight="1" x14ac:dyDescent="0.2">
      <c r="A1116" s="34" t="s">
        <v>2255</v>
      </c>
      <c r="B1116" s="48">
        <v>170534</v>
      </c>
      <c r="C1116" s="34" t="s">
        <v>18</v>
      </c>
      <c r="D1116" s="34" t="s">
        <v>2256</v>
      </c>
      <c r="E1116" s="36" t="s">
        <v>59</v>
      </c>
      <c r="F1116" s="24">
        <v>33</v>
      </c>
      <c r="G1116" s="37"/>
      <c r="H1116" s="37"/>
      <c r="I1116" s="37"/>
      <c r="J1116" s="38"/>
    </row>
    <row r="1117" spans="1:10" ht="39" customHeight="1" x14ac:dyDescent="0.2">
      <c r="A1117" s="34" t="s">
        <v>2257</v>
      </c>
      <c r="B1117" s="48">
        <v>170535</v>
      </c>
      <c r="C1117" s="34" t="s">
        <v>18</v>
      </c>
      <c r="D1117" s="34" t="s">
        <v>2258</v>
      </c>
      <c r="E1117" s="36" t="s">
        <v>59</v>
      </c>
      <c r="F1117" s="24">
        <v>33</v>
      </c>
      <c r="G1117" s="37"/>
      <c r="H1117" s="37"/>
      <c r="I1117" s="37"/>
      <c r="J1117" s="38"/>
    </row>
    <row r="1118" spans="1:10" ht="39" customHeight="1" x14ac:dyDescent="0.2">
      <c r="A1118" s="34" t="s">
        <v>2259</v>
      </c>
      <c r="B1118" s="48">
        <v>170536</v>
      </c>
      <c r="C1118" s="34" t="s">
        <v>18</v>
      </c>
      <c r="D1118" s="34" t="s">
        <v>2260</v>
      </c>
      <c r="E1118" s="36" t="s">
        <v>59</v>
      </c>
      <c r="F1118" s="24">
        <v>33</v>
      </c>
      <c r="G1118" s="37"/>
      <c r="H1118" s="37"/>
      <c r="I1118" s="37"/>
      <c r="J1118" s="38"/>
    </row>
    <row r="1119" spans="1:10" ht="26.1" customHeight="1" x14ac:dyDescent="0.2">
      <c r="A1119" s="34" t="s">
        <v>2261</v>
      </c>
      <c r="B1119" s="48">
        <v>170537</v>
      </c>
      <c r="C1119" s="34" t="s">
        <v>18</v>
      </c>
      <c r="D1119" s="34" t="s">
        <v>2262</v>
      </c>
      <c r="E1119" s="36" t="s">
        <v>59</v>
      </c>
      <c r="F1119" s="24">
        <v>136</v>
      </c>
      <c r="G1119" s="37"/>
      <c r="H1119" s="37"/>
      <c r="I1119" s="37"/>
      <c r="J1119" s="38"/>
    </row>
    <row r="1120" spans="1:10" ht="26.1" customHeight="1" x14ac:dyDescent="0.2">
      <c r="A1120" s="34" t="s">
        <v>2263</v>
      </c>
      <c r="B1120" s="48">
        <v>170538</v>
      </c>
      <c r="C1120" s="34" t="s">
        <v>18</v>
      </c>
      <c r="D1120" s="34" t="s">
        <v>2264</v>
      </c>
      <c r="E1120" s="36" t="s">
        <v>59</v>
      </c>
      <c r="F1120" s="24">
        <v>5</v>
      </c>
      <c r="G1120" s="37"/>
      <c r="H1120" s="37"/>
      <c r="I1120" s="37"/>
      <c r="J1120" s="38"/>
    </row>
    <row r="1121" spans="1:10" ht="26.1" customHeight="1" x14ac:dyDescent="0.2">
      <c r="A1121" s="34" t="s">
        <v>2265</v>
      </c>
      <c r="B1121" s="48">
        <v>170539</v>
      </c>
      <c r="C1121" s="34" t="s">
        <v>18</v>
      </c>
      <c r="D1121" s="34" t="s">
        <v>2266</v>
      </c>
      <c r="E1121" s="36" t="s">
        <v>59</v>
      </c>
      <c r="F1121" s="24">
        <v>3</v>
      </c>
      <c r="G1121" s="37"/>
      <c r="H1121" s="37"/>
      <c r="I1121" s="37"/>
      <c r="J1121" s="38"/>
    </row>
    <row r="1122" spans="1:10" ht="39" customHeight="1" x14ac:dyDescent="0.2">
      <c r="A1122" s="34" t="s">
        <v>2267</v>
      </c>
      <c r="B1122" s="48">
        <v>170540</v>
      </c>
      <c r="C1122" s="34" t="s">
        <v>18</v>
      </c>
      <c r="D1122" s="34" t="s">
        <v>2268</v>
      </c>
      <c r="E1122" s="36" t="s">
        <v>59</v>
      </c>
      <c r="F1122" s="24">
        <v>3</v>
      </c>
      <c r="G1122" s="37"/>
      <c r="H1122" s="37"/>
      <c r="I1122" s="37"/>
      <c r="J1122" s="38"/>
    </row>
    <row r="1123" spans="1:10" ht="26.1" customHeight="1" x14ac:dyDescent="0.2">
      <c r="A1123" s="34" t="s">
        <v>2269</v>
      </c>
      <c r="B1123" s="48">
        <v>170547</v>
      </c>
      <c r="C1123" s="34" t="s">
        <v>18</v>
      </c>
      <c r="D1123" s="34" t="s">
        <v>2270</v>
      </c>
      <c r="E1123" s="36" t="s">
        <v>59</v>
      </c>
      <c r="F1123" s="24">
        <v>22</v>
      </c>
      <c r="G1123" s="37"/>
      <c r="H1123" s="37"/>
      <c r="I1123" s="37"/>
      <c r="J1123" s="38"/>
    </row>
    <row r="1124" spans="1:10" ht="26.1" customHeight="1" x14ac:dyDescent="0.2">
      <c r="A1124" s="34" t="s">
        <v>2271</v>
      </c>
      <c r="B1124" s="48">
        <v>170548</v>
      </c>
      <c r="C1124" s="34" t="s">
        <v>18</v>
      </c>
      <c r="D1124" s="34" t="s">
        <v>2272</v>
      </c>
      <c r="E1124" s="36" t="s">
        <v>59</v>
      </c>
      <c r="F1124" s="24">
        <v>3</v>
      </c>
      <c r="G1124" s="37"/>
      <c r="H1124" s="37"/>
      <c r="I1124" s="37"/>
      <c r="J1124" s="38"/>
    </row>
    <row r="1125" spans="1:10" ht="26.1" customHeight="1" x14ac:dyDescent="0.2">
      <c r="A1125" s="34" t="s">
        <v>2273</v>
      </c>
      <c r="B1125" s="48">
        <v>170549</v>
      </c>
      <c r="C1125" s="34" t="s">
        <v>18</v>
      </c>
      <c r="D1125" s="34" t="s">
        <v>2274</v>
      </c>
      <c r="E1125" s="36" t="s">
        <v>59</v>
      </c>
      <c r="F1125" s="24">
        <v>3</v>
      </c>
      <c r="G1125" s="37"/>
      <c r="H1125" s="37"/>
      <c r="I1125" s="37"/>
      <c r="J1125" s="38"/>
    </row>
    <row r="1126" spans="1:10" ht="26.1" customHeight="1" x14ac:dyDescent="0.2">
      <c r="A1126" s="34" t="s">
        <v>2275</v>
      </c>
      <c r="B1126" s="48">
        <v>170550</v>
      </c>
      <c r="C1126" s="34" t="s">
        <v>18</v>
      </c>
      <c r="D1126" s="34" t="s">
        <v>2276</v>
      </c>
      <c r="E1126" s="36" t="s">
        <v>59</v>
      </c>
      <c r="F1126" s="24">
        <v>3</v>
      </c>
      <c r="G1126" s="37"/>
      <c r="H1126" s="37"/>
      <c r="I1126" s="37"/>
      <c r="J1126" s="38"/>
    </row>
    <row r="1127" spans="1:10" ht="51.95" customHeight="1" x14ac:dyDescent="0.2">
      <c r="A1127" s="34" t="s">
        <v>2277</v>
      </c>
      <c r="B1127" s="48">
        <v>170555</v>
      </c>
      <c r="C1127" s="34" t="s">
        <v>18</v>
      </c>
      <c r="D1127" s="34" t="s">
        <v>2278</v>
      </c>
      <c r="E1127" s="36" t="s">
        <v>59</v>
      </c>
      <c r="F1127" s="24">
        <v>2</v>
      </c>
      <c r="G1127" s="37"/>
      <c r="H1127" s="37"/>
      <c r="I1127" s="37"/>
      <c r="J1127" s="38"/>
    </row>
    <row r="1128" spans="1:10" ht="65.099999999999994" customHeight="1" x14ac:dyDescent="0.2">
      <c r="A1128" s="34" t="s">
        <v>2279</v>
      </c>
      <c r="B1128" s="48">
        <v>170563</v>
      </c>
      <c r="C1128" s="34" t="s">
        <v>18</v>
      </c>
      <c r="D1128" s="34" t="s">
        <v>2280</v>
      </c>
      <c r="E1128" s="36" t="s">
        <v>59</v>
      </c>
      <c r="F1128" s="24">
        <v>2</v>
      </c>
      <c r="G1128" s="37"/>
      <c r="H1128" s="37"/>
      <c r="I1128" s="37"/>
      <c r="J1128" s="38"/>
    </row>
    <row r="1129" spans="1:10" ht="39" customHeight="1" x14ac:dyDescent="0.2">
      <c r="A1129" s="34" t="s">
        <v>2281</v>
      </c>
      <c r="B1129" s="48">
        <v>170561</v>
      </c>
      <c r="C1129" s="34" t="s">
        <v>18</v>
      </c>
      <c r="D1129" s="34" t="s">
        <v>2282</v>
      </c>
      <c r="E1129" s="36" t="s">
        <v>59</v>
      </c>
      <c r="F1129" s="24">
        <v>5</v>
      </c>
      <c r="G1129" s="37"/>
      <c r="H1129" s="37"/>
      <c r="I1129" s="37"/>
      <c r="J1129" s="38"/>
    </row>
    <row r="1130" spans="1:10" ht="26.1" customHeight="1" x14ac:dyDescent="0.2">
      <c r="A1130" s="40" t="s">
        <v>2283</v>
      </c>
      <c r="B1130" s="55">
        <v>37400</v>
      </c>
      <c r="C1130" s="40" t="s">
        <v>118</v>
      </c>
      <c r="D1130" s="40" t="s">
        <v>2284</v>
      </c>
      <c r="E1130" s="42" t="s">
        <v>412</v>
      </c>
      <c r="F1130" s="24">
        <v>207</v>
      </c>
      <c r="G1130" s="37"/>
      <c r="H1130" s="37"/>
      <c r="I1130" s="37"/>
      <c r="J1130" s="38"/>
    </row>
    <row r="1131" spans="1:10" ht="26.1" customHeight="1" x14ac:dyDescent="0.2">
      <c r="A1131" s="34" t="s">
        <v>2285</v>
      </c>
      <c r="B1131" s="48">
        <v>95546</v>
      </c>
      <c r="C1131" s="34" t="s">
        <v>118</v>
      </c>
      <c r="D1131" s="34" t="s">
        <v>2286</v>
      </c>
      <c r="E1131" s="36" t="s">
        <v>412</v>
      </c>
      <c r="F1131" s="24">
        <v>7</v>
      </c>
      <c r="G1131" s="37"/>
      <c r="H1131" s="37"/>
      <c r="I1131" s="37"/>
      <c r="J1131" s="38"/>
    </row>
    <row r="1132" spans="1:10" ht="39" customHeight="1" x14ac:dyDescent="0.2">
      <c r="A1132" s="34" t="s">
        <v>2287</v>
      </c>
      <c r="B1132" s="48">
        <v>95547</v>
      </c>
      <c r="C1132" s="34" t="s">
        <v>118</v>
      </c>
      <c r="D1132" s="34" t="s">
        <v>2288</v>
      </c>
      <c r="E1132" s="36" t="s">
        <v>412</v>
      </c>
      <c r="F1132" s="24">
        <v>207</v>
      </c>
      <c r="G1132" s="37"/>
      <c r="H1132" s="37"/>
      <c r="I1132" s="37"/>
      <c r="J1132" s="38"/>
    </row>
    <row r="1133" spans="1:10" ht="26.1" customHeight="1" x14ac:dyDescent="0.2">
      <c r="A1133" s="34" t="s">
        <v>2289</v>
      </c>
      <c r="B1133" s="48">
        <v>100875</v>
      </c>
      <c r="C1133" s="34" t="s">
        <v>118</v>
      </c>
      <c r="D1133" s="34" t="s">
        <v>2290</v>
      </c>
      <c r="E1133" s="36" t="s">
        <v>412</v>
      </c>
      <c r="F1133" s="24">
        <v>38</v>
      </c>
      <c r="G1133" s="37"/>
      <c r="H1133" s="37"/>
      <c r="I1133" s="37"/>
      <c r="J1133" s="38"/>
    </row>
    <row r="1134" spans="1:10" ht="51.95" customHeight="1" x14ac:dyDescent="0.2">
      <c r="A1134" s="34" t="s">
        <v>2291</v>
      </c>
      <c r="B1134" s="48" t="s">
        <v>2292</v>
      </c>
      <c r="C1134" s="34" t="s">
        <v>341</v>
      </c>
      <c r="D1134" s="34" t="s">
        <v>2293</v>
      </c>
      <c r="E1134" s="36" t="s">
        <v>59</v>
      </c>
      <c r="F1134" s="24">
        <v>38</v>
      </c>
      <c r="G1134" s="37"/>
      <c r="H1134" s="37"/>
      <c r="I1134" s="37"/>
      <c r="J1134" s="38"/>
    </row>
    <row r="1135" spans="1:10" ht="78" customHeight="1" x14ac:dyDescent="0.2">
      <c r="A1135" s="34" t="s">
        <v>2294</v>
      </c>
      <c r="B1135" s="48" t="s">
        <v>2696</v>
      </c>
      <c r="C1135" s="34" t="s">
        <v>341</v>
      </c>
      <c r="D1135" s="34" t="s">
        <v>2296</v>
      </c>
      <c r="E1135" s="36" t="s">
        <v>59</v>
      </c>
      <c r="F1135" s="24">
        <v>20</v>
      </c>
      <c r="G1135" s="37"/>
      <c r="H1135" s="37"/>
      <c r="I1135" s="37"/>
      <c r="J1135" s="38"/>
    </row>
    <row r="1136" spans="1:10" ht="39" customHeight="1" x14ac:dyDescent="0.2">
      <c r="A1136" s="34" t="s">
        <v>2297</v>
      </c>
      <c r="B1136" s="48" t="s">
        <v>2298</v>
      </c>
      <c r="C1136" s="34" t="s">
        <v>341</v>
      </c>
      <c r="D1136" s="34" t="s">
        <v>2299</v>
      </c>
      <c r="E1136" s="36" t="s">
        <v>59</v>
      </c>
      <c r="F1136" s="24">
        <v>20</v>
      </c>
      <c r="G1136" s="37"/>
      <c r="H1136" s="37"/>
      <c r="I1136" s="37"/>
      <c r="J1136" s="38"/>
    </row>
    <row r="1137" spans="1:10" ht="24" customHeight="1" x14ac:dyDescent="0.2">
      <c r="A1137" s="28" t="s">
        <v>2300</v>
      </c>
      <c r="B1137" s="46"/>
      <c r="C1137" s="28"/>
      <c r="D1137" s="28" t="s">
        <v>2301</v>
      </c>
      <c r="E1137" s="29"/>
      <c r="F1137" s="24"/>
      <c r="G1137" s="37"/>
      <c r="H1137" s="31"/>
      <c r="I1137" s="32"/>
      <c r="J1137" s="38"/>
    </row>
    <row r="1138" spans="1:10" ht="39" customHeight="1" x14ac:dyDescent="0.2">
      <c r="A1138" s="34" t="s">
        <v>2302</v>
      </c>
      <c r="B1138" s="48">
        <v>170601</v>
      </c>
      <c r="C1138" s="34" t="s">
        <v>18</v>
      </c>
      <c r="D1138" s="34" t="s">
        <v>2303</v>
      </c>
      <c r="E1138" s="36" t="s">
        <v>59</v>
      </c>
      <c r="F1138" s="24">
        <v>312</v>
      </c>
      <c r="G1138" s="37"/>
      <c r="H1138" s="37"/>
      <c r="I1138" s="37"/>
      <c r="J1138" s="38"/>
    </row>
    <row r="1139" spans="1:10" ht="39" customHeight="1" x14ac:dyDescent="0.2">
      <c r="A1139" s="34" t="s">
        <v>2304</v>
      </c>
      <c r="B1139" s="48">
        <v>170602</v>
      </c>
      <c r="C1139" s="34" t="s">
        <v>18</v>
      </c>
      <c r="D1139" s="34" t="s">
        <v>2305</v>
      </c>
      <c r="E1139" s="36" t="s">
        <v>59</v>
      </c>
      <c r="F1139" s="24">
        <v>23</v>
      </c>
      <c r="G1139" s="37"/>
      <c r="H1139" s="37"/>
      <c r="I1139" s="37"/>
      <c r="J1139" s="38"/>
    </row>
    <row r="1140" spans="1:10" ht="39" customHeight="1" x14ac:dyDescent="0.2">
      <c r="A1140" s="34" t="s">
        <v>2306</v>
      </c>
      <c r="B1140" s="48">
        <v>170603</v>
      </c>
      <c r="C1140" s="34" t="s">
        <v>18</v>
      </c>
      <c r="D1140" s="34" t="s">
        <v>2307</v>
      </c>
      <c r="E1140" s="36" t="s">
        <v>59</v>
      </c>
      <c r="F1140" s="24">
        <v>23</v>
      </c>
      <c r="G1140" s="37"/>
      <c r="H1140" s="37"/>
      <c r="I1140" s="37"/>
      <c r="J1140" s="38"/>
    </row>
    <row r="1141" spans="1:10" ht="39" customHeight="1" x14ac:dyDescent="0.2">
      <c r="A1141" s="34" t="s">
        <v>2308</v>
      </c>
      <c r="B1141" s="48">
        <v>170604</v>
      </c>
      <c r="C1141" s="34" t="s">
        <v>18</v>
      </c>
      <c r="D1141" s="34" t="s">
        <v>2309</v>
      </c>
      <c r="E1141" s="36" t="s">
        <v>59</v>
      </c>
      <c r="F1141" s="24">
        <v>208</v>
      </c>
      <c r="G1141" s="37"/>
      <c r="H1141" s="37"/>
      <c r="I1141" s="37"/>
      <c r="J1141" s="38"/>
    </row>
    <row r="1142" spans="1:10" ht="51.95" customHeight="1" x14ac:dyDescent="0.2">
      <c r="A1142" s="34" t="s">
        <v>2310</v>
      </c>
      <c r="B1142" s="48">
        <v>170607</v>
      </c>
      <c r="C1142" s="34" t="s">
        <v>18</v>
      </c>
      <c r="D1142" s="34" t="s">
        <v>2311</v>
      </c>
      <c r="E1142" s="36" t="s">
        <v>59</v>
      </c>
      <c r="F1142" s="24">
        <v>208</v>
      </c>
      <c r="G1142" s="37"/>
      <c r="H1142" s="37"/>
      <c r="I1142" s="37"/>
      <c r="J1142" s="38"/>
    </row>
    <row r="1143" spans="1:10" ht="65.099999999999994" customHeight="1" x14ac:dyDescent="0.2">
      <c r="A1143" s="34" t="s">
        <v>2312</v>
      </c>
      <c r="B1143" s="48">
        <v>170608</v>
      </c>
      <c r="C1143" s="34" t="s">
        <v>18</v>
      </c>
      <c r="D1143" s="34" t="s">
        <v>2313</v>
      </c>
      <c r="E1143" s="36" t="s">
        <v>59</v>
      </c>
      <c r="F1143" s="24">
        <v>4</v>
      </c>
      <c r="G1143" s="37"/>
      <c r="H1143" s="37"/>
      <c r="I1143" s="37"/>
      <c r="J1143" s="38"/>
    </row>
    <row r="1144" spans="1:10" ht="39" customHeight="1" x14ac:dyDescent="0.2">
      <c r="A1144" s="34" t="s">
        <v>2314</v>
      </c>
      <c r="B1144" s="48">
        <v>170610</v>
      </c>
      <c r="C1144" s="34" t="s">
        <v>18</v>
      </c>
      <c r="D1144" s="34" t="s">
        <v>2315</v>
      </c>
      <c r="E1144" s="36" t="s">
        <v>59</v>
      </c>
      <c r="F1144" s="24">
        <v>7</v>
      </c>
      <c r="G1144" s="37"/>
      <c r="H1144" s="37"/>
      <c r="I1144" s="37"/>
      <c r="J1144" s="38"/>
    </row>
    <row r="1145" spans="1:10" ht="51.95" customHeight="1" x14ac:dyDescent="0.2">
      <c r="A1145" s="34" t="s">
        <v>2316</v>
      </c>
      <c r="B1145" s="48">
        <v>170612</v>
      </c>
      <c r="C1145" s="34" t="s">
        <v>18</v>
      </c>
      <c r="D1145" s="34" t="s">
        <v>2317</v>
      </c>
      <c r="E1145" s="36" t="s">
        <v>59</v>
      </c>
      <c r="F1145" s="24">
        <v>88</v>
      </c>
      <c r="G1145" s="37"/>
      <c r="H1145" s="37"/>
      <c r="I1145" s="37"/>
      <c r="J1145" s="38"/>
    </row>
    <row r="1146" spans="1:10" ht="51.95" customHeight="1" x14ac:dyDescent="0.2">
      <c r="A1146" s="34" t="s">
        <v>2318</v>
      </c>
      <c r="B1146" s="48">
        <v>170613</v>
      </c>
      <c r="C1146" s="34" t="s">
        <v>18</v>
      </c>
      <c r="D1146" s="34" t="s">
        <v>2319</v>
      </c>
      <c r="E1146" s="36" t="s">
        <v>59</v>
      </c>
      <c r="F1146" s="24">
        <v>30</v>
      </c>
      <c r="G1146" s="37"/>
      <c r="H1146" s="37"/>
      <c r="I1146" s="37"/>
      <c r="J1146" s="38"/>
    </row>
    <row r="1147" spans="1:10" ht="65.099999999999994" customHeight="1" x14ac:dyDescent="0.2">
      <c r="A1147" s="34" t="s">
        <v>2320</v>
      </c>
      <c r="B1147" s="48">
        <v>170614</v>
      </c>
      <c r="C1147" s="34" t="s">
        <v>18</v>
      </c>
      <c r="D1147" s="34" t="s">
        <v>2321</v>
      </c>
      <c r="E1147" s="36" t="s">
        <v>59</v>
      </c>
      <c r="F1147" s="24">
        <v>200</v>
      </c>
      <c r="G1147" s="37"/>
      <c r="H1147" s="37"/>
      <c r="I1147" s="37"/>
      <c r="J1147" s="38"/>
    </row>
    <row r="1148" spans="1:10" ht="39" customHeight="1" x14ac:dyDescent="0.2">
      <c r="A1148" s="34" t="s">
        <v>2322</v>
      </c>
      <c r="B1148" s="48">
        <v>170615</v>
      </c>
      <c r="C1148" s="34" t="s">
        <v>18</v>
      </c>
      <c r="D1148" s="34" t="s">
        <v>2323</v>
      </c>
      <c r="E1148" s="36" t="s">
        <v>59</v>
      </c>
      <c r="F1148" s="24">
        <v>238</v>
      </c>
      <c r="G1148" s="37"/>
      <c r="H1148" s="37"/>
      <c r="I1148" s="37"/>
      <c r="J1148" s="38"/>
    </row>
    <row r="1149" spans="1:10" ht="24" customHeight="1" x14ac:dyDescent="0.2">
      <c r="A1149" s="56">
        <v>18</v>
      </c>
      <c r="B1149" s="46"/>
      <c r="C1149" s="28"/>
      <c r="D1149" s="28" t="s">
        <v>2325</v>
      </c>
      <c r="E1149" s="29"/>
      <c r="F1149" s="24"/>
      <c r="G1149" s="37"/>
      <c r="H1149" s="31"/>
      <c r="I1149" s="32"/>
      <c r="J1149" s="43"/>
    </row>
    <row r="1150" spans="1:10" ht="24" customHeight="1" x14ac:dyDescent="0.2">
      <c r="A1150" s="28" t="s">
        <v>2326</v>
      </c>
      <c r="B1150" s="46"/>
      <c r="C1150" s="28"/>
      <c r="D1150" s="28" t="s">
        <v>2327</v>
      </c>
      <c r="E1150" s="29"/>
      <c r="F1150" s="24"/>
      <c r="G1150" s="37"/>
      <c r="H1150" s="31"/>
      <c r="I1150" s="32"/>
      <c r="J1150" s="43"/>
    </row>
    <row r="1151" spans="1:10" ht="39" customHeight="1" x14ac:dyDescent="0.2">
      <c r="A1151" s="34" t="s">
        <v>2328</v>
      </c>
      <c r="B1151" s="48">
        <v>180107</v>
      </c>
      <c r="C1151" s="34" t="s">
        <v>18</v>
      </c>
      <c r="D1151" s="34" t="s">
        <v>2329</v>
      </c>
      <c r="E1151" s="36" t="s">
        <v>59</v>
      </c>
      <c r="F1151" s="24">
        <v>75</v>
      </c>
      <c r="G1151" s="37"/>
      <c r="H1151" s="37"/>
      <c r="I1151" s="37"/>
      <c r="J1151" s="38"/>
    </row>
    <row r="1152" spans="1:10" ht="26.1" customHeight="1" x14ac:dyDescent="0.2">
      <c r="A1152" s="34" t="s">
        <v>2330</v>
      </c>
      <c r="B1152" s="48">
        <v>180115</v>
      </c>
      <c r="C1152" s="34" t="s">
        <v>18</v>
      </c>
      <c r="D1152" s="34" t="s">
        <v>2331</v>
      </c>
      <c r="E1152" s="36" t="s">
        <v>59</v>
      </c>
      <c r="F1152" s="24">
        <v>9</v>
      </c>
      <c r="G1152" s="37"/>
      <c r="H1152" s="37"/>
      <c r="I1152" s="37"/>
      <c r="J1152" s="38"/>
    </row>
    <row r="1153" spans="1:10" ht="26.1" customHeight="1" x14ac:dyDescent="0.2">
      <c r="A1153" s="34" t="s">
        <v>2332</v>
      </c>
      <c r="B1153" s="48">
        <v>97615</v>
      </c>
      <c r="C1153" s="34" t="s">
        <v>118</v>
      </c>
      <c r="D1153" s="34" t="s">
        <v>2333</v>
      </c>
      <c r="E1153" s="36" t="s">
        <v>412</v>
      </c>
      <c r="F1153" s="24">
        <v>43</v>
      </c>
      <c r="G1153" s="37"/>
      <c r="H1153" s="37"/>
      <c r="I1153" s="37"/>
      <c r="J1153" s="38"/>
    </row>
    <row r="1154" spans="1:10" ht="26.1" customHeight="1" x14ac:dyDescent="0.2">
      <c r="A1154" s="34" t="s">
        <v>2334</v>
      </c>
      <c r="B1154" s="48">
        <v>97617</v>
      </c>
      <c r="C1154" s="34" t="s">
        <v>118</v>
      </c>
      <c r="D1154" s="34" t="s">
        <v>2335</v>
      </c>
      <c r="E1154" s="36" t="s">
        <v>412</v>
      </c>
      <c r="F1154" s="24">
        <v>43</v>
      </c>
      <c r="G1154" s="37"/>
      <c r="H1154" s="37"/>
      <c r="I1154" s="37"/>
      <c r="J1154" s="38"/>
    </row>
    <row r="1155" spans="1:10" ht="26.1" customHeight="1" x14ac:dyDescent="0.2">
      <c r="A1155" s="34" t="s">
        <v>2336</v>
      </c>
      <c r="B1155" s="48">
        <v>97616</v>
      </c>
      <c r="C1155" s="34" t="s">
        <v>118</v>
      </c>
      <c r="D1155" s="34" t="s">
        <v>2337</v>
      </c>
      <c r="E1155" s="36" t="s">
        <v>412</v>
      </c>
      <c r="F1155" s="24">
        <v>43</v>
      </c>
      <c r="G1155" s="37"/>
      <c r="H1155" s="37"/>
      <c r="I1155" s="37"/>
      <c r="J1155" s="38"/>
    </row>
    <row r="1156" spans="1:10" ht="26.1" customHeight="1" x14ac:dyDescent="0.2">
      <c r="A1156" s="34" t="s">
        <v>2338</v>
      </c>
      <c r="B1156" s="48" t="s">
        <v>2339</v>
      </c>
      <c r="C1156" s="34" t="s">
        <v>341</v>
      </c>
      <c r="D1156" s="34" t="s">
        <v>2340</v>
      </c>
      <c r="E1156" s="61" t="s">
        <v>2710</v>
      </c>
      <c r="F1156" s="24">
        <v>214</v>
      </c>
      <c r="G1156" s="37"/>
      <c r="H1156" s="37"/>
      <c r="I1156" s="37"/>
      <c r="J1156" s="38"/>
    </row>
    <row r="1157" spans="1:10" ht="24" customHeight="1" x14ac:dyDescent="0.2">
      <c r="A1157" s="28" t="s">
        <v>2341</v>
      </c>
      <c r="B1157" s="46"/>
      <c r="C1157" s="28"/>
      <c r="D1157" s="28" t="s">
        <v>2342</v>
      </c>
      <c r="E1157" s="29"/>
      <c r="F1157" s="24"/>
      <c r="G1157" s="37"/>
      <c r="H1157" s="31"/>
      <c r="I1157" s="32"/>
      <c r="J1157" s="43"/>
    </row>
    <row r="1158" spans="1:10" ht="39" customHeight="1" x14ac:dyDescent="0.2">
      <c r="A1158" s="34" t="s">
        <v>2343</v>
      </c>
      <c r="B1158" s="48">
        <v>180201</v>
      </c>
      <c r="C1158" s="34" t="s">
        <v>18</v>
      </c>
      <c r="D1158" s="34" t="s">
        <v>2344</v>
      </c>
      <c r="E1158" s="36" t="s">
        <v>59</v>
      </c>
      <c r="F1158" s="24">
        <v>1500</v>
      </c>
      <c r="G1158" s="37"/>
      <c r="H1158" s="37"/>
      <c r="I1158" s="37"/>
      <c r="J1158" s="38"/>
    </row>
    <row r="1159" spans="1:10" ht="39" customHeight="1" x14ac:dyDescent="0.2">
      <c r="A1159" s="34" t="s">
        <v>2345</v>
      </c>
      <c r="B1159" s="48">
        <v>180202</v>
      </c>
      <c r="C1159" s="34" t="s">
        <v>18</v>
      </c>
      <c r="D1159" s="34" t="s">
        <v>2346</v>
      </c>
      <c r="E1159" s="36" t="s">
        <v>59</v>
      </c>
      <c r="F1159" s="24">
        <v>938</v>
      </c>
      <c r="G1159" s="37"/>
      <c r="H1159" s="37"/>
      <c r="I1159" s="37"/>
      <c r="J1159" s="38"/>
    </row>
    <row r="1160" spans="1:10" ht="26.1" customHeight="1" x14ac:dyDescent="0.2">
      <c r="A1160" s="34" t="s">
        <v>2347</v>
      </c>
      <c r="B1160" s="48">
        <v>180204</v>
      </c>
      <c r="C1160" s="34" t="s">
        <v>18</v>
      </c>
      <c r="D1160" s="34" t="s">
        <v>2348</v>
      </c>
      <c r="E1160" s="36" t="s">
        <v>59</v>
      </c>
      <c r="F1160" s="24">
        <v>362</v>
      </c>
      <c r="G1160" s="37"/>
      <c r="H1160" s="37"/>
      <c r="I1160" s="37"/>
      <c r="J1160" s="38"/>
    </row>
    <row r="1161" spans="1:10" ht="26.1" customHeight="1" x14ac:dyDescent="0.2">
      <c r="A1161" s="34" t="s">
        <v>2349</v>
      </c>
      <c r="B1161" s="48">
        <v>180205</v>
      </c>
      <c r="C1161" s="34" t="s">
        <v>18</v>
      </c>
      <c r="D1161" s="34" t="s">
        <v>2350</v>
      </c>
      <c r="E1161" s="36" t="s">
        <v>59</v>
      </c>
      <c r="F1161" s="24">
        <v>221</v>
      </c>
      <c r="G1161" s="37"/>
      <c r="H1161" s="37"/>
      <c r="I1161" s="37"/>
      <c r="J1161" s="38"/>
    </row>
    <row r="1162" spans="1:10" ht="26.1" customHeight="1" x14ac:dyDescent="0.2">
      <c r="A1162" s="34" t="s">
        <v>2351</v>
      </c>
      <c r="B1162" s="48">
        <v>180206</v>
      </c>
      <c r="C1162" s="34" t="s">
        <v>18</v>
      </c>
      <c r="D1162" s="34" t="s">
        <v>2352</v>
      </c>
      <c r="E1162" s="36" t="s">
        <v>59</v>
      </c>
      <c r="F1162" s="24">
        <v>150</v>
      </c>
      <c r="G1162" s="37"/>
      <c r="H1162" s="37"/>
      <c r="I1162" s="37"/>
      <c r="J1162" s="38"/>
    </row>
    <row r="1163" spans="1:10" ht="39" customHeight="1" x14ac:dyDescent="0.2">
      <c r="A1163" s="34" t="s">
        <v>2353</v>
      </c>
      <c r="B1163" s="48">
        <v>180207</v>
      </c>
      <c r="C1163" s="34" t="s">
        <v>18</v>
      </c>
      <c r="D1163" s="34" t="s">
        <v>2354</v>
      </c>
      <c r="E1163" s="36" t="s">
        <v>59</v>
      </c>
      <c r="F1163" s="24">
        <v>150</v>
      </c>
      <c r="G1163" s="37"/>
      <c r="H1163" s="37"/>
      <c r="I1163" s="37"/>
      <c r="J1163" s="38"/>
    </row>
    <row r="1164" spans="1:10" ht="39" customHeight="1" x14ac:dyDescent="0.2">
      <c r="A1164" s="34" t="s">
        <v>2355</v>
      </c>
      <c r="B1164" s="48">
        <v>180208</v>
      </c>
      <c r="C1164" s="34" t="s">
        <v>18</v>
      </c>
      <c r="D1164" s="34" t="s">
        <v>2356</v>
      </c>
      <c r="E1164" s="36" t="s">
        <v>59</v>
      </c>
      <c r="F1164" s="24">
        <v>150</v>
      </c>
      <c r="G1164" s="37"/>
      <c r="H1164" s="37"/>
      <c r="I1164" s="37"/>
      <c r="J1164" s="38"/>
    </row>
    <row r="1165" spans="1:10" ht="26.1" customHeight="1" x14ac:dyDescent="0.2">
      <c r="A1165" s="34" t="s">
        <v>2357</v>
      </c>
      <c r="B1165" s="48">
        <v>180209</v>
      </c>
      <c r="C1165" s="34" t="s">
        <v>18</v>
      </c>
      <c r="D1165" s="34" t="s">
        <v>2358</v>
      </c>
      <c r="E1165" s="36" t="s">
        <v>59</v>
      </c>
      <c r="F1165" s="24">
        <v>9</v>
      </c>
      <c r="G1165" s="37"/>
      <c r="H1165" s="37"/>
      <c r="I1165" s="37"/>
      <c r="J1165" s="38"/>
    </row>
    <row r="1166" spans="1:10" ht="24" customHeight="1" x14ac:dyDescent="0.2">
      <c r="A1166" s="34" t="s">
        <v>2359</v>
      </c>
      <c r="B1166" s="48">
        <v>180210</v>
      </c>
      <c r="C1166" s="34" t="s">
        <v>18</v>
      </c>
      <c r="D1166" s="34" t="s">
        <v>2360</v>
      </c>
      <c r="E1166" s="36" t="s">
        <v>59</v>
      </c>
      <c r="F1166" s="24">
        <v>1500</v>
      </c>
      <c r="G1166" s="37"/>
      <c r="H1166" s="37"/>
      <c r="I1166" s="37"/>
      <c r="J1166" s="38"/>
    </row>
    <row r="1167" spans="1:10" ht="26.1" customHeight="1" x14ac:dyDescent="0.2">
      <c r="A1167" s="34" t="s">
        <v>2361</v>
      </c>
      <c r="B1167" s="48">
        <v>180211</v>
      </c>
      <c r="C1167" s="34" t="s">
        <v>18</v>
      </c>
      <c r="D1167" s="34" t="s">
        <v>2362</v>
      </c>
      <c r="E1167" s="36" t="s">
        <v>59</v>
      </c>
      <c r="F1167" s="24">
        <v>43</v>
      </c>
      <c r="G1167" s="37"/>
      <c r="H1167" s="37"/>
      <c r="I1167" s="37"/>
      <c r="J1167" s="38"/>
    </row>
    <row r="1168" spans="1:10" ht="26.1" customHeight="1" x14ac:dyDescent="0.2">
      <c r="A1168" s="34" t="s">
        <v>2363</v>
      </c>
      <c r="B1168" s="48">
        <v>180212</v>
      </c>
      <c r="C1168" s="34" t="s">
        <v>18</v>
      </c>
      <c r="D1168" s="34" t="s">
        <v>2364</v>
      </c>
      <c r="E1168" s="36" t="s">
        <v>59</v>
      </c>
      <c r="F1168" s="24">
        <v>43</v>
      </c>
      <c r="G1168" s="37"/>
      <c r="H1168" s="37"/>
      <c r="I1168" s="37"/>
      <c r="J1168" s="38"/>
    </row>
    <row r="1169" spans="1:10" ht="24" customHeight="1" x14ac:dyDescent="0.2">
      <c r="A1169" s="34" t="s">
        <v>2365</v>
      </c>
      <c r="B1169" s="48">
        <v>180217</v>
      </c>
      <c r="C1169" s="34" t="s">
        <v>18</v>
      </c>
      <c r="D1169" s="34" t="s">
        <v>2366</v>
      </c>
      <c r="E1169" s="36" t="s">
        <v>59</v>
      </c>
      <c r="F1169" s="24">
        <v>646</v>
      </c>
      <c r="G1169" s="37"/>
      <c r="H1169" s="37"/>
      <c r="I1169" s="37"/>
      <c r="J1169" s="38"/>
    </row>
    <row r="1170" spans="1:10" ht="24" customHeight="1" x14ac:dyDescent="0.2">
      <c r="A1170" s="34" t="s">
        <v>2367</v>
      </c>
      <c r="B1170" s="48">
        <v>180218</v>
      </c>
      <c r="C1170" s="34" t="s">
        <v>18</v>
      </c>
      <c r="D1170" s="34" t="s">
        <v>2368</v>
      </c>
      <c r="E1170" s="36" t="s">
        <v>59</v>
      </c>
      <c r="F1170" s="24">
        <v>277</v>
      </c>
      <c r="G1170" s="37"/>
      <c r="H1170" s="37"/>
      <c r="I1170" s="37"/>
      <c r="J1170" s="38"/>
    </row>
    <row r="1171" spans="1:10" ht="24" customHeight="1" x14ac:dyDescent="0.2">
      <c r="A1171" s="34" t="s">
        <v>2369</v>
      </c>
      <c r="B1171" s="48">
        <v>180220</v>
      </c>
      <c r="C1171" s="34" t="s">
        <v>18</v>
      </c>
      <c r="D1171" s="34" t="s">
        <v>2370</v>
      </c>
      <c r="E1171" s="36" t="s">
        <v>59</v>
      </c>
      <c r="F1171" s="24">
        <v>13</v>
      </c>
      <c r="G1171" s="37"/>
      <c r="H1171" s="37"/>
      <c r="I1171" s="37"/>
      <c r="J1171" s="38"/>
    </row>
    <row r="1172" spans="1:10" ht="24" customHeight="1" x14ac:dyDescent="0.2">
      <c r="A1172" s="28" t="s">
        <v>2371</v>
      </c>
      <c r="B1172" s="46"/>
      <c r="C1172" s="28"/>
      <c r="D1172" s="28" t="s">
        <v>2372</v>
      </c>
      <c r="E1172" s="29"/>
      <c r="F1172" s="24"/>
      <c r="G1172" s="37"/>
      <c r="H1172" s="31"/>
      <c r="I1172" s="32"/>
      <c r="J1172" s="43"/>
    </row>
    <row r="1173" spans="1:10" ht="26.1" customHeight="1" x14ac:dyDescent="0.2">
      <c r="A1173" s="34" t="s">
        <v>2373</v>
      </c>
      <c r="B1173" s="48">
        <v>180301</v>
      </c>
      <c r="C1173" s="34" t="s">
        <v>18</v>
      </c>
      <c r="D1173" s="34" t="s">
        <v>2374</v>
      </c>
      <c r="E1173" s="36" t="s">
        <v>59</v>
      </c>
      <c r="F1173" s="24">
        <v>8</v>
      </c>
      <c r="G1173" s="37"/>
      <c r="H1173" s="37"/>
      <c r="I1173" s="37"/>
      <c r="J1173" s="38"/>
    </row>
    <row r="1174" spans="1:10" ht="24" customHeight="1" x14ac:dyDescent="0.2">
      <c r="A1174" s="34" t="s">
        <v>2375</v>
      </c>
      <c r="B1174" s="48">
        <v>180302</v>
      </c>
      <c r="C1174" s="34" t="s">
        <v>18</v>
      </c>
      <c r="D1174" s="34" t="s">
        <v>2376</v>
      </c>
      <c r="E1174" s="36" t="s">
        <v>59</v>
      </c>
      <c r="F1174" s="24">
        <v>12</v>
      </c>
      <c r="G1174" s="37"/>
      <c r="H1174" s="37"/>
      <c r="I1174" s="37"/>
      <c r="J1174" s="38"/>
    </row>
    <row r="1175" spans="1:10" ht="24" customHeight="1" x14ac:dyDescent="0.2">
      <c r="A1175" s="34" t="s">
        <v>2377</v>
      </c>
      <c r="B1175" s="48">
        <v>180303</v>
      </c>
      <c r="C1175" s="34" t="s">
        <v>18</v>
      </c>
      <c r="D1175" s="34" t="s">
        <v>2378</v>
      </c>
      <c r="E1175" s="36" t="s">
        <v>59</v>
      </c>
      <c r="F1175" s="24">
        <v>12</v>
      </c>
      <c r="G1175" s="37"/>
      <c r="H1175" s="37"/>
      <c r="I1175" s="37"/>
      <c r="J1175" s="38"/>
    </row>
    <row r="1176" spans="1:10" ht="24" customHeight="1" x14ac:dyDescent="0.2">
      <c r="A1176" s="34" t="s">
        <v>2379</v>
      </c>
      <c r="B1176" s="48">
        <v>180304</v>
      </c>
      <c r="C1176" s="34" t="s">
        <v>18</v>
      </c>
      <c r="D1176" s="34" t="s">
        <v>2380</v>
      </c>
      <c r="E1176" s="36" t="s">
        <v>59</v>
      </c>
      <c r="F1176" s="24">
        <v>12</v>
      </c>
      <c r="G1176" s="37"/>
      <c r="H1176" s="37"/>
      <c r="I1176" s="37"/>
      <c r="J1176" s="38"/>
    </row>
    <row r="1177" spans="1:10" ht="24" customHeight="1" x14ac:dyDescent="0.2">
      <c r="A1177" s="34" t="s">
        <v>2381</v>
      </c>
      <c r="B1177" s="48">
        <v>180305</v>
      </c>
      <c r="C1177" s="34" t="s">
        <v>18</v>
      </c>
      <c r="D1177" s="34" t="s">
        <v>2382</v>
      </c>
      <c r="E1177" s="36" t="s">
        <v>59</v>
      </c>
      <c r="F1177" s="24">
        <v>12</v>
      </c>
      <c r="G1177" s="37"/>
      <c r="H1177" s="37"/>
      <c r="I1177" s="37"/>
      <c r="J1177" s="38"/>
    </row>
    <row r="1178" spans="1:10" ht="26.1" customHeight="1" x14ac:dyDescent="0.2">
      <c r="A1178" s="34" t="s">
        <v>2383</v>
      </c>
      <c r="B1178" s="48">
        <v>102137</v>
      </c>
      <c r="C1178" s="34" t="s">
        <v>118</v>
      </c>
      <c r="D1178" s="34" t="s">
        <v>2384</v>
      </c>
      <c r="E1178" s="36" t="s">
        <v>412</v>
      </c>
      <c r="F1178" s="24">
        <v>43</v>
      </c>
      <c r="G1178" s="37"/>
      <c r="H1178" s="37"/>
      <c r="I1178" s="37"/>
      <c r="J1178" s="38"/>
    </row>
    <row r="1179" spans="1:10" ht="26.1" customHeight="1" x14ac:dyDescent="0.2">
      <c r="A1179" s="34" t="s">
        <v>2385</v>
      </c>
      <c r="B1179" s="48" t="s">
        <v>2386</v>
      </c>
      <c r="C1179" s="34" t="s">
        <v>341</v>
      </c>
      <c r="D1179" s="34" t="s">
        <v>2387</v>
      </c>
      <c r="E1179" s="36" t="s">
        <v>59</v>
      </c>
      <c r="F1179" s="24">
        <v>3</v>
      </c>
      <c r="G1179" s="37"/>
      <c r="H1179" s="37"/>
      <c r="I1179" s="37"/>
      <c r="J1179" s="38"/>
    </row>
    <row r="1180" spans="1:10" ht="24" customHeight="1" x14ac:dyDescent="0.2">
      <c r="A1180" s="28" t="s">
        <v>2388</v>
      </c>
      <c r="B1180" s="46"/>
      <c r="C1180" s="28"/>
      <c r="D1180" s="28" t="s">
        <v>2389</v>
      </c>
      <c r="E1180" s="29"/>
      <c r="F1180" s="24"/>
      <c r="G1180" s="37"/>
      <c r="H1180" s="31"/>
      <c r="I1180" s="32"/>
      <c r="J1180" s="43"/>
    </row>
    <row r="1181" spans="1:10" ht="65.099999999999994" customHeight="1" x14ac:dyDescent="0.2">
      <c r="A1181" s="34" t="s">
        <v>2390</v>
      </c>
      <c r="B1181" s="48">
        <v>180405</v>
      </c>
      <c r="C1181" s="34" t="s">
        <v>18</v>
      </c>
      <c r="D1181" s="34" t="s">
        <v>2391</v>
      </c>
      <c r="E1181" s="36" t="s">
        <v>59</v>
      </c>
      <c r="F1181" s="24">
        <v>8</v>
      </c>
      <c r="G1181" s="37"/>
      <c r="H1181" s="37"/>
      <c r="I1181" s="37"/>
      <c r="J1181" s="38"/>
    </row>
    <row r="1182" spans="1:10" ht="24" customHeight="1" x14ac:dyDescent="0.2">
      <c r="A1182" s="28" t="s">
        <v>2392</v>
      </c>
      <c r="B1182" s="46"/>
      <c r="C1182" s="28"/>
      <c r="D1182" s="28" t="s">
        <v>2393</v>
      </c>
      <c r="E1182" s="29"/>
      <c r="F1182" s="24"/>
      <c r="G1182" s="37"/>
      <c r="H1182" s="31"/>
      <c r="I1182" s="32"/>
      <c r="J1182" s="43"/>
    </row>
    <row r="1183" spans="1:10" ht="24" customHeight="1" x14ac:dyDescent="0.2">
      <c r="A1183" s="28" t="s">
        <v>2394</v>
      </c>
      <c r="B1183" s="46"/>
      <c r="C1183" s="28"/>
      <c r="D1183" s="28" t="s">
        <v>2395</v>
      </c>
      <c r="E1183" s="29"/>
      <c r="F1183" s="24"/>
      <c r="G1183" s="37"/>
      <c r="H1183" s="31"/>
      <c r="I1183" s="32"/>
      <c r="J1183" s="43"/>
    </row>
    <row r="1184" spans="1:10" ht="51.95" customHeight="1" x14ac:dyDescent="0.2">
      <c r="A1184" s="34" t="s">
        <v>2396</v>
      </c>
      <c r="B1184" s="48">
        <v>180702</v>
      </c>
      <c r="C1184" s="34" t="s">
        <v>18</v>
      </c>
      <c r="D1184" s="34" t="s">
        <v>2397</v>
      </c>
      <c r="E1184" s="36" t="s">
        <v>59</v>
      </c>
      <c r="F1184" s="24">
        <v>5</v>
      </c>
      <c r="G1184" s="37"/>
      <c r="H1184" s="37"/>
      <c r="I1184" s="37"/>
      <c r="J1184" s="38"/>
    </row>
    <row r="1185" spans="1:10" ht="24" customHeight="1" x14ac:dyDescent="0.2">
      <c r="A1185" s="28" t="s">
        <v>2398</v>
      </c>
      <c r="B1185" s="46"/>
      <c r="C1185" s="28"/>
      <c r="D1185" s="28" t="s">
        <v>2226</v>
      </c>
      <c r="E1185" s="29"/>
      <c r="F1185" s="24"/>
      <c r="G1185" s="37"/>
      <c r="H1185" s="31"/>
      <c r="I1185" s="32"/>
      <c r="J1185" s="43"/>
    </row>
    <row r="1186" spans="1:10" ht="26.1" customHeight="1" x14ac:dyDescent="0.2">
      <c r="A1186" s="34" t="s">
        <v>2399</v>
      </c>
      <c r="B1186" s="48">
        <v>180803</v>
      </c>
      <c r="C1186" s="34" t="s">
        <v>18</v>
      </c>
      <c r="D1186" s="34" t="s">
        <v>2400</v>
      </c>
      <c r="E1186" s="36" t="s">
        <v>59</v>
      </c>
      <c r="F1186" s="24">
        <v>13</v>
      </c>
      <c r="G1186" s="37"/>
      <c r="H1186" s="37"/>
      <c r="I1186" s="37"/>
      <c r="J1186" s="38"/>
    </row>
    <row r="1187" spans="1:10" ht="24" customHeight="1" x14ac:dyDescent="0.2">
      <c r="A1187" s="34" t="s">
        <v>2401</v>
      </c>
      <c r="B1187" s="48">
        <v>180804</v>
      </c>
      <c r="C1187" s="34" t="s">
        <v>18</v>
      </c>
      <c r="D1187" s="34" t="s">
        <v>2402</v>
      </c>
      <c r="E1187" s="36" t="s">
        <v>59</v>
      </c>
      <c r="F1187" s="24">
        <v>13</v>
      </c>
      <c r="G1187" s="37"/>
      <c r="H1187" s="37"/>
      <c r="I1187" s="37"/>
      <c r="J1187" s="38"/>
    </row>
    <row r="1188" spans="1:10" ht="24" customHeight="1" x14ac:dyDescent="0.2">
      <c r="A1188" s="34" t="s">
        <v>2403</v>
      </c>
      <c r="B1188" s="48">
        <v>180809</v>
      </c>
      <c r="C1188" s="34" t="s">
        <v>18</v>
      </c>
      <c r="D1188" s="34" t="s">
        <v>2404</v>
      </c>
      <c r="E1188" s="36" t="s">
        <v>59</v>
      </c>
      <c r="F1188" s="24">
        <v>158</v>
      </c>
      <c r="G1188" s="37"/>
      <c r="H1188" s="37"/>
      <c r="I1188" s="37"/>
      <c r="J1188" s="38"/>
    </row>
    <row r="1189" spans="1:10" ht="26.1" customHeight="1" x14ac:dyDescent="0.2">
      <c r="A1189" s="34" t="s">
        <v>2405</v>
      </c>
      <c r="B1189" s="48">
        <v>97596</v>
      </c>
      <c r="C1189" s="34" t="s">
        <v>118</v>
      </c>
      <c r="D1189" s="34" t="s">
        <v>2406</v>
      </c>
      <c r="E1189" s="36" t="s">
        <v>412</v>
      </c>
      <c r="F1189" s="24">
        <v>26</v>
      </c>
      <c r="G1189" s="37"/>
      <c r="H1189" s="37"/>
      <c r="I1189" s="37"/>
      <c r="J1189" s="38"/>
    </row>
    <row r="1190" spans="1:10" ht="26.1" customHeight="1" x14ac:dyDescent="0.2">
      <c r="A1190" s="34" t="s">
        <v>2407</v>
      </c>
      <c r="B1190" s="48">
        <v>97598</v>
      </c>
      <c r="C1190" s="34" t="s">
        <v>118</v>
      </c>
      <c r="D1190" s="34" t="s">
        <v>2408</v>
      </c>
      <c r="E1190" s="36" t="s">
        <v>412</v>
      </c>
      <c r="F1190" s="24">
        <v>26</v>
      </c>
      <c r="G1190" s="37"/>
      <c r="H1190" s="37"/>
      <c r="I1190" s="37"/>
      <c r="J1190" s="38"/>
    </row>
    <row r="1191" spans="1:10" ht="26.1" customHeight="1" x14ac:dyDescent="0.2">
      <c r="A1191" s="34" t="s">
        <v>2409</v>
      </c>
      <c r="B1191" s="48">
        <v>97595</v>
      </c>
      <c r="C1191" s="34" t="s">
        <v>118</v>
      </c>
      <c r="D1191" s="34" t="s">
        <v>2410</v>
      </c>
      <c r="E1191" s="36" t="s">
        <v>412</v>
      </c>
      <c r="F1191" s="24">
        <v>51</v>
      </c>
      <c r="G1191" s="37"/>
      <c r="H1191" s="37"/>
      <c r="I1191" s="37"/>
      <c r="J1191" s="38"/>
    </row>
    <row r="1192" spans="1:10" ht="39" customHeight="1" x14ac:dyDescent="0.2">
      <c r="A1192" s="34" t="s">
        <v>2411</v>
      </c>
      <c r="B1192" s="48">
        <v>101537</v>
      </c>
      <c r="C1192" s="34" t="s">
        <v>118</v>
      </c>
      <c r="D1192" s="34" t="s">
        <v>2412</v>
      </c>
      <c r="E1192" s="36" t="s">
        <v>412</v>
      </c>
      <c r="F1192" s="24">
        <v>9</v>
      </c>
      <c r="G1192" s="37"/>
      <c r="H1192" s="37"/>
      <c r="I1192" s="37"/>
      <c r="J1192" s="38"/>
    </row>
    <row r="1193" spans="1:10" ht="24" customHeight="1" x14ac:dyDescent="0.2">
      <c r="A1193" s="28" t="s">
        <v>2413</v>
      </c>
      <c r="B1193" s="46"/>
      <c r="C1193" s="28"/>
      <c r="D1193" s="28" t="s">
        <v>2414</v>
      </c>
      <c r="E1193" s="29"/>
      <c r="F1193" s="24"/>
      <c r="G1193" s="37"/>
      <c r="H1193" s="31"/>
      <c r="I1193" s="32"/>
      <c r="J1193" s="43"/>
    </row>
    <row r="1194" spans="1:10" ht="65.099999999999994" customHeight="1" x14ac:dyDescent="0.2">
      <c r="A1194" s="34" t="s">
        <v>2415</v>
      </c>
      <c r="B1194" s="48">
        <v>181001</v>
      </c>
      <c r="C1194" s="34" t="s">
        <v>18</v>
      </c>
      <c r="D1194" s="34" t="s">
        <v>2416</v>
      </c>
      <c r="E1194" s="36" t="s">
        <v>59</v>
      </c>
      <c r="F1194" s="24">
        <v>150</v>
      </c>
      <c r="G1194" s="37"/>
      <c r="H1194" s="37"/>
      <c r="I1194" s="37"/>
      <c r="J1194" s="38"/>
    </row>
    <row r="1195" spans="1:10" ht="65.099999999999994" customHeight="1" x14ac:dyDescent="0.2">
      <c r="A1195" s="34" t="s">
        <v>2417</v>
      </c>
      <c r="B1195" s="48">
        <v>181002</v>
      </c>
      <c r="C1195" s="34" t="s">
        <v>18</v>
      </c>
      <c r="D1195" s="34" t="s">
        <v>2418</v>
      </c>
      <c r="E1195" s="36" t="s">
        <v>59</v>
      </c>
      <c r="F1195" s="24">
        <v>150</v>
      </c>
      <c r="G1195" s="37"/>
      <c r="H1195" s="37"/>
      <c r="I1195" s="37"/>
      <c r="J1195" s="38"/>
    </row>
    <row r="1196" spans="1:10" ht="65.099999999999994" customHeight="1" x14ac:dyDescent="0.2">
      <c r="A1196" s="34" t="s">
        <v>2419</v>
      </c>
      <c r="B1196" s="48">
        <v>181003</v>
      </c>
      <c r="C1196" s="34" t="s">
        <v>18</v>
      </c>
      <c r="D1196" s="34" t="s">
        <v>2420</v>
      </c>
      <c r="E1196" s="36" t="s">
        <v>59</v>
      </c>
      <c r="F1196" s="24">
        <v>150</v>
      </c>
      <c r="G1196" s="37"/>
      <c r="H1196" s="37"/>
      <c r="I1196" s="37"/>
      <c r="J1196" s="38"/>
    </row>
    <row r="1197" spans="1:10" ht="78" customHeight="1" x14ac:dyDescent="0.2">
      <c r="A1197" s="34" t="s">
        <v>2421</v>
      </c>
      <c r="B1197" s="48">
        <v>181004</v>
      </c>
      <c r="C1197" s="34" t="s">
        <v>18</v>
      </c>
      <c r="D1197" s="34" t="s">
        <v>2422</v>
      </c>
      <c r="E1197" s="36" t="s">
        <v>59</v>
      </c>
      <c r="F1197" s="24">
        <v>300</v>
      </c>
      <c r="G1197" s="37"/>
      <c r="H1197" s="37"/>
      <c r="I1197" s="37"/>
      <c r="J1197" s="38"/>
    </row>
    <row r="1198" spans="1:10" ht="65.099999999999994" customHeight="1" x14ac:dyDescent="0.2">
      <c r="A1198" s="34" t="s">
        <v>2423</v>
      </c>
      <c r="B1198" s="48">
        <v>181005</v>
      </c>
      <c r="C1198" s="34" t="s">
        <v>18</v>
      </c>
      <c r="D1198" s="34" t="s">
        <v>2424</v>
      </c>
      <c r="E1198" s="36" t="s">
        <v>59</v>
      </c>
      <c r="F1198" s="24">
        <v>150</v>
      </c>
      <c r="G1198" s="37"/>
      <c r="H1198" s="37"/>
      <c r="I1198" s="37"/>
      <c r="J1198" s="38"/>
    </row>
    <row r="1199" spans="1:10" ht="65.099999999999994" customHeight="1" x14ac:dyDescent="0.2">
      <c r="A1199" s="34" t="s">
        <v>2425</v>
      </c>
      <c r="B1199" s="48">
        <v>181007</v>
      </c>
      <c r="C1199" s="34" t="s">
        <v>18</v>
      </c>
      <c r="D1199" s="34" t="s">
        <v>2426</v>
      </c>
      <c r="E1199" s="36" t="s">
        <v>59</v>
      </c>
      <c r="F1199" s="24">
        <v>113</v>
      </c>
      <c r="G1199" s="37"/>
      <c r="H1199" s="37"/>
      <c r="I1199" s="37"/>
      <c r="J1199" s="38"/>
    </row>
    <row r="1200" spans="1:10" ht="24" customHeight="1" x14ac:dyDescent="0.2">
      <c r="A1200" s="56">
        <v>19</v>
      </c>
      <c r="B1200" s="46"/>
      <c r="C1200" s="28"/>
      <c r="D1200" s="28" t="s">
        <v>2428</v>
      </c>
      <c r="E1200" s="29"/>
      <c r="F1200" s="24"/>
      <c r="G1200" s="37"/>
      <c r="H1200" s="31"/>
      <c r="I1200" s="32"/>
      <c r="J1200" s="43"/>
    </row>
    <row r="1201" spans="1:10" ht="24" customHeight="1" x14ac:dyDescent="0.2">
      <c r="A1201" s="28" t="s">
        <v>2429</v>
      </c>
      <c r="B1201" s="46"/>
      <c r="C1201" s="28"/>
      <c r="D1201" s="28" t="s">
        <v>2430</v>
      </c>
      <c r="E1201" s="29"/>
      <c r="F1201" s="24"/>
      <c r="G1201" s="37"/>
      <c r="H1201" s="31"/>
      <c r="I1201" s="32"/>
      <c r="J1201" s="43"/>
    </row>
    <row r="1202" spans="1:10" ht="65.099999999999994" customHeight="1" x14ac:dyDescent="0.2">
      <c r="A1202" s="34" t="s">
        <v>2431</v>
      </c>
      <c r="B1202" s="48">
        <v>190101</v>
      </c>
      <c r="C1202" s="34" t="s">
        <v>18</v>
      </c>
      <c r="D1202" s="34" t="s">
        <v>2432</v>
      </c>
      <c r="E1202" s="36" t="s">
        <v>20</v>
      </c>
      <c r="F1202" s="24">
        <v>17500</v>
      </c>
      <c r="G1202" s="37"/>
      <c r="H1202" s="37"/>
      <c r="I1202" s="37"/>
      <c r="J1202" s="38"/>
    </row>
    <row r="1203" spans="1:10" ht="39" customHeight="1" x14ac:dyDescent="0.2">
      <c r="A1203" s="34" t="s">
        <v>2433</v>
      </c>
      <c r="B1203" s="48">
        <v>190102</v>
      </c>
      <c r="C1203" s="34" t="s">
        <v>18</v>
      </c>
      <c r="D1203" s="34" t="s">
        <v>2434</v>
      </c>
      <c r="E1203" s="36" t="s">
        <v>20</v>
      </c>
      <c r="F1203" s="24">
        <v>938</v>
      </c>
      <c r="G1203" s="37"/>
      <c r="H1203" s="37"/>
      <c r="I1203" s="37"/>
      <c r="J1203" s="38"/>
    </row>
    <row r="1204" spans="1:10" ht="65.099999999999994" customHeight="1" x14ac:dyDescent="0.2">
      <c r="A1204" s="34" t="s">
        <v>2435</v>
      </c>
      <c r="B1204" s="48">
        <v>190103</v>
      </c>
      <c r="C1204" s="34" t="s">
        <v>18</v>
      </c>
      <c r="D1204" s="34" t="s">
        <v>2436</v>
      </c>
      <c r="E1204" s="36" t="s">
        <v>20</v>
      </c>
      <c r="F1204" s="24">
        <v>3444</v>
      </c>
      <c r="G1204" s="37"/>
      <c r="H1204" s="37"/>
      <c r="I1204" s="37"/>
      <c r="J1204" s="38"/>
    </row>
    <row r="1205" spans="1:10" ht="65.099999999999994" customHeight="1" x14ac:dyDescent="0.2">
      <c r="A1205" s="34" t="s">
        <v>2437</v>
      </c>
      <c r="B1205" s="48">
        <v>190104</v>
      </c>
      <c r="C1205" s="34" t="s">
        <v>18</v>
      </c>
      <c r="D1205" s="34" t="s">
        <v>2438</v>
      </c>
      <c r="E1205" s="36" t="s">
        <v>20</v>
      </c>
      <c r="F1205" s="24">
        <v>8400</v>
      </c>
      <c r="G1205" s="37"/>
      <c r="H1205" s="37"/>
      <c r="I1205" s="37"/>
      <c r="J1205" s="38"/>
    </row>
    <row r="1206" spans="1:10" ht="78" customHeight="1" x14ac:dyDescent="0.2">
      <c r="A1206" s="34" t="s">
        <v>2439</v>
      </c>
      <c r="B1206" s="48">
        <v>190105</v>
      </c>
      <c r="C1206" s="34" t="s">
        <v>18</v>
      </c>
      <c r="D1206" s="34" t="s">
        <v>2440</v>
      </c>
      <c r="E1206" s="36" t="s">
        <v>20</v>
      </c>
      <c r="F1206" s="24">
        <v>3000</v>
      </c>
      <c r="G1206" s="37"/>
      <c r="H1206" s="37"/>
      <c r="I1206" s="37"/>
      <c r="J1206" s="38"/>
    </row>
    <row r="1207" spans="1:10" ht="65.099999999999994" customHeight="1" x14ac:dyDescent="0.2">
      <c r="A1207" s="34" t="s">
        <v>2441</v>
      </c>
      <c r="B1207" s="48">
        <v>190106</v>
      </c>
      <c r="C1207" s="34" t="s">
        <v>18</v>
      </c>
      <c r="D1207" s="34" t="s">
        <v>2442</v>
      </c>
      <c r="E1207" s="36" t="s">
        <v>20</v>
      </c>
      <c r="F1207" s="24">
        <v>25400</v>
      </c>
      <c r="G1207" s="37"/>
      <c r="H1207" s="37"/>
      <c r="I1207" s="37"/>
      <c r="J1207" s="38"/>
    </row>
    <row r="1208" spans="1:10" ht="26.1" customHeight="1" x14ac:dyDescent="0.2">
      <c r="A1208" s="34" t="s">
        <v>2443</v>
      </c>
      <c r="B1208" s="48">
        <v>190107</v>
      </c>
      <c r="C1208" s="34" t="s">
        <v>18</v>
      </c>
      <c r="D1208" s="34" t="s">
        <v>2444</v>
      </c>
      <c r="E1208" s="36" t="s">
        <v>20</v>
      </c>
      <c r="F1208" s="24">
        <v>36095</v>
      </c>
      <c r="G1208" s="37"/>
      <c r="H1208" s="37"/>
      <c r="I1208" s="37"/>
      <c r="J1208" s="38"/>
    </row>
    <row r="1209" spans="1:10" ht="39" customHeight="1" x14ac:dyDescent="0.2">
      <c r="A1209" s="34" t="s">
        <v>2445</v>
      </c>
      <c r="B1209" s="48">
        <v>190109</v>
      </c>
      <c r="C1209" s="34" t="s">
        <v>18</v>
      </c>
      <c r="D1209" s="34" t="s">
        <v>2446</v>
      </c>
      <c r="E1209" s="36" t="s">
        <v>59</v>
      </c>
      <c r="F1209" s="24">
        <v>450</v>
      </c>
      <c r="G1209" s="37"/>
      <c r="H1209" s="37"/>
      <c r="I1209" s="37"/>
      <c r="J1209" s="38"/>
    </row>
    <row r="1210" spans="1:10" ht="26.1" customHeight="1" x14ac:dyDescent="0.2">
      <c r="A1210" s="34" t="s">
        <v>2447</v>
      </c>
      <c r="B1210" s="48">
        <v>88485</v>
      </c>
      <c r="C1210" s="34" t="s">
        <v>118</v>
      </c>
      <c r="D1210" s="34" t="s">
        <v>2448</v>
      </c>
      <c r="E1210" s="36" t="s">
        <v>20</v>
      </c>
      <c r="F1210" s="24">
        <v>213</v>
      </c>
      <c r="G1210" s="37"/>
      <c r="H1210" s="37"/>
      <c r="I1210" s="37"/>
      <c r="J1210" s="38"/>
    </row>
    <row r="1211" spans="1:10" ht="26.1" customHeight="1" x14ac:dyDescent="0.2">
      <c r="A1211" s="34" t="s">
        <v>2449</v>
      </c>
      <c r="B1211" s="48">
        <v>102494</v>
      </c>
      <c r="C1211" s="34" t="s">
        <v>118</v>
      </c>
      <c r="D1211" s="34" t="s">
        <v>2450</v>
      </c>
      <c r="E1211" s="36" t="s">
        <v>20</v>
      </c>
      <c r="F1211" s="24">
        <v>469</v>
      </c>
      <c r="G1211" s="37"/>
      <c r="H1211" s="37"/>
      <c r="I1211" s="37"/>
      <c r="J1211" s="38"/>
    </row>
    <row r="1212" spans="1:10" ht="26.1" customHeight="1" x14ac:dyDescent="0.2">
      <c r="A1212" s="34" t="s">
        <v>2451</v>
      </c>
      <c r="B1212" s="48">
        <v>95305</v>
      </c>
      <c r="C1212" s="34" t="s">
        <v>118</v>
      </c>
      <c r="D1212" s="34" t="s">
        <v>2452</v>
      </c>
      <c r="E1212" s="36" t="s">
        <v>20</v>
      </c>
      <c r="F1212" s="24">
        <v>85</v>
      </c>
      <c r="G1212" s="37"/>
      <c r="H1212" s="37"/>
      <c r="I1212" s="37"/>
      <c r="J1212" s="38"/>
    </row>
    <row r="1213" spans="1:10" ht="26.1" customHeight="1" x14ac:dyDescent="0.2">
      <c r="A1213" s="34" t="s">
        <v>2453</v>
      </c>
      <c r="B1213" s="48">
        <v>95306</v>
      </c>
      <c r="C1213" s="34" t="s">
        <v>118</v>
      </c>
      <c r="D1213" s="34" t="s">
        <v>2454</v>
      </c>
      <c r="E1213" s="36" t="s">
        <v>20</v>
      </c>
      <c r="F1213" s="24">
        <v>1275</v>
      </c>
      <c r="G1213" s="37"/>
      <c r="H1213" s="37"/>
      <c r="I1213" s="37"/>
      <c r="J1213" s="38"/>
    </row>
    <row r="1214" spans="1:10" ht="26.1" customHeight="1" x14ac:dyDescent="0.2">
      <c r="A1214" s="34" t="s">
        <v>2455</v>
      </c>
      <c r="B1214" s="48" t="s">
        <v>2456</v>
      </c>
      <c r="C1214" s="34" t="s">
        <v>341</v>
      </c>
      <c r="D1214" s="34" t="s">
        <v>2457</v>
      </c>
      <c r="E1214" s="36" t="s">
        <v>20</v>
      </c>
      <c r="F1214" s="24">
        <v>21875</v>
      </c>
      <c r="G1214" s="37"/>
      <c r="H1214" s="37"/>
      <c r="I1214" s="37"/>
      <c r="J1214" s="38"/>
    </row>
    <row r="1215" spans="1:10" ht="26.1" customHeight="1" x14ac:dyDescent="0.2">
      <c r="A1215" s="34" t="s">
        <v>2458</v>
      </c>
      <c r="B1215" s="48" t="s">
        <v>2459</v>
      </c>
      <c r="C1215" s="34" t="s">
        <v>341</v>
      </c>
      <c r="D1215" s="34" t="s">
        <v>2460</v>
      </c>
      <c r="E1215" s="36" t="s">
        <v>20</v>
      </c>
      <c r="F1215" s="24">
        <v>13125</v>
      </c>
      <c r="G1215" s="37"/>
      <c r="H1215" s="37"/>
      <c r="I1215" s="37"/>
      <c r="J1215" s="38"/>
    </row>
    <row r="1216" spans="1:10" ht="65.099999999999994" customHeight="1" x14ac:dyDescent="0.2">
      <c r="A1216" s="34" t="s">
        <v>2461</v>
      </c>
      <c r="B1216" s="48" t="s">
        <v>2462</v>
      </c>
      <c r="C1216" s="34" t="s">
        <v>341</v>
      </c>
      <c r="D1216" s="34" t="s">
        <v>2463</v>
      </c>
      <c r="E1216" s="36" t="s">
        <v>20</v>
      </c>
      <c r="F1216" s="24">
        <v>2563</v>
      </c>
      <c r="G1216" s="37"/>
      <c r="H1216" s="37"/>
      <c r="I1216" s="37"/>
      <c r="J1216" s="38"/>
    </row>
    <row r="1217" spans="1:10" ht="24" customHeight="1" x14ac:dyDescent="0.2">
      <c r="A1217" s="28" t="s">
        <v>2464</v>
      </c>
      <c r="B1217" s="46"/>
      <c r="C1217" s="28"/>
      <c r="D1217" s="28" t="s">
        <v>2465</v>
      </c>
      <c r="E1217" s="29"/>
      <c r="F1217" s="24"/>
      <c r="G1217" s="37"/>
      <c r="H1217" s="31"/>
      <c r="I1217" s="32"/>
      <c r="J1217" s="43"/>
    </row>
    <row r="1218" spans="1:10" ht="51.95" customHeight="1" x14ac:dyDescent="0.2">
      <c r="A1218" s="34" t="s">
        <v>2466</v>
      </c>
      <c r="B1218" s="48">
        <v>190201</v>
      </c>
      <c r="C1218" s="34" t="s">
        <v>18</v>
      </c>
      <c r="D1218" s="34" t="s">
        <v>2467</v>
      </c>
      <c r="E1218" s="36" t="s">
        <v>20</v>
      </c>
      <c r="F1218" s="24">
        <v>85</v>
      </c>
      <c r="G1218" s="37"/>
      <c r="H1218" s="37"/>
      <c r="I1218" s="37"/>
      <c r="J1218" s="38"/>
    </row>
    <row r="1219" spans="1:10" ht="51.95" customHeight="1" x14ac:dyDescent="0.2">
      <c r="A1219" s="34" t="s">
        <v>2468</v>
      </c>
      <c r="B1219" s="48">
        <v>190202</v>
      </c>
      <c r="C1219" s="34" t="s">
        <v>18</v>
      </c>
      <c r="D1219" s="34" t="s">
        <v>2469</v>
      </c>
      <c r="E1219" s="36" t="s">
        <v>20</v>
      </c>
      <c r="F1219" s="24">
        <v>434</v>
      </c>
      <c r="G1219" s="37"/>
      <c r="H1219" s="37"/>
      <c r="I1219" s="37"/>
      <c r="J1219" s="38"/>
    </row>
    <row r="1220" spans="1:10" ht="78" customHeight="1" x14ac:dyDescent="0.2">
      <c r="A1220" s="34" t="s">
        <v>2470</v>
      </c>
      <c r="B1220" s="48">
        <v>190203</v>
      </c>
      <c r="C1220" s="34" t="s">
        <v>18</v>
      </c>
      <c r="D1220" s="34" t="s">
        <v>2471</v>
      </c>
      <c r="E1220" s="36" t="s">
        <v>20</v>
      </c>
      <c r="F1220" s="24">
        <v>1425</v>
      </c>
      <c r="G1220" s="37"/>
      <c r="H1220" s="37"/>
      <c r="I1220" s="37"/>
      <c r="J1220" s="38"/>
    </row>
    <row r="1221" spans="1:10" ht="65.099999999999994" customHeight="1" x14ac:dyDescent="0.2">
      <c r="A1221" s="34" t="s">
        <v>2472</v>
      </c>
      <c r="B1221" s="48">
        <v>190204</v>
      </c>
      <c r="C1221" s="34" t="s">
        <v>18</v>
      </c>
      <c r="D1221" s="34" t="s">
        <v>2473</v>
      </c>
      <c r="E1221" s="36" t="s">
        <v>20</v>
      </c>
      <c r="F1221" s="24">
        <v>213</v>
      </c>
      <c r="G1221" s="37"/>
      <c r="H1221" s="37"/>
      <c r="I1221" s="37"/>
      <c r="J1221" s="38"/>
    </row>
    <row r="1222" spans="1:10" ht="26.1" customHeight="1" x14ac:dyDescent="0.2">
      <c r="A1222" s="34" t="s">
        <v>2474</v>
      </c>
      <c r="B1222" s="48">
        <v>190205</v>
      </c>
      <c r="C1222" s="34" t="s">
        <v>18</v>
      </c>
      <c r="D1222" s="34" t="s">
        <v>2475</v>
      </c>
      <c r="E1222" s="36" t="s">
        <v>20</v>
      </c>
      <c r="F1222" s="24">
        <v>204</v>
      </c>
      <c r="G1222" s="37"/>
      <c r="H1222" s="37"/>
      <c r="I1222" s="37"/>
      <c r="J1222" s="38"/>
    </row>
    <row r="1223" spans="1:10" ht="65.099999999999994" customHeight="1" x14ac:dyDescent="0.2">
      <c r="A1223" s="34" t="s">
        <v>2476</v>
      </c>
      <c r="B1223" s="48">
        <v>190211</v>
      </c>
      <c r="C1223" s="34" t="s">
        <v>18</v>
      </c>
      <c r="D1223" s="34" t="s">
        <v>2477</v>
      </c>
      <c r="E1223" s="36" t="s">
        <v>20</v>
      </c>
      <c r="F1223" s="24">
        <v>213</v>
      </c>
      <c r="G1223" s="37"/>
      <c r="H1223" s="37"/>
      <c r="I1223" s="37"/>
      <c r="J1223" s="38"/>
    </row>
    <row r="1224" spans="1:10" ht="24" customHeight="1" x14ac:dyDescent="0.2">
      <c r="A1224" s="28" t="s">
        <v>2478</v>
      </c>
      <c r="B1224" s="46"/>
      <c r="C1224" s="28"/>
      <c r="D1224" s="28" t="s">
        <v>2479</v>
      </c>
      <c r="E1224" s="29"/>
      <c r="F1224" s="24"/>
      <c r="G1224" s="37"/>
      <c r="H1224" s="31"/>
      <c r="I1224" s="32"/>
      <c r="J1224" s="43"/>
    </row>
    <row r="1225" spans="1:10" ht="78" customHeight="1" x14ac:dyDescent="0.2">
      <c r="A1225" s="34" t="s">
        <v>2480</v>
      </c>
      <c r="B1225" s="48">
        <v>190301</v>
      </c>
      <c r="C1225" s="34" t="s">
        <v>18</v>
      </c>
      <c r="D1225" s="34" t="s">
        <v>2481</v>
      </c>
      <c r="E1225" s="36" t="s">
        <v>20</v>
      </c>
      <c r="F1225" s="24">
        <v>300</v>
      </c>
      <c r="G1225" s="37"/>
      <c r="H1225" s="37"/>
      <c r="I1225" s="37"/>
      <c r="J1225" s="38"/>
    </row>
    <row r="1226" spans="1:10" ht="39" customHeight="1" x14ac:dyDescent="0.2">
      <c r="A1226" s="34" t="s">
        <v>2482</v>
      </c>
      <c r="B1226" s="48">
        <v>190307</v>
      </c>
      <c r="C1226" s="34" t="s">
        <v>18</v>
      </c>
      <c r="D1226" s="34" t="s">
        <v>2483</v>
      </c>
      <c r="E1226" s="36" t="s">
        <v>20</v>
      </c>
      <c r="F1226" s="24">
        <v>340</v>
      </c>
      <c r="G1226" s="37"/>
      <c r="H1226" s="37"/>
      <c r="I1226" s="37"/>
      <c r="J1226" s="38"/>
    </row>
    <row r="1227" spans="1:10" ht="24" customHeight="1" x14ac:dyDescent="0.2">
      <c r="A1227" s="28" t="s">
        <v>2484</v>
      </c>
      <c r="B1227" s="46"/>
      <c r="C1227" s="28"/>
      <c r="D1227" s="28" t="s">
        <v>2485</v>
      </c>
      <c r="E1227" s="29"/>
      <c r="F1227" s="24"/>
      <c r="G1227" s="37"/>
      <c r="H1227" s="31"/>
      <c r="I1227" s="32"/>
      <c r="J1227" s="43"/>
    </row>
    <row r="1228" spans="1:10" ht="26.1" customHeight="1" x14ac:dyDescent="0.2">
      <c r="A1228" s="34" t="s">
        <v>2486</v>
      </c>
      <c r="B1228" s="48">
        <v>190418</v>
      </c>
      <c r="C1228" s="34" t="s">
        <v>18</v>
      </c>
      <c r="D1228" s="34" t="s">
        <v>2487</v>
      </c>
      <c r="E1228" s="36" t="s">
        <v>20</v>
      </c>
      <c r="F1228" s="24">
        <v>450</v>
      </c>
      <c r="G1228" s="37"/>
      <c r="H1228" s="37"/>
      <c r="I1228" s="37"/>
      <c r="J1228" s="38"/>
    </row>
    <row r="1229" spans="1:10" ht="24" customHeight="1" x14ac:dyDescent="0.2">
      <c r="A1229" s="28" t="s">
        <v>2488</v>
      </c>
      <c r="B1229" s="46"/>
      <c r="C1229" s="28"/>
      <c r="D1229" s="28" t="s">
        <v>2489</v>
      </c>
      <c r="E1229" s="29"/>
      <c r="F1229" s="24"/>
      <c r="G1229" s="37"/>
      <c r="H1229" s="31"/>
      <c r="I1229" s="32"/>
      <c r="J1229" s="38"/>
    </row>
    <row r="1230" spans="1:10" ht="24" customHeight="1" x14ac:dyDescent="0.2">
      <c r="A1230" s="28" t="s">
        <v>2490</v>
      </c>
      <c r="B1230" s="46"/>
      <c r="C1230" s="28"/>
      <c r="D1230" s="28" t="s">
        <v>2491</v>
      </c>
      <c r="E1230" s="29"/>
      <c r="F1230" s="24"/>
      <c r="G1230" s="37"/>
      <c r="H1230" s="31"/>
      <c r="I1230" s="32"/>
      <c r="J1230" s="43"/>
    </row>
    <row r="1231" spans="1:10" ht="51.95" customHeight="1" x14ac:dyDescent="0.2">
      <c r="A1231" s="34" t="s">
        <v>2492</v>
      </c>
      <c r="B1231" s="48">
        <v>190601</v>
      </c>
      <c r="C1231" s="34" t="s">
        <v>18</v>
      </c>
      <c r="D1231" s="34" t="s">
        <v>2493</v>
      </c>
      <c r="E1231" s="36" t="s">
        <v>50</v>
      </c>
      <c r="F1231" s="24">
        <v>340</v>
      </c>
      <c r="G1231" s="37"/>
      <c r="H1231" s="37"/>
      <c r="I1231" s="37"/>
      <c r="J1231" s="38"/>
    </row>
    <row r="1232" spans="1:10" ht="51.95" customHeight="1" x14ac:dyDescent="0.2">
      <c r="A1232" s="34" t="s">
        <v>2494</v>
      </c>
      <c r="B1232" s="48">
        <v>190602</v>
      </c>
      <c r="C1232" s="34" t="s">
        <v>18</v>
      </c>
      <c r="D1232" s="34" t="s">
        <v>2495</v>
      </c>
      <c r="E1232" s="36" t="s">
        <v>20</v>
      </c>
      <c r="F1232" s="24">
        <v>2063</v>
      </c>
      <c r="G1232" s="37"/>
      <c r="H1232" s="37"/>
      <c r="I1232" s="37"/>
      <c r="J1232" s="38"/>
    </row>
    <row r="1233" spans="1:10" ht="26.1" customHeight="1" x14ac:dyDescent="0.2">
      <c r="A1233" s="34" t="s">
        <v>2496</v>
      </c>
      <c r="B1233" s="48">
        <v>190603</v>
      </c>
      <c r="C1233" s="34" t="s">
        <v>18</v>
      </c>
      <c r="D1233" s="34" t="s">
        <v>2497</v>
      </c>
      <c r="E1233" s="36" t="s">
        <v>20</v>
      </c>
      <c r="F1233" s="24">
        <v>2063</v>
      </c>
      <c r="G1233" s="37"/>
      <c r="H1233" s="37"/>
      <c r="I1233" s="37"/>
      <c r="J1233" s="38"/>
    </row>
    <row r="1234" spans="1:10" ht="51.95" customHeight="1" x14ac:dyDescent="0.2">
      <c r="A1234" s="34" t="s">
        <v>2498</v>
      </c>
      <c r="B1234" s="48">
        <v>190604</v>
      </c>
      <c r="C1234" s="34" t="s">
        <v>18</v>
      </c>
      <c r="D1234" s="34" t="s">
        <v>2499</v>
      </c>
      <c r="E1234" s="36" t="s">
        <v>50</v>
      </c>
      <c r="F1234" s="24">
        <v>340</v>
      </c>
      <c r="G1234" s="37"/>
      <c r="H1234" s="37"/>
      <c r="I1234" s="37"/>
      <c r="J1234" s="38"/>
    </row>
    <row r="1235" spans="1:10" ht="51.95" customHeight="1" x14ac:dyDescent="0.2">
      <c r="A1235" s="34" t="s">
        <v>2500</v>
      </c>
      <c r="B1235" s="48">
        <v>190605</v>
      </c>
      <c r="C1235" s="34" t="s">
        <v>18</v>
      </c>
      <c r="D1235" s="34" t="s">
        <v>2501</v>
      </c>
      <c r="E1235" s="36" t="s">
        <v>20</v>
      </c>
      <c r="F1235" s="24">
        <v>300</v>
      </c>
      <c r="G1235" s="37"/>
      <c r="H1235" s="37"/>
      <c r="I1235" s="37"/>
      <c r="J1235" s="38"/>
    </row>
    <row r="1236" spans="1:10" ht="24" customHeight="1" x14ac:dyDescent="0.2">
      <c r="A1236" s="56">
        <v>20</v>
      </c>
      <c r="B1236" s="46"/>
      <c r="C1236" s="28"/>
      <c r="D1236" s="28" t="s">
        <v>2503</v>
      </c>
      <c r="E1236" s="29"/>
      <c r="F1236" s="24"/>
      <c r="G1236" s="37"/>
      <c r="H1236" s="31"/>
      <c r="I1236" s="32"/>
      <c r="J1236" s="43"/>
    </row>
    <row r="1237" spans="1:10" ht="24" customHeight="1" x14ac:dyDescent="0.2">
      <c r="A1237" s="28" t="s">
        <v>2504</v>
      </c>
      <c r="B1237" s="46"/>
      <c r="C1237" s="28"/>
      <c r="D1237" s="28" t="s">
        <v>2505</v>
      </c>
      <c r="E1237" s="29"/>
      <c r="F1237" s="24"/>
      <c r="G1237" s="37"/>
      <c r="H1237" s="31"/>
      <c r="I1237" s="32"/>
      <c r="J1237" s="43"/>
    </row>
    <row r="1238" spans="1:10" ht="65.099999999999994" customHeight="1" x14ac:dyDescent="0.2">
      <c r="A1238" s="34" t="s">
        <v>2506</v>
      </c>
      <c r="B1238" s="48">
        <v>200124</v>
      </c>
      <c r="C1238" s="34" t="s">
        <v>18</v>
      </c>
      <c r="D1238" s="34" t="s">
        <v>2507</v>
      </c>
      <c r="E1238" s="36" t="s">
        <v>50</v>
      </c>
      <c r="F1238" s="24">
        <v>200</v>
      </c>
      <c r="G1238" s="37"/>
      <c r="H1238" s="37"/>
      <c r="I1238" s="37"/>
      <c r="J1238" s="38"/>
    </row>
    <row r="1239" spans="1:10" ht="65.099999999999994" customHeight="1" x14ac:dyDescent="0.2">
      <c r="A1239" s="34" t="s">
        <v>2508</v>
      </c>
      <c r="B1239" s="48">
        <v>200128</v>
      </c>
      <c r="C1239" s="34" t="s">
        <v>18</v>
      </c>
      <c r="D1239" s="34" t="s">
        <v>2509</v>
      </c>
      <c r="E1239" s="36" t="s">
        <v>20</v>
      </c>
      <c r="F1239" s="24">
        <v>275</v>
      </c>
      <c r="G1239" s="37"/>
      <c r="H1239" s="37"/>
      <c r="I1239" s="37"/>
      <c r="J1239" s="38"/>
    </row>
    <row r="1240" spans="1:10" ht="51.95" customHeight="1" x14ac:dyDescent="0.2">
      <c r="A1240" s="34" t="s">
        <v>2510</v>
      </c>
      <c r="B1240" s="48">
        <v>200130</v>
      </c>
      <c r="C1240" s="34" t="s">
        <v>18</v>
      </c>
      <c r="D1240" s="34" t="s">
        <v>2511</v>
      </c>
      <c r="E1240" s="36" t="s">
        <v>50</v>
      </c>
      <c r="F1240" s="24">
        <v>88</v>
      </c>
      <c r="G1240" s="37"/>
      <c r="H1240" s="37"/>
      <c r="I1240" s="37"/>
      <c r="J1240" s="38"/>
    </row>
    <row r="1241" spans="1:10" ht="51.95" customHeight="1" x14ac:dyDescent="0.2">
      <c r="A1241" s="34" t="s">
        <v>2512</v>
      </c>
      <c r="B1241" s="48">
        <v>200131</v>
      </c>
      <c r="C1241" s="34" t="s">
        <v>18</v>
      </c>
      <c r="D1241" s="34" t="s">
        <v>2513</v>
      </c>
      <c r="E1241" s="36" t="s">
        <v>50</v>
      </c>
      <c r="F1241" s="24">
        <v>30</v>
      </c>
      <c r="G1241" s="37"/>
      <c r="H1241" s="37"/>
      <c r="I1241" s="37"/>
      <c r="J1241" s="38"/>
    </row>
    <row r="1242" spans="1:10" ht="65.099999999999994" customHeight="1" x14ac:dyDescent="0.2">
      <c r="A1242" s="34" t="s">
        <v>2514</v>
      </c>
      <c r="B1242" s="48">
        <v>200132</v>
      </c>
      <c r="C1242" s="34" t="s">
        <v>18</v>
      </c>
      <c r="D1242" s="34" t="s">
        <v>2515</v>
      </c>
      <c r="E1242" s="36" t="s">
        <v>59</v>
      </c>
      <c r="F1242" s="24">
        <v>5</v>
      </c>
      <c r="G1242" s="37"/>
      <c r="H1242" s="37"/>
      <c r="I1242" s="37"/>
      <c r="J1242" s="38"/>
    </row>
    <row r="1243" spans="1:10" ht="65.099999999999994" customHeight="1" x14ac:dyDescent="0.2">
      <c r="A1243" s="34" t="s">
        <v>2516</v>
      </c>
      <c r="B1243" s="48">
        <v>200133</v>
      </c>
      <c r="C1243" s="34" t="s">
        <v>18</v>
      </c>
      <c r="D1243" s="34" t="s">
        <v>2517</v>
      </c>
      <c r="E1243" s="36" t="s">
        <v>59</v>
      </c>
      <c r="F1243" s="24">
        <v>15</v>
      </c>
      <c r="G1243" s="37"/>
      <c r="H1243" s="37"/>
      <c r="I1243" s="37"/>
      <c r="J1243" s="38"/>
    </row>
    <row r="1244" spans="1:10" ht="26.1" customHeight="1" x14ac:dyDescent="0.2">
      <c r="A1244" s="34" t="s">
        <v>2518</v>
      </c>
      <c r="B1244" s="48">
        <v>200134</v>
      </c>
      <c r="C1244" s="34" t="s">
        <v>18</v>
      </c>
      <c r="D1244" s="34" t="s">
        <v>2519</v>
      </c>
      <c r="E1244" s="36" t="s">
        <v>20</v>
      </c>
      <c r="F1244" s="24">
        <v>625</v>
      </c>
      <c r="G1244" s="37"/>
      <c r="H1244" s="37"/>
      <c r="I1244" s="37"/>
      <c r="J1244" s="38"/>
    </row>
    <row r="1245" spans="1:10" ht="65.099999999999994" customHeight="1" x14ac:dyDescent="0.2">
      <c r="A1245" s="34" t="s">
        <v>2520</v>
      </c>
      <c r="B1245" s="48">
        <v>200101</v>
      </c>
      <c r="C1245" s="34" t="s">
        <v>18</v>
      </c>
      <c r="D1245" s="34" t="s">
        <v>2521</v>
      </c>
      <c r="E1245" s="36" t="s">
        <v>20</v>
      </c>
      <c r="F1245" s="24">
        <v>275</v>
      </c>
      <c r="G1245" s="37"/>
      <c r="H1245" s="37"/>
      <c r="I1245" s="37"/>
      <c r="J1245" s="38"/>
    </row>
    <row r="1246" spans="1:10" ht="24" customHeight="1" x14ac:dyDescent="0.2">
      <c r="A1246" s="28" t="s">
        <v>2522</v>
      </c>
      <c r="B1246" s="46"/>
      <c r="C1246" s="28"/>
      <c r="D1246" s="28" t="s">
        <v>2523</v>
      </c>
      <c r="E1246" s="29"/>
      <c r="F1246" s="24"/>
      <c r="G1246" s="37"/>
      <c r="H1246" s="31"/>
      <c r="I1246" s="32"/>
      <c r="J1246" s="43"/>
    </row>
    <row r="1247" spans="1:10" ht="39" customHeight="1" x14ac:dyDescent="0.2">
      <c r="A1247" s="34" t="s">
        <v>2524</v>
      </c>
      <c r="B1247" s="48">
        <v>200202</v>
      </c>
      <c r="C1247" s="34" t="s">
        <v>18</v>
      </c>
      <c r="D1247" s="34" t="s">
        <v>2525</v>
      </c>
      <c r="E1247" s="36" t="s">
        <v>50</v>
      </c>
      <c r="F1247" s="24">
        <v>450</v>
      </c>
      <c r="G1247" s="37"/>
      <c r="H1247" s="37"/>
      <c r="I1247" s="37"/>
      <c r="J1247" s="38"/>
    </row>
    <row r="1248" spans="1:10" ht="78" customHeight="1" x14ac:dyDescent="0.2">
      <c r="A1248" s="34" t="s">
        <v>2526</v>
      </c>
      <c r="B1248" s="48">
        <v>200206</v>
      </c>
      <c r="C1248" s="34" t="s">
        <v>18</v>
      </c>
      <c r="D1248" s="34" t="s">
        <v>2527</v>
      </c>
      <c r="E1248" s="36" t="s">
        <v>20</v>
      </c>
      <c r="F1248" s="24">
        <v>848</v>
      </c>
      <c r="G1248" s="37"/>
      <c r="H1248" s="37"/>
      <c r="I1248" s="37"/>
      <c r="J1248" s="38"/>
    </row>
    <row r="1249" spans="1:10" ht="51.95" customHeight="1" x14ac:dyDescent="0.2">
      <c r="A1249" s="34" t="s">
        <v>2528</v>
      </c>
      <c r="B1249" s="48">
        <v>200209</v>
      </c>
      <c r="C1249" s="34" t="s">
        <v>18</v>
      </c>
      <c r="D1249" s="34" t="s">
        <v>2529</v>
      </c>
      <c r="E1249" s="36" t="s">
        <v>20</v>
      </c>
      <c r="F1249" s="24">
        <v>770</v>
      </c>
      <c r="G1249" s="37"/>
      <c r="H1249" s="37"/>
      <c r="I1249" s="37"/>
      <c r="J1249" s="38"/>
    </row>
    <row r="1250" spans="1:10" ht="78" customHeight="1" x14ac:dyDescent="0.2">
      <c r="A1250" s="34" t="s">
        <v>2530</v>
      </c>
      <c r="B1250" s="48">
        <v>200214</v>
      </c>
      <c r="C1250" s="34" t="s">
        <v>18</v>
      </c>
      <c r="D1250" s="34" t="s">
        <v>2531</v>
      </c>
      <c r="E1250" s="36" t="s">
        <v>20</v>
      </c>
      <c r="F1250" s="24">
        <v>1338</v>
      </c>
      <c r="G1250" s="37"/>
      <c r="H1250" s="37"/>
      <c r="I1250" s="37"/>
      <c r="J1250" s="38"/>
    </row>
    <row r="1251" spans="1:10" ht="65.099999999999994" customHeight="1" x14ac:dyDescent="0.2">
      <c r="A1251" s="34" t="s">
        <v>2532</v>
      </c>
      <c r="B1251" s="48">
        <v>200223</v>
      </c>
      <c r="C1251" s="34" t="s">
        <v>18</v>
      </c>
      <c r="D1251" s="34" t="s">
        <v>2533</v>
      </c>
      <c r="E1251" s="36" t="s">
        <v>37</v>
      </c>
      <c r="F1251" s="24">
        <v>68</v>
      </c>
      <c r="G1251" s="37"/>
      <c r="H1251" s="37"/>
      <c r="I1251" s="37"/>
      <c r="J1251" s="38"/>
    </row>
    <row r="1252" spans="1:10" ht="51.95" customHeight="1" x14ac:dyDescent="0.2">
      <c r="A1252" s="34" t="s">
        <v>2534</v>
      </c>
      <c r="B1252" s="48">
        <v>200229</v>
      </c>
      <c r="C1252" s="34" t="s">
        <v>18</v>
      </c>
      <c r="D1252" s="34" t="s">
        <v>2535</v>
      </c>
      <c r="E1252" s="36" t="s">
        <v>50</v>
      </c>
      <c r="F1252" s="24">
        <v>20</v>
      </c>
      <c r="G1252" s="37"/>
      <c r="H1252" s="37"/>
      <c r="I1252" s="37"/>
      <c r="J1252" s="38"/>
    </row>
    <row r="1253" spans="1:10" ht="78" customHeight="1" x14ac:dyDescent="0.2">
      <c r="A1253" s="34" t="s">
        <v>2536</v>
      </c>
      <c r="B1253" s="48">
        <v>200237</v>
      </c>
      <c r="C1253" s="34" t="s">
        <v>18</v>
      </c>
      <c r="D1253" s="34" t="s">
        <v>2537</v>
      </c>
      <c r="E1253" s="36" t="s">
        <v>20</v>
      </c>
      <c r="F1253" s="24">
        <v>375</v>
      </c>
      <c r="G1253" s="37"/>
      <c r="H1253" s="37"/>
      <c r="I1253" s="37"/>
      <c r="J1253" s="38"/>
    </row>
    <row r="1254" spans="1:10" ht="65.099999999999994" customHeight="1" x14ac:dyDescent="0.2">
      <c r="A1254" s="34" t="s">
        <v>2538</v>
      </c>
      <c r="B1254" s="48">
        <v>200243</v>
      </c>
      <c r="C1254" s="34" t="s">
        <v>18</v>
      </c>
      <c r="D1254" s="34" t="s">
        <v>2539</v>
      </c>
      <c r="E1254" s="36" t="s">
        <v>50</v>
      </c>
      <c r="F1254" s="24">
        <v>143</v>
      </c>
      <c r="G1254" s="37"/>
      <c r="H1254" s="37"/>
      <c r="I1254" s="37"/>
      <c r="J1254" s="38"/>
    </row>
    <row r="1255" spans="1:10" ht="51.95" customHeight="1" x14ac:dyDescent="0.2">
      <c r="A1255" s="34" t="s">
        <v>2540</v>
      </c>
      <c r="B1255" s="48">
        <v>200253</v>
      </c>
      <c r="C1255" s="34" t="s">
        <v>18</v>
      </c>
      <c r="D1255" s="34" t="s">
        <v>2541</v>
      </c>
      <c r="E1255" s="36" t="s">
        <v>20</v>
      </c>
      <c r="F1255" s="24">
        <v>255</v>
      </c>
      <c r="G1255" s="37"/>
      <c r="H1255" s="37"/>
      <c r="I1255" s="37"/>
      <c r="J1255" s="38"/>
    </row>
    <row r="1256" spans="1:10" ht="51.95" customHeight="1" x14ac:dyDescent="0.2">
      <c r="A1256" s="34" t="s">
        <v>2542</v>
      </c>
      <c r="B1256" s="48">
        <v>200254</v>
      </c>
      <c r="C1256" s="34" t="s">
        <v>18</v>
      </c>
      <c r="D1256" s="34" t="s">
        <v>2543</v>
      </c>
      <c r="E1256" s="36" t="s">
        <v>20</v>
      </c>
      <c r="F1256" s="24">
        <v>158</v>
      </c>
      <c r="G1256" s="37"/>
      <c r="H1256" s="37"/>
      <c r="I1256" s="37"/>
      <c r="J1256" s="38"/>
    </row>
    <row r="1257" spans="1:10" ht="24" customHeight="1" x14ac:dyDescent="0.2">
      <c r="A1257" s="28" t="s">
        <v>2544</v>
      </c>
      <c r="B1257" s="46"/>
      <c r="C1257" s="28"/>
      <c r="D1257" s="28" t="s">
        <v>2545</v>
      </c>
      <c r="E1257" s="29"/>
      <c r="F1257" s="24"/>
      <c r="G1257" s="37"/>
      <c r="H1257" s="31"/>
      <c r="I1257" s="32"/>
      <c r="J1257" s="43"/>
    </row>
    <row r="1258" spans="1:10" ht="26.1" customHeight="1" x14ac:dyDescent="0.2">
      <c r="A1258" s="34" t="s">
        <v>2546</v>
      </c>
      <c r="B1258" s="48">
        <v>200303</v>
      </c>
      <c r="C1258" s="34" t="s">
        <v>18</v>
      </c>
      <c r="D1258" s="34" t="s">
        <v>2547</v>
      </c>
      <c r="E1258" s="36" t="s">
        <v>20</v>
      </c>
      <c r="F1258" s="24">
        <v>117</v>
      </c>
      <c r="G1258" s="37"/>
      <c r="H1258" s="37"/>
      <c r="I1258" s="37"/>
      <c r="J1258" s="38"/>
    </row>
    <row r="1259" spans="1:10" ht="24" customHeight="1" x14ac:dyDescent="0.2">
      <c r="A1259" s="34" t="s">
        <v>2548</v>
      </c>
      <c r="B1259" s="48">
        <v>200305</v>
      </c>
      <c r="C1259" s="34" t="s">
        <v>18</v>
      </c>
      <c r="D1259" s="34" t="s">
        <v>2549</v>
      </c>
      <c r="E1259" s="36" t="s">
        <v>37</v>
      </c>
      <c r="F1259" s="24">
        <v>117</v>
      </c>
      <c r="G1259" s="37"/>
      <c r="H1259" s="37"/>
      <c r="I1259" s="37"/>
      <c r="J1259" s="38"/>
    </row>
    <row r="1260" spans="1:10" ht="24" customHeight="1" x14ac:dyDescent="0.2">
      <c r="A1260" s="34" t="s">
        <v>2550</v>
      </c>
      <c r="B1260" s="48">
        <v>200306</v>
      </c>
      <c r="C1260" s="34" t="s">
        <v>18</v>
      </c>
      <c r="D1260" s="34" t="s">
        <v>2551</v>
      </c>
      <c r="E1260" s="36" t="s">
        <v>37</v>
      </c>
      <c r="F1260" s="24">
        <v>46</v>
      </c>
      <c r="G1260" s="37"/>
      <c r="H1260" s="37"/>
      <c r="I1260" s="37"/>
      <c r="J1260" s="38"/>
    </row>
    <row r="1261" spans="1:10" ht="24" customHeight="1" x14ac:dyDescent="0.2">
      <c r="A1261" s="34" t="s">
        <v>2552</v>
      </c>
      <c r="B1261" s="48">
        <v>200307</v>
      </c>
      <c r="C1261" s="34" t="s">
        <v>18</v>
      </c>
      <c r="D1261" s="34" t="s">
        <v>2553</v>
      </c>
      <c r="E1261" s="36" t="s">
        <v>37</v>
      </c>
      <c r="F1261" s="24">
        <v>57</v>
      </c>
      <c r="G1261" s="37"/>
      <c r="H1261" s="37"/>
      <c r="I1261" s="37"/>
      <c r="J1261" s="38"/>
    </row>
    <row r="1262" spans="1:10" ht="24" customHeight="1" x14ac:dyDescent="0.2">
      <c r="A1262" s="34" t="s">
        <v>2554</v>
      </c>
      <c r="B1262" s="48">
        <v>200323</v>
      </c>
      <c r="C1262" s="34" t="s">
        <v>18</v>
      </c>
      <c r="D1262" s="34" t="s">
        <v>2555</v>
      </c>
      <c r="E1262" s="36" t="s">
        <v>37</v>
      </c>
      <c r="F1262" s="24">
        <v>104</v>
      </c>
      <c r="G1262" s="37"/>
      <c r="H1262" s="37"/>
      <c r="I1262" s="37"/>
      <c r="J1262" s="38"/>
    </row>
    <row r="1263" spans="1:10" ht="26.1" customHeight="1" x14ac:dyDescent="0.2">
      <c r="A1263" s="34" t="s">
        <v>2556</v>
      </c>
      <c r="B1263" s="48">
        <v>200326</v>
      </c>
      <c r="C1263" s="34" t="s">
        <v>18</v>
      </c>
      <c r="D1263" s="34" t="s">
        <v>2557</v>
      </c>
      <c r="E1263" s="36" t="s">
        <v>20</v>
      </c>
      <c r="F1263" s="24">
        <v>855</v>
      </c>
      <c r="G1263" s="37"/>
      <c r="H1263" s="37"/>
      <c r="I1263" s="37"/>
      <c r="J1263" s="38"/>
    </row>
    <row r="1264" spans="1:10" ht="24" customHeight="1" x14ac:dyDescent="0.2">
      <c r="A1264" s="28" t="s">
        <v>2558</v>
      </c>
      <c r="B1264" s="46"/>
      <c r="C1264" s="28"/>
      <c r="D1264" s="28" t="s">
        <v>2559</v>
      </c>
      <c r="E1264" s="29"/>
      <c r="F1264" s="24"/>
      <c r="G1264" s="37"/>
      <c r="H1264" s="31"/>
      <c r="I1264" s="32"/>
      <c r="J1264" s="43"/>
    </row>
    <row r="1265" spans="1:10" ht="24" customHeight="1" x14ac:dyDescent="0.2">
      <c r="A1265" s="34" t="s">
        <v>2560</v>
      </c>
      <c r="B1265" s="48">
        <v>200401</v>
      </c>
      <c r="C1265" s="34" t="s">
        <v>18</v>
      </c>
      <c r="D1265" s="34" t="s">
        <v>2561</v>
      </c>
      <c r="E1265" s="36" t="s">
        <v>20</v>
      </c>
      <c r="F1265" s="24">
        <v>18000</v>
      </c>
      <c r="G1265" s="37"/>
      <c r="H1265" s="37"/>
      <c r="I1265" s="37"/>
      <c r="J1265" s="38"/>
    </row>
    <row r="1266" spans="1:10" ht="26.1" customHeight="1" x14ac:dyDescent="0.2">
      <c r="A1266" s="34" t="s">
        <v>2562</v>
      </c>
      <c r="B1266" s="48">
        <v>200402</v>
      </c>
      <c r="C1266" s="34" t="s">
        <v>18</v>
      </c>
      <c r="D1266" s="34" t="s">
        <v>2563</v>
      </c>
      <c r="E1266" s="36" t="s">
        <v>20</v>
      </c>
      <c r="F1266" s="24">
        <v>2444</v>
      </c>
      <c r="G1266" s="37"/>
      <c r="H1266" s="37"/>
      <c r="I1266" s="37"/>
      <c r="J1266" s="38"/>
    </row>
    <row r="1267" spans="1:10" ht="39" customHeight="1" x14ac:dyDescent="0.2">
      <c r="A1267" s="34" t="s">
        <v>2564</v>
      </c>
      <c r="B1267" s="48">
        <v>200404</v>
      </c>
      <c r="C1267" s="34" t="s">
        <v>18</v>
      </c>
      <c r="D1267" s="34" t="s">
        <v>2565</v>
      </c>
      <c r="E1267" s="36" t="s">
        <v>20</v>
      </c>
      <c r="F1267" s="24">
        <v>3480</v>
      </c>
      <c r="G1267" s="37"/>
      <c r="H1267" s="37"/>
      <c r="I1267" s="37"/>
      <c r="J1267" s="38"/>
    </row>
    <row r="1268" spans="1:10" ht="65.099999999999994" customHeight="1" x14ac:dyDescent="0.2">
      <c r="A1268" s="34" t="s">
        <v>2566</v>
      </c>
      <c r="B1268" s="48">
        <v>92107</v>
      </c>
      <c r="C1268" s="34" t="s">
        <v>118</v>
      </c>
      <c r="D1268" s="34" t="s">
        <v>2567</v>
      </c>
      <c r="E1268" s="36" t="s">
        <v>2568</v>
      </c>
      <c r="F1268" s="24">
        <v>750</v>
      </c>
      <c r="G1268" s="37"/>
      <c r="H1268" s="37"/>
      <c r="I1268" s="37"/>
      <c r="J1268" s="38"/>
    </row>
    <row r="1269" spans="1:10" ht="26.1" customHeight="1" x14ac:dyDescent="0.2">
      <c r="A1269" s="34" t="s">
        <v>2569</v>
      </c>
      <c r="B1269" s="48" t="s">
        <v>2570</v>
      </c>
      <c r="C1269" s="34" t="s">
        <v>341</v>
      </c>
      <c r="D1269" s="34" t="s">
        <v>2571</v>
      </c>
      <c r="E1269" s="36" t="s">
        <v>2572</v>
      </c>
      <c r="F1269" s="24">
        <v>272</v>
      </c>
      <c r="G1269" s="37"/>
      <c r="H1269" s="37"/>
      <c r="I1269" s="37"/>
      <c r="J1269" s="38"/>
    </row>
    <row r="1270" spans="1:10" ht="24" customHeight="1" x14ac:dyDescent="0.2">
      <c r="A1270" s="28" t="s">
        <v>2573</v>
      </c>
      <c r="B1270" s="46"/>
      <c r="C1270" s="28"/>
      <c r="D1270" s="28" t="s">
        <v>2574</v>
      </c>
      <c r="E1270" s="29"/>
      <c r="F1270" s="24"/>
      <c r="G1270" s="37"/>
      <c r="H1270" s="31"/>
      <c r="I1270" s="32"/>
      <c r="J1270" s="43"/>
    </row>
    <row r="1271" spans="1:10" ht="39" customHeight="1" x14ac:dyDescent="0.2">
      <c r="A1271" s="34" t="s">
        <v>2575</v>
      </c>
      <c r="B1271" s="48">
        <v>200511</v>
      </c>
      <c r="C1271" s="34" t="s">
        <v>18</v>
      </c>
      <c r="D1271" s="34" t="s">
        <v>2576</v>
      </c>
      <c r="E1271" s="36" t="s">
        <v>59</v>
      </c>
      <c r="F1271" s="24">
        <v>4</v>
      </c>
      <c r="G1271" s="37"/>
      <c r="H1271" s="37"/>
      <c r="I1271" s="37"/>
      <c r="J1271" s="38"/>
    </row>
    <row r="1272" spans="1:10" ht="51.95" customHeight="1" x14ac:dyDescent="0.2">
      <c r="A1272" s="34" t="s">
        <v>2577</v>
      </c>
      <c r="B1272" s="48">
        <v>200512</v>
      </c>
      <c r="C1272" s="34" t="s">
        <v>18</v>
      </c>
      <c r="D1272" s="34" t="s">
        <v>2578</v>
      </c>
      <c r="E1272" s="36" t="s">
        <v>59</v>
      </c>
      <c r="F1272" s="24">
        <v>2</v>
      </c>
      <c r="G1272" s="37"/>
      <c r="H1272" s="37"/>
      <c r="I1272" s="37"/>
      <c r="J1272" s="38"/>
    </row>
    <row r="1273" spans="1:10" ht="51.95" customHeight="1" x14ac:dyDescent="0.2">
      <c r="A1273" s="34" t="s">
        <v>2579</v>
      </c>
      <c r="B1273" s="48">
        <v>200513</v>
      </c>
      <c r="C1273" s="34" t="s">
        <v>18</v>
      </c>
      <c r="D1273" s="34" t="s">
        <v>2580</v>
      </c>
      <c r="E1273" s="36" t="s">
        <v>59</v>
      </c>
      <c r="F1273" s="24">
        <v>15</v>
      </c>
      <c r="G1273" s="37"/>
      <c r="H1273" s="37"/>
      <c r="I1273" s="37"/>
      <c r="J1273" s="38"/>
    </row>
    <row r="1274" spans="1:10" ht="26.1" customHeight="1" x14ac:dyDescent="0.2">
      <c r="A1274" s="34" t="s">
        <v>2581</v>
      </c>
      <c r="B1274" s="48">
        <v>200562</v>
      </c>
      <c r="C1274" s="34" t="s">
        <v>18</v>
      </c>
      <c r="D1274" s="34" t="s">
        <v>2582</v>
      </c>
      <c r="E1274" s="36" t="s">
        <v>59</v>
      </c>
      <c r="F1274" s="24">
        <v>3</v>
      </c>
      <c r="G1274" s="37"/>
      <c r="H1274" s="37"/>
      <c r="I1274" s="37"/>
      <c r="J1274" s="38"/>
    </row>
    <row r="1275" spans="1:10" ht="39" customHeight="1" x14ac:dyDescent="0.2">
      <c r="A1275" s="34" t="s">
        <v>2583</v>
      </c>
      <c r="B1275" s="48">
        <v>200563</v>
      </c>
      <c r="C1275" s="34" t="s">
        <v>18</v>
      </c>
      <c r="D1275" s="34" t="s">
        <v>2584</v>
      </c>
      <c r="E1275" s="36" t="s">
        <v>50</v>
      </c>
      <c r="F1275" s="24">
        <v>26</v>
      </c>
      <c r="G1275" s="37"/>
      <c r="H1275" s="37"/>
      <c r="I1275" s="37"/>
      <c r="J1275" s="38"/>
    </row>
    <row r="1276" spans="1:10" ht="26.1" customHeight="1" x14ac:dyDescent="0.2">
      <c r="A1276" s="34" t="s">
        <v>2585</v>
      </c>
      <c r="B1276" s="48">
        <v>200572</v>
      </c>
      <c r="C1276" s="34" t="s">
        <v>18</v>
      </c>
      <c r="D1276" s="34" t="s">
        <v>2586</v>
      </c>
      <c r="E1276" s="36" t="s">
        <v>59</v>
      </c>
      <c r="F1276" s="24">
        <v>5</v>
      </c>
      <c r="G1276" s="37"/>
      <c r="H1276" s="37"/>
      <c r="I1276" s="37"/>
      <c r="J1276" s="38"/>
    </row>
    <row r="1277" spans="1:10" ht="39" customHeight="1" x14ac:dyDescent="0.2">
      <c r="A1277" s="34" t="s">
        <v>2587</v>
      </c>
      <c r="B1277" s="48">
        <v>200573</v>
      </c>
      <c r="C1277" s="34" t="s">
        <v>18</v>
      </c>
      <c r="D1277" s="34" t="s">
        <v>2588</v>
      </c>
      <c r="E1277" s="36" t="s">
        <v>50</v>
      </c>
      <c r="F1277" s="24">
        <v>53</v>
      </c>
      <c r="G1277" s="37"/>
      <c r="H1277" s="37"/>
      <c r="I1277" s="37"/>
      <c r="J1277" s="38"/>
    </row>
    <row r="1278" spans="1:10" ht="39" customHeight="1" x14ac:dyDescent="0.2">
      <c r="A1278" s="34" t="s">
        <v>2589</v>
      </c>
      <c r="B1278" s="48">
        <v>200576</v>
      </c>
      <c r="C1278" s="34" t="s">
        <v>18</v>
      </c>
      <c r="D1278" s="34" t="s">
        <v>2590</v>
      </c>
      <c r="E1278" s="36" t="s">
        <v>59</v>
      </c>
      <c r="F1278" s="24">
        <v>2</v>
      </c>
      <c r="G1278" s="37"/>
      <c r="H1278" s="37"/>
      <c r="I1278" s="37"/>
      <c r="J1278" s="38"/>
    </row>
    <row r="1279" spans="1:10" ht="39" customHeight="1" x14ac:dyDescent="0.2">
      <c r="A1279" s="34" t="s">
        <v>2591</v>
      </c>
      <c r="B1279" s="48">
        <v>200581</v>
      </c>
      <c r="C1279" s="34" t="s">
        <v>18</v>
      </c>
      <c r="D1279" s="34" t="s">
        <v>2592</v>
      </c>
      <c r="E1279" s="36" t="s">
        <v>59</v>
      </c>
      <c r="F1279" s="24">
        <v>51</v>
      </c>
      <c r="G1279" s="37"/>
      <c r="H1279" s="37"/>
      <c r="I1279" s="37"/>
      <c r="J1279" s="38"/>
    </row>
    <row r="1280" spans="1:10" ht="39" customHeight="1" x14ac:dyDescent="0.2">
      <c r="A1280" s="34" t="s">
        <v>2593</v>
      </c>
      <c r="B1280" s="48">
        <v>200582</v>
      </c>
      <c r="C1280" s="34" t="s">
        <v>18</v>
      </c>
      <c r="D1280" s="34" t="s">
        <v>2594</v>
      </c>
      <c r="E1280" s="36" t="s">
        <v>59</v>
      </c>
      <c r="F1280" s="24">
        <v>51</v>
      </c>
      <c r="G1280" s="37"/>
      <c r="H1280" s="37"/>
      <c r="I1280" s="37"/>
      <c r="J1280" s="38"/>
    </row>
    <row r="1281" spans="1:10" ht="26.1" customHeight="1" x14ac:dyDescent="0.2">
      <c r="A1281" s="34" t="s">
        <v>2595</v>
      </c>
      <c r="B1281" s="48">
        <v>101005</v>
      </c>
      <c r="C1281" s="34" t="s">
        <v>118</v>
      </c>
      <c r="D1281" s="34" t="s">
        <v>2596</v>
      </c>
      <c r="E1281" s="36" t="s">
        <v>37</v>
      </c>
      <c r="F1281" s="24">
        <v>1313</v>
      </c>
      <c r="G1281" s="37"/>
      <c r="H1281" s="37"/>
      <c r="I1281" s="37"/>
      <c r="J1281" s="38"/>
    </row>
    <row r="1282" spans="1:10" ht="26.1" customHeight="1" x14ac:dyDescent="0.2">
      <c r="A1282" s="34" t="s">
        <v>2597</v>
      </c>
      <c r="B1282" s="48">
        <v>100955</v>
      </c>
      <c r="C1282" s="34" t="s">
        <v>118</v>
      </c>
      <c r="D1282" s="34" t="s">
        <v>2598</v>
      </c>
      <c r="E1282" s="36" t="s">
        <v>2599</v>
      </c>
      <c r="F1282" s="24">
        <v>51</v>
      </c>
      <c r="G1282" s="37"/>
      <c r="H1282" s="37"/>
      <c r="I1282" s="37"/>
      <c r="J1282" s="38"/>
    </row>
    <row r="1283" spans="1:10" ht="39" customHeight="1" x14ac:dyDescent="0.2">
      <c r="A1283" s="34" t="s">
        <v>2600</v>
      </c>
      <c r="B1283" s="48">
        <v>100957</v>
      </c>
      <c r="C1283" s="34" t="s">
        <v>118</v>
      </c>
      <c r="D1283" s="34" t="s">
        <v>2601</v>
      </c>
      <c r="E1283" s="36" t="s">
        <v>2599</v>
      </c>
      <c r="F1283" s="24">
        <v>6563</v>
      </c>
      <c r="G1283" s="37"/>
      <c r="H1283" s="37"/>
      <c r="I1283" s="37"/>
      <c r="J1283" s="38"/>
    </row>
    <row r="1284" spans="1:10" ht="39" customHeight="1" x14ac:dyDescent="0.2">
      <c r="A1284" s="34" t="s">
        <v>2602</v>
      </c>
      <c r="B1284" s="48">
        <v>100958</v>
      </c>
      <c r="C1284" s="34" t="s">
        <v>118</v>
      </c>
      <c r="D1284" s="34" t="s">
        <v>2603</v>
      </c>
      <c r="E1284" s="36" t="s">
        <v>2599</v>
      </c>
      <c r="F1284" s="24">
        <v>1063</v>
      </c>
      <c r="G1284" s="37"/>
      <c r="H1284" s="37"/>
      <c r="I1284" s="37"/>
      <c r="J1284" s="38"/>
    </row>
    <row r="1285" spans="1:10" ht="26.1" customHeight="1" x14ac:dyDescent="0.2">
      <c r="A1285" s="34" t="s">
        <v>2604</v>
      </c>
      <c r="B1285" s="48">
        <v>101006</v>
      </c>
      <c r="C1285" s="34" t="s">
        <v>118</v>
      </c>
      <c r="D1285" s="34" t="s">
        <v>2605</v>
      </c>
      <c r="E1285" s="36" t="s">
        <v>37</v>
      </c>
      <c r="F1285" s="24">
        <v>1313</v>
      </c>
      <c r="G1285" s="37"/>
      <c r="H1285" s="37"/>
      <c r="I1285" s="37"/>
      <c r="J1285" s="38"/>
    </row>
    <row r="1286" spans="1:10" ht="26.1" customHeight="1" x14ac:dyDescent="0.2">
      <c r="A1286" s="34" t="s">
        <v>2606</v>
      </c>
      <c r="B1286" s="48">
        <v>100960</v>
      </c>
      <c r="C1286" s="34" t="s">
        <v>118</v>
      </c>
      <c r="D1286" s="34" t="s">
        <v>2607</v>
      </c>
      <c r="E1286" s="36" t="s">
        <v>2599</v>
      </c>
      <c r="F1286" s="24">
        <v>51</v>
      </c>
      <c r="G1286" s="37"/>
      <c r="H1286" s="37"/>
      <c r="I1286" s="37"/>
      <c r="J1286" s="38"/>
    </row>
    <row r="1287" spans="1:10" ht="39" customHeight="1" x14ac:dyDescent="0.2">
      <c r="A1287" s="34" t="s">
        <v>2608</v>
      </c>
      <c r="B1287" s="48">
        <v>100962</v>
      </c>
      <c r="C1287" s="34" t="s">
        <v>118</v>
      </c>
      <c r="D1287" s="34" t="s">
        <v>2609</v>
      </c>
      <c r="E1287" s="36" t="s">
        <v>2599</v>
      </c>
      <c r="F1287" s="24">
        <v>6563</v>
      </c>
      <c r="G1287" s="37"/>
      <c r="H1287" s="37"/>
      <c r="I1287" s="37"/>
      <c r="J1287" s="38"/>
    </row>
    <row r="1288" spans="1:10" ht="39" customHeight="1" x14ac:dyDescent="0.2">
      <c r="A1288" s="34" t="s">
        <v>2610</v>
      </c>
      <c r="B1288" s="48">
        <v>100963</v>
      </c>
      <c r="C1288" s="34" t="s">
        <v>118</v>
      </c>
      <c r="D1288" s="34" t="s">
        <v>2611</v>
      </c>
      <c r="E1288" s="36" t="s">
        <v>2599</v>
      </c>
      <c r="F1288" s="24">
        <v>1063</v>
      </c>
      <c r="G1288" s="37"/>
      <c r="H1288" s="37"/>
      <c r="I1288" s="37"/>
      <c r="J1288" s="38"/>
    </row>
    <row r="1289" spans="1:10" ht="24" customHeight="1" x14ac:dyDescent="0.2">
      <c r="A1289" s="28" t="s">
        <v>2612</v>
      </c>
      <c r="B1289" s="46"/>
      <c r="C1289" s="28"/>
      <c r="D1289" s="28" t="s">
        <v>2613</v>
      </c>
      <c r="E1289" s="29"/>
      <c r="F1289" s="24"/>
      <c r="G1289" s="37"/>
      <c r="H1289" s="31"/>
      <c r="I1289" s="32"/>
      <c r="J1289" s="43"/>
    </row>
    <row r="1290" spans="1:10" ht="65.099999999999994" customHeight="1" x14ac:dyDescent="0.2">
      <c r="A1290" s="34" t="s">
        <v>2614</v>
      </c>
      <c r="B1290" s="48">
        <v>200702</v>
      </c>
      <c r="C1290" s="34" t="s">
        <v>18</v>
      </c>
      <c r="D1290" s="34" t="s">
        <v>2615</v>
      </c>
      <c r="E1290" s="36" t="s">
        <v>20</v>
      </c>
      <c r="F1290" s="24">
        <v>22</v>
      </c>
      <c r="G1290" s="37"/>
      <c r="H1290" s="37"/>
      <c r="I1290" s="37"/>
      <c r="J1290" s="38"/>
    </row>
    <row r="1291" spans="1:10" ht="39" customHeight="1" x14ac:dyDescent="0.2">
      <c r="A1291" s="34" t="s">
        <v>2616</v>
      </c>
      <c r="B1291" s="48">
        <v>200703</v>
      </c>
      <c r="C1291" s="34" t="s">
        <v>18</v>
      </c>
      <c r="D1291" s="34" t="s">
        <v>2617</v>
      </c>
      <c r="E1291" s="36" t="s">
        <v>50</v>
      </c>
      <c r="F1291" s="24">
        <v>340</v>
      </c>
      <c r="G1291" s="37"/>
      <c r="H1291" s="37"/>
      <c r="I1291" s="37"/>
      <c r="J1291" s="38"/>
    </row>
    <row r="1292" spans="1:10" ht="39" customHeight="1" x14ac:dyDescent="0.2">
      <c r="A1292" s="34" t="s">
        <v>2618</v>
      </c>
      <c r="B1292" s="48">
        <v>200704</v>
      </c>
      <c r="C1292" s="34" t="s">
        <v>18</v>
      </c>
      <c r="D1292" s="34" t="s">
        <v>2619</v>
      </c>
      <c r="E1292" s="36" t="s">
        <v>20</v>
      </c>
      <c r="F1292" s="24">
        <v>563</v>
      </c>
      <c r="G1292" s="37"/>
      <c r="H1292" s="37"/>
      <c r="I1292" s="37"/>
      <c r="J1292" s="38"/>
    </row>
    <row r="1293" spans="1:10" ht="26.1" customHeight="1" x14ac:dyDescent="0.2">
      <c r="A1293" s="34" t="s">
        <v>2620</v>
      </c>
      <c r="B1293" s="48">
        <v>200705</v>
      </c>
      <c r="C1293" s="34" t="s">
        <v>18</v>
      </c>
      <c r="D1293" s="34" t="s">
        <v>2621</v>
      </c>
      <c r="E1293" s="36" t="s">
        <v>59</v>
      </c>
      <c r="F1293" s="24">
        <v>2</v>
      </c>
      <c r="G1293" s="37"/>
      <c r="H1293" s="37"/>
      <c r="I1293" s="37"/>
      <c r="J1293" s="38"/>
    </row>
    <row r="1294" spans="1:10" ht="39" customHeight="1" x14ac:dyDescent="0.2">
      <c r="A1294" s="34" t="s">
        <v>2622</v>
      </c>
      <c r="B1294" s="48">
        <v>200706</v>
      </c>
      <c r="C1294" s="34" t="s">
        <v>18</v>
      </c>
      <c r="D1294" s="34" t="s">
        <v>2623</v>
      </c>
      <c r="E1294" s="36" t="s">
        <v>59</v>
      </c>
      <c r="F1294" s="24">
        <v>2</v>
      </c>
      <c r="G1294" s="37"/>
      <c r="H1294" s="37"/>
      <c r="I1294" s="37"/>
      <c r="J1294" s="38"/>
    </row>
    <row r="1295" spans="1:10" ht="39" customHeight="1" x14ac:dyDescent="0.2">
      <c r="A1295" s="34" t="s">
        <v>2624</v>
      </c>
      <c r="B1295" s="48">
        <v>200707</v>
      </c>
      <c r="C1295" s="34" t="s">
        <v>18</v>
      </c>
      <c r="D1295" s="34" t="s">
        <v>2625</v>
      </c>
      <c r="E1295" s="36" t="s">
        <v>59</v>
      </c>
      <c r="F1295" s="24">
        <v>2</v>
      </c>
      <c r="G1295" s="37"/>
      <c r="H1295" s="37"/>
      <c r="I1295" s="37"/>
      <c r="J1295" s="38"/>
    </row>
    <row r="1296" spans="1:10" ht="51.95" customHeight="1" x14ac:dyDescent="0.2">
      <c r="A1296" s="34" t="s">
        <v>2626</v>
      </c>
      <c r="B1296" s="48">
        <v>200708</v>
      </c>
      <c r="C1296" s="34" t="s">
        <v>18</v>
      </c>
      <c r="D1296" s="34" t="s">
        <v>2627</v>
      </c>
      <c r="E1296" s="36" t="s">
        <v>59</v>
      </c>
      <c r="F1296" s="24">
        <v>2</v>
      </c>
      <c r="G1296" s="37"/>
      <c r="H1296" s="37"/>
      <c r="I1296" s="37"/>
      <c r="J1296" s="38"/>
    </row>
    <row r="1297" spans="1:10" ht="26.1" customHeight="1" x14ac:dyDescent="0.2">
      <c r="A1297" s="34" t="s">
        <v>2628</v>
      </c>
      <c r="B1297" s="48">
        <v>200709</v>
      </c>
      <c r="C1297" s="34" t="s">
        <v>18</v>
      </c>
      <c r="D1297" s="34" t="s">
        <v>2629</v>
      </c>
      <c r="E1297" s="36" t="s">
        <v>59</v>
      </c>
      <c r="F1297" s="24">
        <v>2</v>
      </c>
      <c r="G1297" s="37"/>
      <c r="H1297" s="37"/>
      <c r="I1297" s="37"/>
      <c r="J1297" s="38"/>
    </row>
    <row r="1298" spans="1:10" ht="65.099999999999994" customHeight="1" x14ac:dyDescent="0.2">
      <c r="A1298" s="34" t="s">
        <v>2630</v>
      </c>
      <c r="B1298" s="48">
        <v>200711</v>
      </c>
      <c r="C1298" s="34" t="s">
        <v>18</v>
      </c>
      <c r="D1298" s="34" t="s">
        <v>2631</v>
      </c>
      <c r="E1298" s="36" t="s">
        <v>20</v>
      </c>
      <c r="F1298" s="24">
        <v>125</v>
      </c>
      <c r="G1298" s="37"/>
      <c r="H1298" s="37"/>
      <c r="I1298" s="37"/>
      <c r="J1298" s="38"/>
    </row>
    <row r="1299" spans="1:10" ht="24" customHeight="1" x14ac:dyDescent="0.2">
      <c r="A1299" s="34" t="s">
        <v>2632</v>
      </c>
      <c r="B1299" s="48">
        <v>200713</v>
      </c>
      <c r="C1299" s="34" t="s">
        <v>18</v>
      </c>
      <c r="D1299" s="34" t="s">
        <v>2633</v>
      </c>
      <c r="E1299" s="36" t="s">
        <v>59</v>
      </c>
      <c r="F1299" s="24">
        <v>2</v>
      </c>
      <c r="G1299" s="37"/>
      <c r="H1299" s="37"/>
      <c r="I1299" s="37"/>
      <c r="J1299" s="38"/>
    </row>
    <row r="1300" spans="1:10" ht="39" customHeight="1" x14ac:dyDescent="0.2">
      <c r="A1300" s="34" t="s">
        <v>2634</v>
      </c>
      <c r="B1300" s="48">
        <v>200714</v>
      </c>
      <c r="C1300" s="34" t="s">
        <v>18</v>
      </c>
      <c r="D1300" s="34" t="s">
        <v>2635</v>
      </c>
      <c r="E1300" s="36" t="s">
        <v>20</v>
      </c>
      <c r="F1300" s="24">
        <v>22</v>
      </c>
      <c r="G1300" s="37"/>
      <c r="H1300" s="37"/>
      <c r="I1300" s="37"/>
      <c r="J1300" s="38"/>
    </row>
    <row r="1301" spans="1:10" ht="51.95" customHeight="1" x14ac:dyDescent="0.2">
      <c r="A1301" s="34" t="s">
        <v>2636</v>
      </c>
      <c r="B1301" s="48">
        <v>200715</v>
      </c>
      <c r="C1301" s="34" t="s">
        <v>18</v>
      </c>
      <c r="D1301" s="34" t="s">
        <v>2637</v>
      </c>
      <c r="E1301" s="36" t="s">
        <v>20</v>
      </c>
      <c r="F1301" s="24">
        <v>43</v>
      </c>
      <c r="G1301" s="37"/>
      <c r="H1301" s="37"/>
      <c r="I1301" s="37"/>
      <c r="J1301" s="38"/>
    </row>
    <row r="1302" spans="1:10" ht="51.95" customHeight="1" x14ac:dyDescent="0.2">
      <c r="A1302" s="34" t="s">
        <v>2638</v>
      </c>
      <c r="B1302" s="48">
        <v>200716</v>
      </c>
      <c r="C1302" s="34" t="s">
        <v>18</v>
      </c>
      <c r="D1302" s="34" t="s">
        <v>2639</v>
      </c>
      <c r="E1302" s="36" t="s">
        <v>20</v>
      </c>
      <c r="F1302" s="24">
        <v>85</v>
      </c>
      <c r="G1302" s="37"/>
      <c r="H1302" s="37"/>
      <c r="I1302" s="37"/>
      <c r="J1302" s="38"/>
    </row>
    <row r="1303" spans="1:10" ht="26.1" customHeight="1" x14ac:dyDescent="0.2">
      <c r="A1303" s="34" t="s">
        <v>2640</v>
      </c>
      <c r="B1303" s="48">
        <v>200717</v>
      </c>
      <c r="C1303" s="34" t="s">
        <v>18</v>
      </c>
      <c r="D1303" s="34" t="s">
        <v>2641</v>
      </c>
      <c r="E1303" s="36" t="s">
        <v>50</v>
      </c>
      <c r="F1303" s="24">
        <v>22</v>
      </c>
      <c r="G1303" s="37"/>
      <c r="H1303" s="37"/>
      <c r="I1303" s="37"/>
      <c r="J1303" s="38"/>
    </row>
    <row r="1304" spans="1:10" ht="65.099999999999994" customHeight="1" x14ac:dyDescent="0.2">
      <c r="A1304" s="34" t="s">
        <v>2642</v>
      </c>
      <c r="B1304" s="48">
        <v>200720</v>
      </c>
      <c r="C1304" s="34" t="s">
        <v>18</v>
      </c>
      <c r="D1304" s="34" t="s">
        <v>2643</v>
      </c>
      <c r="E1304" s="36" t="s">
        <v>20</v>
      </c>
      <c r="F1304" s="24">
        <v>149</v>
      </c>
      <c r="G1304" s="37"/>
      <c r="H1304" s="37"/>
      <c r="I1304" s="37"/>
      <c r="J1304" s="38"/>
    </row>
    <row r="1305" spans="1:10" ht="26.1" customHeight="1" x14ac:dyDescent="0.2">
      <c r="A1305" s="34" t="s">
        <v>2644</v>
      </c>
      <c r="B1305" s="48">
        <v>200721</v>
      </c>
      <c r="C1305" s="34" t="s">
        <v>18</v>
      </c>
      <c r="D1305" s="34" t="s">
        <v>2645</v>
      </c>
      <c r="E1305" s="36" t="s">
        <v>20</v>
      </c>
      <c r="F1305" s="24">
        <v>43</v>
      </c>
      <c r="G1305" s="37"/>
      <c r="H1305" s="37"/>
      <c r="I1305" s="37"/>
      <c r="J1305" s="38"/>
    </row>
    <row r="1306" spans="1:10" ht="39" customHeight="1" x14ac:dyDescent="0.2">
      <c r="A1306" s="34" t="s">
        <v>2646</v>
      </c>
      <c r="B1306" s="48">
        <v>200725</v>
      </c>
      <c r="C1306" s="34" t="s">
        <v>18</v>
      </c>
      <c r="D1306" s="34" t="s">
        <v>2647</v>
      </c>
      <c r="E1306" s="36" t="s">
        <v>50</v>
      </c>
      <c r="F1306" s="24">
        <v>300</v>
      </c>
      <c r="G1306" s="37"/>
      <c r="H1306" s="37"/>
      <c r="I1306" s="37"/>
      <c r="J1306" s="38"/>
    </row>
    <row r="1307" spans="1:10" ht="39" customHeight="1" x14ac:dyDescent="0.2">
      <c r="A1307" s="34" t="s">
        <v>2648</v>
      </c>
      <c r="B1307" s="48">
        <v>200726</v>
      </c>
      <c r="C1307" s="34" t="s">
        <v>18</v>
      </c>
      <c r="D1307" s="34" t="s">
        <v>2649</v>
      </c>
      <c r="E1307" s="36" t="s">
        <v>20</v>
      </c>
      <c r="F1307" s="24">
        <v>188</v>
      </c>
      <c r="G1307" s="37"/>
      <c r="H1307" s="37"/>
      <c r="I1307" s="37"/>
      <c r="J1307" s="38"/>
    </row>
    <row r="1308" spans="1:10" ht="65.099999999999994" customHeight="1" x14ac:dyDescent="0.2">
      <c r="A1308" s="34" t="s">
        <v>2650</v>
      </c>
      <c r="B1308" s="48">
        <v>200728</v>
      </c>
      <c r="C1308" s="34" t="s">
        <v>18</v>
      </c>
      <c r="D1308" s="34" t="s">
        <v>2651</v>
      </c>
      <c r="E1308" s="36" t="s">
        <v>20</v>
      </c>
      <c r="F1308" s="24">
        <v>188</v>
      </c>
      <c r="G1308" s="37"/>
      <c r="H1308" s="37"/>
      <c r="I1308" s="37"/>
      <c r="J1308" s="38"/>
    </row>
    <row r="1309" spans="1:10" ht="65.099999999999994" customHeight="1" x14ac:dyDescent="0.2">
      <c r="A1309" s="34" t="s">
        <v>2652</v>
      </c>
      <c r="B1309" s="48">
        <v>200738</v>
      </c>
      <c r="C1309" s="34" t="s">
        <v>18</v>
      </c>
      <c r="D1309" s="34" t="s">
        <v>2653</v>
      </c>
      <c r="E1309" s="36" t="s">
        <v>245</v>
      </c>
      <c r="F1309" s="24">
        <v>300</v>
      </c>
      <c r="G1309" s="37"/>
      <c r="H1309" s="37"/>
      <c r="I1309" s="37"/>
      <c r="J1309" s="38"/>
    </row>
    <row r="1310" spans="1:10" ht="24" customHeight="1" x14ac:dyDescent="0.2">
      <c r="A1310" s="56">
        <v>21</v>
      </c>
      <c r="B1310" s="46"/>
      <c r="C1310" s="28"/>
      <c r="D1310" s="28" t="s">
        <v>2655</v>
      </c>
      <c r="E1310" s="29"/>
      <c r="F1310" s="24"/>
      <c r="G1310" s="37"/>
      <c r="H1310" s="31"/>
      <c r="I1310" s="32"/>
      <c r="J1310" s="43"/>
    </row>
    <row r="1311" spans="1:10" ht="24" customHeight="1" x14ac:dyDescent="0.2">
      <c r="A1311" s="28" t="s">
        <v>2656</v>
      </c>
      <c r="B1311" s="46"/>
      <c r="C1311" s="28"/>
      <c r="D1311" s="28" t="s">
        <v>2657</v>
      </c>
      <c r="E1311" s="29"/>
      <c r="F1311" s="24"/>
      <c r="G1311" s="37"/>
      <c r="H1311" s="31"/>
      <c r="I1311" s="31"/>
      <c r="J1311" s="43"/>
    </row>
    <row r="1312" spans="1:10" ht="24" customHeight="1" x14ac:dyDescent="0.2">
      <c r="A1312" s="28" t="s">
        <v>2658</v>
      </c>
      <c r="B1312" s="46"/>
      <c r="C1312" s="28"/>
      <c r="D1312" s="28" t="s">
        <v>2659</v>
      </c>
      <c r="E1312" s="29"/>
      <c r="F1312" s="24"/>
      <c r="G1312" s="37"/>
      <c r="H1312" s="31"/>
      <c r="I1312" s="31"/>
      <c r="J1312" s="43"/>
    </row>
    <row r="1313" spans="1:10" ht="24" customHeight="1" x14ac:dyDescent="0.2">
      <c r="A1313" s="34" t="s">
        <v>2660</v>
      </c>
      <c r="B1313" s="48">
        <v>210210</v>
      </c>
      <c r="C1313" s="34" t="s">
        <v>18</v>
      </c>
      <c r="D1313" s="34" t="s">
        <v>2661</v>
      </c>
      <c r="E1313" s="36" t="s">
        <v>20</v>
      </c>
      <c r="F1313" s="24">
        <v>33</v>
      </c>
      <c r="G1313" s="37"/>
      <c r="H1313" s="37"/>
      <c r="I1313" s="37"/>
      <c r="J1313" s="38"/>
    </row>
    <row r="1314" spans="1:10" ht="24" customHeight="1" x14ac:dyDescent="0.2">
      <c r="A1314" s="28" t="s">
        <v>2662</v>
      </c>
      <c r="B1314" s="46"/>
      <c r="C1314" s="28"/>
      <c r="D1314" s="28" t="s">
        <v>2663</v>
      </c>
      <c r="E1314" s="29"/>
      <c r="F1314" s="24"/>
      <c r="G1314" s="37"/>
      <c r="H1314" s="31"/>
      <c r="I1314" s="31"/>
      <c r="J1314" s="43"/>
    </row>
    <row r="1315" spans="1:10" ht="39" customHeight="1" x14ac:dyDescent="0.2">
      <c r="A1315" s="34" t="s">
        <v>2664</v>
      </c>
      <c r="B1315" s="48">
        <v>210301</v>
      </c>
      <c r="C1315" s="34" t="s">
        <v>18</v>
      </c>
      <c r="D1315" s="34" t="s">
        <v>2665</v>
      </c>
      <c r="E1315" s="36" t="s">
        <v>50</v>
      </c>
      <c r="F1315" s="24">
        <v>81</v>
      </c>
      <c r="G1315" s="37"/>
      <c r="H1315" s="37"/>
      <c r="I1315" s="37"/>
      <c r="J1315" s="38"/>
    </row>
    <row r="1316" spans="1:10" ht="39" customHeight="1" x14ac:dyDescent="0.2">
      <c r="A1316" s="34" t="s">
        <v>2666</v>
      </c>
      <c r="B1316" s="48">
        <v>210302</v>
      </c>
      <c r="C1316" s="34" t="s">
        <v>18</v>
      </c>
      <c r="D1316" s="34" t="s">
        <v>2667</v>
      </c>
      <c r="E1316" s="36" t="s">
        <v>50</v>
      </c>
      <c r="F1316" s="24">
        <v>60</v>
      </c>
      <c r="G1316" s="37"/>
      <c r="H1316" s="37"/>
      <c r="I1316" s="37"/>
      <c r="J1316" s="38"/>
    </row>
    <row r="1317" spans="1:10" ht="39" customHeight="1" x14ac:dyDescent="0.2">
      <c r="A1317" s="34" t="s">
        <v>2668</v>
      </c>
      <c r="B1317" s="48">
        <v>210304</v>
      </c>
      <c r="C1317" s="34" t="s">
        <v>18</v>
      </c>
      <c r="D1317" s="34" t="s">
        <v>2669</v>
      </c>
      <c r="E1317" s="36" t="s">
        <v>50</v>
      </c>
      <c r="F1317" s="24">
        <v>87</v>
      </c>
      <c r="G1317" s="37"/>
      <c r="H1317" s="37"/>
      <c r="I1317" s="37"/>
      <c r="J1317" s="38"/>
    </row>
    <row r="1318" spans="1:10" ht="39" customHeight="1" x14ac:dyDescent="0.2">
      <c r="A1318" s="34" t="s">
        <v>2670</v>
      </c>
      <c r="B1318" s="48">
        <v>210316</v>
      </c>
      <c r="C1318" s="34" t="s">
        <v>18</v>
      </c>
      <c r="D1318" s="34" t="s">
        <v>2671</v>
      </c>
      <c r="E1318" s="36" t="s">
        <v>59</v>
      </c>
      <c r="F1318" s="24">
        <v>5</v>
      </c>
      <c r="G1318" s="37"/>
      <c r="H1318" s="37"/>
      <c r="I1318" s="37"/>
      <c r="J1318" s="38"/>
    </row>
    <row r="1319" spans="1:10" ht="39" customHeight="1" x14ac:dyDescent="0.2">
      <c r="A1319" s="34" t="s">
        <v>2672</v>
      </c>
      <c r="B1319" s="48">
        <v>210321</v>
      </c>
      <c r="C1319" s="34" t="s">
        <v>18</v>
      </c>
      <c r="D1319" s="34" t="s">
        <v>2673</v>
      </c>
      <c r="E1319" s="36" t="s">
        <v>59</v>
      </c>
      <c r="F1319" s="24">
        <v>9</v>
      </c>
      <c r="G1319" s="37"/>
      <c r="H1319" s="37"/>
      <c r="I1319" s="37"/>
      <c r="J1319" s="38"/>
    </row>
    <row r="1320" spans="1:10" ht="26.1" customHeight="1" x14ac:dyDescent="0.2">
      <c r="A1320" s="34" t="s">
        <v>2674</v>
      </c>
      <c r="B1320" s="48">
        <v>210322</v>
      </c>
      <c r="C1320" s="34" t="s">
        <v>18</v>
      </c>
      <c r="D1320" s="34" t="s">
        <v>2675</v>
      </c>
      <c r="E1320" s="36" t="s">
        <v>50</v>
      </c>
      <c r="F1320" s="24">
        <v>64</v>
      </c>
      <c r="G1320" s="37"/>
      <c r="H1320" s="37"/>
      <c r="I1320" s="37"/>
      <c r="J1320" s="38"/>
    </row>
    <row r="1321" spans="1:10" ht="90.95" customHeight="1" x14ac:dyDescent="0.2">
      <c r="A1321" s="34" t="s">
        <v>2676</v>
      </c>
      <c r="B1321" s="48" t="s">
        <v>2677</v>
      </c>
      <c r="C1321" s="34" t="s">
        <v>341</v>
      </c>
      <c r="D1321" s="34" t="s">
        <v>2678</v>
      </c>
      <c r="E1321" s="36" t="s">
        <v>50</v>
      </c>
      <c r="F1321" s="24">
        <v>375</v>
      </c>
      <c r="G1321" s="37"/>
      <c r="H1321" s="37"/>
      <c r="I1321" s="37"/>
      <c r="J1321" s="38"/>
    </row>
    <row r="1322" spans="1:10" ht="65.099999999999994" customHeight="1" x14ac:dyDescent="0.2">
      <c r="A1322" s="34" t="s">
        <v>2679</v>
      </c>
      <c r="B1322" s="48" t="s">
        <v>2680</v>
      </c>
      <c r="C1322" s="34" t="s">
        <v>341</v>
      </c>
      <c r="D1322" s="34" t="s">
        <v>2681</v>
      </c>
      <c r="E1322" s="36" t="s">
        <v>50</v>
      </c>
      <c r="F1322" s="24">
        <v>875</v>
      </c>
      <c r="G1322" s="37"/>
      <c r="H1322" s="37"/>
      <c r="I1322" s="37"/>
      <c r="J1322" s="38"/>
    </row>
    <row r="1323" spans="1:10" ht="90.95" customHeight="1" x14ac:dyDescent="0.2">
      <c r="A1323" s="34" t="s">
        <v>2682</v>
      </c>
      <c r="B1323" s="48" t="s">
        <v>2709</v>
      </c>
      <c r="C1323" s="34" t="s">
        <v>341</v>
      </c>
      <c r="D1323" s="34" t="s">
        <v>2684</v>
      </c>
      <c r="E1323" s="36" t="s">
        <v>152</v>
      </c>
      <c r="F1323" s="24">
        <v>250</v>
      </c>
      <c r="G1323" s="37"/>
      <c r="H1323" s="37"/>
      <c r="I1323" s="37"/>
      <c r="J1323" s="38"/>
    </row>
    <row r="1324" spans="1:10" ht="26.1" customHeight="1" x14ac:dyDescent="0.2">
      <c r="A1324" s="34" t="s">
        <v>2685</v>
      </c>
      <c r="B1324" s="48" t="s">
        <v>2686</v>
      </c>
      <c r="C1324" s="34" t="s">
        <v>341</v>
      </c>
      <c r="D1324" s="34" t="s">
        <v>2687</v>
      </c>
      <c r="E1324" s="36" t="s">
        <v>2688</v>
      </c>
      <c r="F1324" s="24">
        <v>332</v>
      </c>
      <c r="G1324" s="37"/>
      <c r="H1324" s="37"/>
      <c r="I1324" s="37"/>
      <c r="J1324" s="38"/>
    </row>
    <row r="1325" spans="1:10" x14ac:dyDescent="0.2">
      <c r="A1325" s="57"/>
      <c r="B1325" s="58"/>
      <c r="C1325" s="57"/>
      <c r="D1325" s="57"/>
      <c r="E1325" s="57"/>
      <c r="F1325" s="24"/>
      <c r="G1325" s="57"/>
      <c r="H1325" s="57"/>
      <c r="I1325" s="57"/>
      <c r="J1325" s="57"/>
    </row>
    <row r="1326" spans="1:10" x14ac:dyDescent="0.2">
      <c r="A1326" s="98"/>
      <c r="B1326" s="98"/>
      <c r="C1326" s="98"/>
      <c r="D1326" s="11"/>
      <c r="E1326" s="21"/>
      <c r="F1326" s="99"/>
      <c r="G1326" s="98"/>
      <c r="H1326" s="104"/>
      <c r="I1326" s="98"/>
      <c r="J1326" s="98"/>
    </row>
    <row r="1327" spans="1:10" x14ac:dyDescent="0.2">
      <c r="A1327" s="98"/>
      <c r="B1327" s="98"/>
      <c r="C1327" s="98"/>
      <c r="D1327" s="11"/>
      <c r="E1327" s="21"/>
      <c r="F1327" s="99"/>
      <c r="G1327" s="98"/>
      <c r="H1327" s="104"/>
      <c r="I1327" s="98"/>
      <c r="J1327" s="98"/>
    </row>
    <row r="1328" spans="1:10" x14ac:dyDescent="0.2">
      <c r="A1328" s="98"/>
      <c r="B1328" s="98"/>
      <c r="C1328" s="98"/>
      <c r="D1328" s="11"/>
      <c r="E1328" s="21"/>
      <c r="F1328" s="99"/>
      <c r="G1328" s="98"/>
      <c r="H1328" s="104"/>
      <c r="I1328" s="98"/>
      <c r="J1328" s="98"/>
    </row>
    <row r="1329" spans="1:10" x14ac:dyDescent="0.2">
      <c r="A1329" s="12"/>
      <c r="B1329" s="18"/>
      <c r="C1329" s="12"/>
      <c r="D1329" s="12"/>
      <c r="E1329" s="12"/>
      <c r="F1329" s="64"/>
      <c r="G1329" s="12"/>
      <c r="H1329" s="12"/>
      <c r="I1329" s="93">
        <f>SUM(I8:I1324)/3</f>
        <v>0</v>
      </c>
      <c r="J1329" s="12"/>
    </row>
    <row r="1330" spans="1:10" x14ac:dyDescent="0.2">
      <c r="A1330" s="95"/>
      <c r="B1330" s="96"/>
      <c r="C1330" s="96"/>
      <c r="D1330" s="96"/>
      <c r="E1330" s="96"/>
      <c r="F1330" s="96"/>
      <c r="G1330" s="96"/>
      <c r="H1330" s="96"/>
      <c r="I1330" s="94">
        <f>I1329-G4</f>
        <v>0</v>
      </c>
      <c r="J1330" s="96"/>
    </row>
    <row r="1331" spans="1:10" x14ac:dyDescent="0.2">
      <c r="A1331" s="64"/>
      <c r="C1331" s="64"/>
      <c r="D1331" s="64"/>
      <c r="E1331" s="64"/>
      <c r="F1331" s="64"/>
      <c r="G1331" s="64"/>
      <c r="H1331" s="64"/>
      <c r="I1331" s="64"/>
      <c r="J1331" s="64"/>
    </row>
    <row r="1332" spans="1:10" x14ac:dyDescent="0.2">
      <c r="A1332" s="64"/>
      <c r="C1332" s="64"/>
      <c r="D1332" s="64"/>
      <c r="E1332" s="64"/>
      <c r="F1332" s="64"/>
      <c r="G1332" s="64"/>
      <c r="H1332" s="64"/>
      <c r="I1332" s="64"/>
      <c r="J1332" s="64"/>
    </row>
    <row r="1333" spans="1:10" x14ac:dyDescent="0.2">
      <c r="A1333" s="64"/>
      <c r="C1333" s="64"/>
      <c r="D1333" s="64"/>
      <c r="E1333" s="64"/>
      <c r="F1333" s="64"/>
      <c r="G1333" s="64"/>
      <c r="H1333" s="64"/>
      <c r="I1333" s="64"/>
      <c r="J1333" s="64"/>
    </row>
    <row r="1334" spans="1:10" x14ac:dyDescent="0.2">
      <c r="A1334" s="64"/>
      <c r="C1334" s="64"/>
      <c r="D1334" s="64"/>
      <c r="E1334" s="64"/>
      <c r="F1334" s="64"/>
      <c r="G1334" s="64"/>
      <c r="H1334" s="64"/>
      <c r="I1334" s="64"/>
      <c r="J1334" s="64"/>
    </row>
    <row r="1335" spans="1:10" x14ac:dyDescent="0.2">
      <c r="A1335" s="64"/>
      <c r="C1335" s="64"/>
      <c r="D1335" s="64"/>
      <c r="E1335" s="64"/>
      <c r="F1335" s="64"/>
      <c r="G1335" s="64"/>
      <c r="H1335" s="64"/>
      <c r="I1335" s="64"/>
      <c r="J1335" s="64"/>
    </row>
    <row r="1336" spans="1:10" x14ac:dyDescent="0.2">
      <c r="A1336" s="64"/>
      <c r="C1336" s="64"/>
      <c r="D1336" s="64"/>
      <c r="E1336" s="64"/>
      <c r="F1336" s="64"/>
      <c r="G1336" s="64"/>
      <c r="H1336" s="64"/>
      <c r="I1336" s="64"/>
      <c r="J1336" s="64"/>
    </row>
    <row r="1337" spans="1:10" x14ac:dyDescent="0.2">
      <c r="A1337" s="64"/>
      <c r="C1337" s="64"/>
      <c r="D1337" s="64"/>
      <c r="E1337" s="64"/>
      <c r="F1337" s="64"/>
      <c r="G1337" s="64"/>
      <c r="H1337" s="64"/>
      <c r="I1337" s="64"/>
      <c r="J1337" s="64"/>
    </row>
    <row r="1338" spans="1:10" x14ac:dyDescent="0.2">
      <c r="A1338" s="64"/>
      <c r="C1338" s="64"/>
      <c r="D1338" s="64"/>
      <c r="E1338" s="64"/>
      <c r="F1338" s="64"/>
      <c r="G1338" s="64"/>
      <c r="H1338" s="64"/>
      <c r="I1338" s="64"/>
      <c r="J1338" s="64"/>
    </row>
    <row r="1339" spans="1:10" x14ac:dyDescent="0.2">
      <c r="A1339" s="64"/>
      <c r="C1339" s="64"/>
      <c r="D1339" s="64"/>
      <c r="E1339" s="64"/>
      <c r="F1339" s="64"/>
      <c r="G1339" s="64"/>
      <c r="H1339" s="64"/>
      <c r="I1339" s="64"/>
      <c r="J1339" s="64"/>
    </row>
    <row r="1340" spans="1:10" x14ac:dyDescent="0.2">
      <c r="A1340" s="64"/>
      <c r="C1340" s="64"/>
      <c r="D1340" s="64"/>
      <c r="E1340" s="64"/>
      <c r="F1340" s="64"/>
      <c r="G1340" s="64"/>
      <c r="H1340" s="64"/>
      <c r="I1340" s="64"/>
      <c r="J1340" s="64"/>
    </row>
  </sheetData>
  <autoFilter ref="A7:J1324"/>
  <mergeCells count="19">
    <mergeCell ref="E5:F5"/>
    <mergeCell ref="E4:F4"/>
    <mergeCell ref="E1:F1"/>
    <mergeCell ref="G1:H1"/>
    <mergeCell ref="I1:J1"/>
    <mergeCell ref="D2:D4"/>
    <mergeCell ref="E2:F2"/>
    <mergeCell ref="G2:H2"/>
    <mergeCell ref="I2:J2"/>
    <mergeCell ref="A1328:C1328"/>
    <mergeCell ref="F1328:G1328"/>
    <mergeCell ref="H1328:J1328"/>
    <mergeCell ref="A6:J6"/>
    <mergeCell ref="A1326:C1326"/>
    <mergeCell ref="F1326:G1326"/>
    <mergeCell ref="H1326:J1326"/>
    <mergeCell ref="A1327:C1327"/>
    <mergeCell ref="F1327:G1327"/>
    <mergeCell ref="H1327:J1327"/>
  </mergeCells>
  <pageMargins left="0.51181102362204722" right="0.51181102362204722" top="0.78740157480314965" bottom="0.78740157480314965" header="0.31496062992125984" footer="0.31496062992125984"/>
  <pageSetup paperSize="9" scale="68" orientation="landscape"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29"/>
  <sheetViews>
    <sheetView tabSelected="1" view="pageBreakPreview" zoomScaleNormal="80" zoomScaleSheetLayoutView="100" workbookViewId="0">
      <selection activeCell="J11" sqref="J11"/>
    </sheetView>
  </sheetViews>
  <sheetFormatPr defaultRowHeight="14.25" x14ac:dyDescent="0.2"/>
  <cols>
    <col min="1" max="2" width="10" style="7" bestFit="1" customWidth="1"/>
    <col min="3" max="3" width="13.25" style="7" bestFit="1" customWidth="1"/>
    <col min="4" max="4" width="61.625" style="7" customWidth="1"/>
    <col min="5" max="5" width="8" style="7" bestFit="1" customWidth="1"/>
    <col min="6" max="10" width="13" style="7" bestFit="1" customWidth="1"/>
    <col min="11" max="16384" width="9" style="7"/>
  </cols>
  <sheetData>
    <row r="1" spans="1:10" ht="27.75" customHeight="1" x14ac:dyDescent="0.2">
      <c r="A1" s="6"/>
      <c r="B1" s="6"/>
      <c r="C1" s="6"/>
      <c r="D1" s="6" t="s">
        <v>2695</v>
      </c>
      <c r="E1" s="106" t="s">
        <v>2692</v>
      </c>
      <c r="F1" s="106"/>
      <c r="G1" s="107">
        <v>45778</v>
      </c>
      <c r="H1" s="108"/>
      <c r="I1" s="108"/>
      <c r="J1" s="108"/>
    </row>
    <row r="2" spans="1:10" ht="23.25" customHeight="1" x14ac:dyDescent="0.2">
      <c r="A2" s="8"/>
      <c r="B2" s="8"/>
      <c r="C2" s="8"/>
      <c r="D2" s="102" t="s">
        <v>2690</v>
      </c>
      <c r="E2" s="109" t="s">
        <v>2691</v>
      </c>
      <c r="F2" s="110"/>
      <c r="G2" s="99" t="s">
        <v>0</v>
      </c>
      <c r="H2" s="99"/>
      <c r="I2" s="99"/>
      <c r="J2" s="99"/>
    </row>
    <row r="3" spans="1:10" ht="18.75" customHeight="1" x14ac:dyDescent="0.2">
      <c r="A3" s="8"/>
      <c r="B3" s="8"/>
      <c r="C3" s="8"/>
      <c r="D3" s="102"/>
      <c r="E3" s="13"/>
      <c r="F3" s="13" t="s">
        <v>2693</v>
      </c>
      <c r="G3" s="14">
        <v>1.5727</v>
      </c>
      <c r="H3" s="8"/>
      <c r="I3" s="8"/>
      <c r="J3" s="8"/>
    </row>
    <row r="4" spans="1:10" ht="20.25" customHeight="1" x14ac:dyDescent="0.2">
      <c r="A4" s="8"/>
      <c r="B4" s="8"/>
      <c r="C4" s="8"/>
      <c r="D4" s="102"/>
      <c r="E4" s="111"/>
      <c r="F4" s="111"/>
      <c r="G4" s="15"/>
      <c r="H4" s="8"/>
      <c r="I4" s="15"/>
      <c r="J4" s="8"/>
    </row>
    <row r="5" spans="1:10" s="71" customFormat="1" ht="20.25" customHeight="1" x14ac:dyDescent="0.2">
      <c r="A5" s="70"/>
      <c r="B5" s="70"/>
      <c r="C5" s="70"/>
      <c r="D5" s="72"/>
      <c r="E5" s="111"/>
      <c r="F5" s="111"/>
      <c r="G5" s="15"/>
      <c r="H5" s="15"/>
      <c r="I5" s="70"/>
      <c r="J5" s="70"/>
    </row>
    <row r="6" spans="1:10" ht="15" x14ac:dyDescent="0.25">
      <c r="A6" s="103"/>
      <c r="B6" s="101"/>
      <c r="C6" s="101"/>
      <c r="D6" s="101"/>
      <c r="E6" s="101"/>
      <c r="F6" s="101"/>
      <c r="G6" s="101"/>
      <c r="H6" s="101"/>
      <c r="I6" s="101"/>
      <c r="J6" s="101"/>
    </row>
    <row r="7" spans="1:10" ht="30" customHeight="1" x14ac:dyDescent="0.2">
      <c r="A7" s="97" t="s">
        <v>1</v>
      </c>
      <c r="B7" s="26" t="s">
        <v>2</v>
      </c>
      <c r="C7" s="25" t="s">
        <v>3</v>
      </c>
      <c r="D7" s="25" t="s">
        <v>4</v>
      </c>
      <c r="E7" s="27" t="s">
        <v>5</v>
      </c>
      <c r="F7" s="60" t="s">
        <v>2711</v>
      </c>
      <c r="G7" s="26" t="s">
        <v>7</v>
      </c>
      <c r="H7" s="26" t="s">
        <v>8</v>
      </c>
      <c r="I7" s="26" t="s">
        <v>9</v>
      </c>
      <c r="J7" s="26" t="s">
        <v>10</v>
      </c>
    </row>
    <row r="8" spans="1:10" ht="24" customHeight="1" x14ac:dyDescent="0.2">
      <c r="A8" s="28" t="s">
        <v>11</v>
      </c>
      <c r="B8" s="28" t="s">
        <v>12</v>
      </c>
      <c r="C8" s="28"/>
      <c r="D8" s="28" t="s">
        <v>13</v>
      </c>
      <c r="E8" s="29"/>
      <c r="F8" s="24"/>
      <c r="G8" s="30"/>
      <c r="H8" s="31"/>
      <c r="I8" s="32"/>
      <c r="J8" s="47"/>
    </row>
    <row r="9" spans="1:10" ht="24" customHeight="1" x14ac:dyDescent="0.2">
      <c r="A9" s="28" t="s">
        <v>15</v>
      </c>
      <c r="B9" s="28" t="s">
        <v>12</v>
      </c>
      <c r="C9" s="28"/>
      <c r="D9" s="28" t="s">
        <v>16</v>
      </c>
      <c r="E9" s="29"/>
      <c r="F9" s="24"/>
      <c r="G9" s="30"/>
      <c r="H9" s="31"/>
      <c r="I9" s="32"/>
      <c r="J9" s="47"/>
    </row>
    <row r="10" spans="1:10" ht="26.1" customHeight="1" x14ac:dyDescent="0.2">
      <c r="A10" s="34" t="s">
        <v>17</v>
      </c>
      <c r="B10" s="35">
        <v>10201</v>
      </c>
      <c r="C10" s="34" t="s">
        <v>18</v>
      </c>
      <c r="D10" s="34" t="s">
        <v>19</v>
      </c>
      <c r="E10" s="36" t="s">
        <v>20</v>
      </c>
      <c r="F10" s="24">
        <v>2220</v>
      </c>
      <c r="G10" s="37"/>
      <c r="H10" s="37"/>
      <c r="I10" s="37"/>
      <c r="J10" s="38"/>
    </row>
    <row r="11" spans="1:10" ht="24" customHeight="1" x14ac:dyDescent="0.2">
      <c r="A11" s="34" t="s">
        <v>21</v>
      </c>
      <c r="B11" s="35">
        <v>10202</v>
      </c>
      <c r="C11" s="34" t="s">
        <v>18</v>
      </c>
      <c r="D11" s="34" t="s">
        <v>22</v>
      </c>
      <c r="E11" s="36" t="s">
        <v>20</v>
      </c>
      <c r="F11" s="24">
        <v>2994</v>
      </c>
      <c r="G11" s="37"/>
      <c r="H11" s="37"/>
      <c r="I11" s="37"/>
      <c r="J11" s="38"/>
    </row>
    <row r="12" spans="1:10" ht="26.1" customHeight="1" x14ac:dyDescent="0.2">
      <c r="A12" s="34" t="s">
        <v>23</v>
      </c>
      <c r="B12" s="35">
        <v>10203</v>
      </c>
      <c r="C12" s="34" t="s">
        <v>18</v>
      </c>
      <c r="D12" s="34" t="s">
        <v>24</v>
      </c>
      <c r="E12" s="36" t="s">
        <v>20</v>
      </c>
      <c r="F12" s="24">
        <v>1974</v>
      </c>
      <c r="G12" s="37"/>
      <c r="H12" s="37"/>
      <c r="I12" s="37"/>
      <c r="J12" s="38"/>
    </row>
    <row r="13" spans="1:10" ht="24" customHeight="1" x14ac:dyDescent="0.2">
      <c r="A13" s="34" t="s">
        <v>25</v>
      </c>
      <c r="B13" s="35">
        <v>10204</v>
      </c>
      <c r="C13" s="34" t="s">
        <v>18</v>
      </c>
      <c r="D13" s="34" t="s">
        <v>26</v>
      </c>
      <c r="E13" s="36" t="s">
        <v>20</v>
      </c>
      <c r="F13" s="24">
        <v>2652</v>
      </c>
      <c r="G13" s="37"/>
      <c r="H13" s="37"/>
      <c r="I13" s="37"/>
      <c r="J13" s="38"/>
    </row>
    <row r="14" spans="1:10" ht="24" customHeight="1" x14ac:dyDescent="0.2">
      <c r="A14" s="34" t="s">
        <v>27</v>
      </c>
      <c r="B14" s="35">
        <v>10205</v>
      </c>
      <c r="C14" s="34" t="s">
        <v>18</v>
      </c>
      <c r="D14" s="34" t="s">
        <v>28</v>
      </c>
      <c r="E14" s="36" t="s">
        <v>20</v>
      </c>
      <c r="F14" s="24">
        <v>1700</v>
      </c>
      <c r="G14" s="37"/>
      <c r="H14" s="37"/>
      <c r="I14" s="37"/>
      <c r="J14" s="38"/>
    </row>
    <row r="15" spans="1:10" ht="24" customHeight="1" x14ac:dyDescent="0.2">
      <c r="A15" s="34" t="s">
        <v>29</v>
      </c>
      <c r="B15" s="35">
        <v>10206</v>
      </c>
      <c r="C15" s="34" t="s">
        <v>18</v>
      </c>
      <c r="D15" s="34" t="s">
        <v>30</v>
      </c>
      <c r="E15" s="36" t="s">
        <v>20</v>
      </c>
      <c r="F15" s="24">
        <v>5700</v>
      </c>
      <c r="G15" s="37"/>
      <c r="H15" s="37"/>
      <c r="I15" s="37"/>
      <c r="J15" s="38"/>
    </row>
    <row r="16" spans="1:10" ht="24" customHeight="1" x14ac:dyDescent="0.2">
      <c r="A16" s="34" t="s">
        <v>31</v>
      </c>
      <c r="B16" s="35">
        <v>10207</v>
      </c>
      <c r="C16" s="34" t="s">
        <v>18</v>
      </c>
      <c r="D16" s="34" t="s">
        <v>32</v>
      </c>
      <c r="E16" s="36" t="s">
        <v>20</v>
      </c>
      <c r="F16" s="24">
        <v>170</v>
      </c>
      <c r="G16" s="37"/>
      <c r="H16" s="37"/>
      <c r="I16" s="37"/>
      <c r="J16" s="38"/>
    </row>
    <row r="17" spans="1:10" ht="24" customHeight="1" x14ac:dyDescent="0.2">
      <c r="A17" s="34" t="s">
        <v>33</v>
      </c>
      <c r="B17" s="35">
        <v>10208</v>
      </c>
      <c r="C17" s="34" t="s">
        <v>18</v>
      </c>
      <c r="D17" s="34" t="s">
        <v>34</v>
      </c>
      <c r="E17" s="36" t="s">
        <v>20</v>
      </c>
      <c r="F17" s="24">
        <v>9810</v>
      </c>
      <c r="G17" s="37"/>
      <c r="H17" s="37"/>
      <c r="I17" s="37"/>
      <c r="J17" s="38"/>
    </row>
    <row r="18" spans="1:10" ht="24" customHeight="1" x14ac:dyDescent="0.2">
      <c r="A18" s="34" t="s">
        <v>35</v>
      </c>
      <c r="B18" s="35">
        <v>10209</v>
      </c>
      <c r="C18" s="34" t="s">
        <v>18</v>
      </c>
      <c r="D18" s="34" t="s">
        <v>36</v>
      </c>
      <c r="E18" s="36" t="s">
        <v>37</v>
      </c>
      <c r="F18" s="24">
        <v>2058</v>
      </c>
      <c r="G18" s="37"/>
      <c r="H18" s="37"/>
      <c r="I18" s="37"/>
      <c r="J18" s="38"/>
    </row>
    <row r="19" spans="1:10" ht="26.1" customHeight="1" x14ac:dyDescent="0.2">
      <c r="A19" s="34" t="s">
        <v>38</v>
      </c>
      <c r="B19" s="35">
        <v>10210</v>
      </c>
      <c r="C19" s="34" t="s">
        <v>18</v>
      </c>
      <c r="D19" s="34" t="s">
        <v>39</v>
      </c>
      <c r="E19" s="36" t="s">
        <v>37</v>
      </c>
      <c r="F19" s="24">
        <v>268</v>
      </c>
      <c r="G19" s="37"/>
      <c r="H19" s="37"/>
      <c r="I19" s="37"/>
      <c r="J19" s="38"/>
    </row>
    <row r="20" spans="1:10" ht="26.1" customHeight="1" x14ac:dyDescent="0.2">
      <c r="A20" s="34" t="s">
        <v>40</v>
      </c>
      <c r="B20" s="35">
        <v>10212</v>
      </c>
      <c r="C20" s="34" t="s">
        <v>18</v>
      </c>
      <c r="D20" s="34" t="s">
        <v>41</v>
      </c>
      <c r="E20" s="36" t="s">
        <v>20</v>
      </c>
      <c r="F20" s="24">
        <v>2244</v>
      </c>
      <c r="G20" s="37"/>
      <c r="H20" s="37"/>
      <c r="I20" s="37"/>
      <c r="J20" s="38"/>
    </row>
    <row r="21" spans="1:10" ht="39" customHeight="1" x14ac:dyDescent="0.2">
      <c r="A21" s="34" t="s">
        <v>42</v>
      </c>
      <c r="B21" s="35">
        <v>10213</v>
      </c>
      <c r="C21" s="34" t="s">
        <v>18</v>
      </c>
      <c r="D21" s="34" t="s">
        <v>43</v>
      </c>
      <c r="E21" s="36" t="s">
        <v>20</v>
      </c>
      <c r="F21" s="24">
        <v>1276</v>
      </c>
      <c r="G21" s="37"/>
      <c r="H21" s="37"/>
      <c r="I21" s="37"/>
      <c r="J21" s="38"/>
    </row>
    <row r="22" spans="1:10" ht="26.1" customHeight="1" x14ac:dyDescent="0.2">
      <c r="A22" s="34" t="s">
        <v>44</v>
      </c>
      <c r="B22" s="35">
        <v>10214</v>
      </c>
      <c r="C22" s="34" t="s">
        <v>18</v>
      </c>
      <c r="D22" s="34" t="s">
        <v>45</v>
      </c>
      <c r="E22" s="36" t="s">
        <v>20</v>
      </c>
      <c r="F22" s="24">
        <v>1980</v>
      </c>
      <c r="G22" s="37"/>
      <c r="H22" s="37"/>
      <c r="I22" s="37"/>
      <c r="J22" s="38"/>
    </row>
    <row r="23" spans="1:10" ht="24" customHeight="1" x14ac:dyDescent="0.2">
      <c r="A23" s="34" t="s">
        <v>46</v>
      </c>
      <c r="B23" s="35">
        <v>10215</v>
      </c>
      <c r="C23" s="34" t="s">
        <v>18</v>
      </c>
      <c r="D23" s="34" t="s">
        <v>47</v>
      </c>
      <c r="E23" s="36" t="s">
        <v>20</v>
      </c>
      <c r="F23" s="24">
        <v>538</v>
      </c>
      <c r="G23" s="37"/>
      <c r="H23" s="37"/>
      <c r="I23" s="37"/>
      <c r="J23" s="38"/>
    </row>
    <row r="24" spans="1:10" ht="24" customHeight="1" x14ac:dyDescent="0.2">
      <c r="A24" s="34" t="s">
        <v>48</v>
      </c>
      <c r="B24" s="35">
        <v>10216</v>
      </c>
      <c r="C24" s="34" t="s">
        <v>18</v>
      </c>
      <c r="D24" s="34" t="s">
        <v>49</v>
      </c>
      <c r="E24" s="36" t="s">
        <v>50</v>
      </c>
      <c r="F24" s="24">
        <v>374</v>
      </c>
      <c r="G24" s="37"/>
      <c r="H24" s="37"/>
      <c r="I24" s="37"/>
      <c r="J24" s="38"/>
    </row>
    <row r="25" spans="1:10" ht="24" customHeight="1" x14ac:dyDescent="0.2">
      <c r="A25" s="34" t="s">
        <v>51</v>
      </c>
      <c r="B25" s="35">
        <v>10218</v>
      </c>
      <c r="C25" s="34" t="s">
        <v>18</v>
      </c>
      <c r="D25" s="34" t="s">
        <v>52</v>
      </c>
      <c r="E25" s="36" t="s">
        <v>20</v>
      </c>
      <c r="F25" s="24">
        <v>2892</v>
      </c>
      <c r="G25" s="37"/>
      <c r="H25" s="37"/>
      <c r="I25" s="37"/>
      <c r="J25" s="38"/>
    </row>
    <row r="26" spans="1:10" ht="26.1" customHeight="1" x14ac:dyDescent="0.2">
      <c r="A26" s="34" t="s">
        <v>53</v>
      </c>
      <c r="B26" s="35">
        <v>10219</v>
      </c>
      <c r="C26" s="34" t="s">
        <v>18</v>
      </c>
      <c r="D26" s="34" t="s">
        <v>54</v>
      </c>
      <c r="E26" s="36" t="s">
        <v>37</v>
      </c>
      <c r="F26" s="24">
        <v>210</v>
      </c>
      <c r="G26" s="37"/>
      <c r="H26" s="37"/>
      <c r="I26" s="37"/>
      <c r="J26" s="38"/>
    </row>
    <row r="27" spans="1:10" ht="26.1" customHeight="1" x14ac:dyDescent="0.2">
      <c r="A27" s="34" t="s">
        <v>55</v>
      </c>
      <c r="B27" s="35">
        <v>10220</v>
      </c>
      <c r="C27" s="34" t="s">
        <v>18</v>
      </c>
      <c r="D27" s="34" t="s">
        <v>56</v>
      </c>
      <c r="E27" s="36" t="s">
        <v>20</v>
      </c>
      <c r="F27" s="24">
        <v>464</v>
      </c>
      <c r="G27" s="37"/>
      <c r="H27" s="37"/>
      <c r="I27" s="37"/>
      <c r="J27" s="38"/>
    </row>
    <row r="28" spans="1:10" ht="24" customHeight="1" x14ac:dyDescent="0.2">
      <c r="A28" s="34" t="s">
        <v>57</v>
      </c>
      <c r="B28" s="35">
        <v>10221</v>
      </c>
      <c r="C28" s="34" t="s">
        <v>18</v>
      </c>
      <c r="D28" s="34" t="s">
        <v>58</v>
      </c>
      <c r="E28" s="36" t="s">
        <v>59</v>
      </c>
      <c r="F28" s="24">
        <v>952</v>
      </c>
      <c r="G28" s="37"/>
      <c r="H28" s="37"/>
      <c r="I28" s="37"/>
      <c r="J28" s="38"/>
    </row>
    <row r="29" spans="1:10" ht="26.1" customHeight="1" x14ac:dyDescent="0.2">
      <c r="A29" s="34" t="s">
        <v>60</v>
      </c>
      <c r="B29" s="35">
        <v>10222</v>
      </c>
      <c r="C29" s="34" t="s">
        <v>18</v>
      </c>
      <c r="D29" s="34" t="s">
        <v>61</v>
      </c>
      <c r="E29" s="36" t="s">
        <v>20</v>
      </c>
      <c r="F29" s="24">
        <v>850</v>
      </c>
      <c r="G29" s="37"/>
      <c r="H29" s="37"/>
      <c r="I29" s="37"/>
      <c r="J29" s="38"/>
    </row>
    <row r="30" spans="1:10" ht="24" customHeight="1" x14ac:dyDescent="0.2">
      <c r="A30" s="34" t="s">
        <v>62</v>
      </c>
      <c r="B30" s="35">
        <v>10223</v>
      </c>
      <c r="C30" s="34" t="s">
        <v>18</v>
      </c>
      <c r="D30" s="34" t="s">
        <v>63</v>
      </c>
      <c r="E30" s="36" t="s">
        <v>59</v>
      </c>
      <c r="F30" s="24">
        <v>1218</v>
      </c>
      <c r="G30" s="37"/>
      <c r="H30" s="37"/>
      <c r="I30" s="37"/>
      <c r="J30" s="38"/>
    </row>
    <row r="31" spans="1:10" ht="26.1" customHeight="1" x14ac:dyDescent="0.2">
      <c r="A31" s="34" t="s">
        <v>64</v>
      </c>
      <c r="B31" s="35">
        <v>10224</v>
      </c>
      <c r="C31" s="34" t="s">
        <v>18</v>
      </c>
      <c r="D31" s="34" t="s">
        <v>65</v>
      </c>
      <c r="E31" s="36" t="s">
        <v>20</v>
      </c>
      <c r="F31" s="24">
        <v>1020</v>
      </c>
      <c r="G31" s="37"/>
      <c r="H31" s="37"/>
      <c r="I31" s="37"/>
      <c r="J31" s="38"/>
    </row>
    <row r="32" spans="1:10" ht="24" customHeight="1" x14ac:dyDescent="0.2">
      <c r="A32" s="34" t="s">
        <v>66</v>
      </c>
      <c r="B32" s="35">
        <v>10225</v>
      </c>
      <c r="C32" s="34" t="s">
        <v>18</v>
      </c>
      <c r="D32" s="34" t="s">
        <v>67</v>
      </c>
      <c r="E32" s="36" t="s">
        <v>20</v>
      </c>
      <c r="F32" s="24">
        <v>1612</v>
      </c>
      <c r="G32" s="37"/>
      <c r="H32" s="37"/>
      <c r="I32" s="37"/>
      <c r="J32" s="38"/>
    </row>
    <row r="33" spans="1:10" ht="24" customHeight="1" x14ac:dyDescent="0.2">
      <c r="A33" s="34" t="s">
        <v>68</v>
      </c>
      <c r="B33" s="35">
        <v>10226</v>
      </c>
      <c r="C33" s="34" t="s">
        <v>18</v>
      </c>
      <c r="D33" s="34" t="s">
        <v>69</v>
      </c>
      <c r="E33" s="36" t="s">
        <v>59</v>
      </c>
      <c r="F33" s="24">
        <v>10</v>
      </c>
      <c r="G33" s="37"/>
      <c r="H33" s="37"/>
      <c r="I33" s="37"/>
      <c r="J33" s="38"/>
    </row>
    <row r="34" spans="1:10" ht="26.1" customHeight="1" x14ac:dyDescent="0.2">
      <c r="A34" s="34" t="s">
        <v>70</v>
      </c>
      <c r="B34" s="35">
        <v>10227</v>
      </c>
      <c r="C34" s="34" t="s">
        <v>18</v>
      </c>
      <c r="D34" s="34" t="s">
        <v>71</v>
      </c>
      <c r="E34" s="36" t="s">
        <v>59</v>
      </c>
      <c r="F34" s="24">
        <v>34</v>
      </c>
      <c r="G34" s="37"/>
      <c r="H34" s="37"/>
      <c r="I34" s="37"/>
      <c r="J34" s="38"/>
    </row>
    <row r="35" spans="1:10" ht="26.1" customHeight="1" x14ac:dyDescent="0.2">
      <c r="A35" s="34" t="s">
        <v>72</v>
      </c>
      <c r="B35" s="35">
        <v>10228</v>
      </c>
      <c r="C35" s="34" t="s">
        <v>18</v>
      </c>
      <c r="D35" s="34" t="s">
        <v>73</v>
      </c>
      <c r="E35" s="36" t="s">
        <v>20</v>
      </c>
      <c r="F35" s="24">
        <v>320</v>
      </c>
      <c r="G35" s="37"/>
      <c r="H35" s="37"/>
      <c r="I35" s="37"/>
      <c r="J35" s="38"/>
    </row>
    <row r="36" spans="1:10" ht="24" customHeight="1" x14ac:dyDescent="0.2">
      <c r="A36" s="34" t="s">
        <v>74</v>
      </c>
      <c r="B36" s="35">
        <v>10229</v>
      </c>
      <c r="C36" s="34" t="s">
        <v>18</v>
      </c>
      <c r="D36" s="34" t="s">
        <v>75</v>
      </c>
      <c r="E36" s="36" t="s">
        <v>59</v>
      </c>
      <c r="F36" s="24">
        <v>170</v>
      </c>
      <c r="G36" s="37"/>
      <c r="H36" s="37"/>
      <c r="I36" s="37"/>
      <c r="J36" s="38"/>
    </row>
    <row r="37" spans="1:10" ht="24" customHeight="1" x14ac:dyDescent="0.2">
      <c r="A37" s="34" t="s">
        <v>76</v>
      </c>
      <c r="B37" s="35">
        <v>10230</v>
      </c>
      <c r="C37" s="34" t="s">
        <v>18</v>
      </c>
      <c r="D37" s="34" t="s">
        <v>77</v>
      </c>
      <c r="E37" s="36" t="s">
        <v>20</v>
      </c>
      <c r="F37" s="24">
        <v>43800</v>
      </c>
      <c r="G37" s="37"/>
      <c r="H37" s="37"/>
      <c r="I37" s="37"/>
      <c r="J37" s="38"/>
    </row>
    <row r="38" spans="1:10" ht="24" customHeight="1" x14ac:dyDescent="0.2">
      <c r="A38" s="34" t="s">
        <v>78</v>
      </c>
      <c r="B38" s="35">
        <v>10234</v>
      </c>
      <c r="C38" s="34" t="s">
        <v>18</v>
      </c>
      <c r="D38" s="34" t="s">
        <v>79</v>
      </c>
      <c r="E38" s="36" t="s">
        <v>20</v>
      </c>
      <c r="F38" s="24">
        <v>340</v>
      </c>
      <c r="G38" s="37"/>
      <c r="H38" s="37"/>
      <c r="I38" s="37"/>
      <c r="J38" s="38"/>
    </row>
    <row r="39" spans="1:10" ht="26.1" customHeight="1" x14ac:dyDescent="0.2">
      <c r="A39" s="34" t="s">
        <v>80</v>
      </c>
      <c r="B39" s="35">
        <v>10238</v>
      </c>
      <c r="C39" s="34" t="s">
        <v>18</v>
      </c>
      <c r="D39" s="34" t="s">
        <v>81</v>
      </c>
      <c r="E39" s="36" t="s">
        <v>20</v>
      </c>
      <c r="F39" s="24">
        <v>6660</v>
      </c>
      <c r="G39" s="37"/>
      <c r="H39" s="37"/>
      <c r="I39" s="37"/>
      <c r="J39" s="38"/>
    </row>
    <row r="40" spans="1:10" ht="24" customHeight="1" x14ac:dyDescent="0.2">
      <c r="A40" s="34" t="s">
        <v>82</v>
      </c>
      <c r="B40" s="35">
        <v>10239</v>
      </c>
      <c r="C40" s="34" t="s">
        <v>18</v>
      </c>
      <c r="D40" s="34" t="s">
        <v>83</v>
      </c>
      <c r="E40" s="36" t="s">
        <v>20</v>
      </c>
      <c r="F40" s="24">
        <v>1440</v>
      </c>
      <c r="G40" s="37"/>
      <c r="H40" s="37"/>
      <c r="I40" s="37"/>
      <c r="J40" s="38"/>
    </row>
    <row r="41" spans="1:10" ht="26.1" customHeight="1" x14ac:dyDescent="0.2">
      <c r="A41" s="34" t="s">
        <v>84</v>
      </c>
      <c r="B41" s="35">
        <v>10240</v>
      </c>
      <c r="C41" s="34" t="s">
        <v>18</v>
      </c>
      <c r="D41" s="34" t="s">
        <v>85</v>
      </c>
      <c r="E41" s="36" t="s">
        <v>59</v>
      </c>
      <c r="F41" s="24">
        <v>13206</v>
      </c>
      <c r="G41" s="37"/>
      <c r="H41" s="37"/>
      <c r="I41" s="37"/>
      <c r="J41" s="38"/>
    </row>
    <row r="42" spans="1:10" ht="24" customHeight="1" x14ac:dyDescent="0.2">
      <c r="A42" s="34" t="s">
        <v>86</v>
      </c>
      <c r="B42" s="35">
        <v>10242</v>
      </c>
      <c r="C42" s="34" t="s">
        <v>18</v>
      </c>
      <c r="D42" s="34" t="s">
        <v>87</v>
      </c>
      <c r="E42" s="36" t="s">
        <v>20</v>
      </c>
      <c r="F42" s="24">
        <v>816</v>
      </c>
      <c r="G42" s="37"/>
      <c r="H42" s="37"/>
      <c r="I42" s="37"/>
      <c r="J42" s="38"/>
    </row>
    <row r="43" spans="1:10" ht="26.1" customHeight="1" x14ac:dyDescent="0.2">
      <c r="A43" s="34" t="s">
        <v>88</v>
      </c>
      <c r="B43" s="35">
        <v>10246</v>
      </c>
      <c r="C43" s="34" t="s">
        <v>18</v>
      </c>
      <c r="D43" s="34" t="s">
        <v>89</v>
      </c>
      <c r="E43" s="36" t="s">
        <v>20</v>
      </c>
      <c r="F43" s="24">
        <v>41358</v>
      </c>
      <c r="G43" s="37"/>
      <c r="H43" s="37"/>
      <c r="I43" s="37"/>
      <c r="J43" s="38"/>
    </row>
    <row r="44" spans="1:10" ht="26.1" customHeight="1" x14ac:dyDescent="0.2">
      <c r="A44" s="34" t="s">
        <v>90</v>
      </c>
      <c r="B44" s="35">
        <v>10253</v>
      </c>
      <c r="C44" s="34" t="s">
        <v>18</v>
      </c>
      <c r="D44" s="34" t="s">
        <v>91</v>
      </c>
      <c r="E44" s="36" t="s">
        <v>20</v>
      </c>
      <c r="F44" s="24">
        <v>6126</v>
      </c>
      <c r="G44" s="37"/>
      <c r="H44" s="37"/>
      <c r="I44" s="37"/>
      <c r="J44" s="38"/>
    </row>
    <row r="45" spans="1:10" ht="26.1" customHeight="1" x14ac:dyDescent="0.2">
      <c r="A45" s="34" t="s">
        <v>92</v>
      </c>
      <c r="B45" s="35">
        <v>10254</v>
      </c>
      <c r="C45" s="34" t="s">
        <v>18</v>
      </c>
      <c r="D45" s="34" t="s">
        <v>93</v>
      </c>
      <c r="E45" s="36" t="s">
        <v>20</v>
      </c>
      <c r="F45" s="24">
        <v>238</v>
      </c>
      <c r="G45" s="37"/>
      <c r="H45" s="37"/>
      <c r="I45" s="37"/>
      <c r="J45" s="38"/>
    </row>
    <row r="46" spans="1:10" ht="26.1" customHeight="1" x14ac:dyDescent="0.2">
      <c r="A46" s="34" t="s">
        <v>94</v>
      </c>
      <c r="B46" s="35">
        <v>10255</v>
      </c>
      <c r="C46" s="34" t="s">
        <v>18</v>
      </c>
      <c r="D46" s="34" t="s">
        <v>95</v>
      </c>
      <c r="E46" s="36" t="s">
        <v>20</v>
      </c>
      <c r="F46" s="24">
        <v>1020</v>
      </c>
      <c r="G46" s="37"/>
      <c r="H46" s="37"/>
      <c r="I46" s="37"/>
      <c r="J46" s="38"/>
    </row>
    <row r="47" spans="1:10" ht="26.1" customHeight="1" x14ac:dyDescent="0.2">
      <c r="A47" s="34" t="s">
        <v>96</v>
      </c>
      <c r="B47" s="35">
        <v>10256</v>
      </c>
      <c r="C47" s="34" t="s">
        <v>18</v>
      </c>
      <c r="D47" s="34" t="s">
        <v>97</v>
      </c>
      <c r="E47" s="36" t="s">
        <v>20</v>
      </c>
      <c r="F47" s="24">
        <v>20000</v>
      </c>
      <c r="G47" s="37"/>
      <c r="H47" s="37"/>
      <c r="I47" s="37"/>
      <c r="J47" s="38"/>
    </row>
    <row r="48" spans="1:10" ht="24" customHeight="1" x14ac:dyDescent="0.2">
      <c r="A48" s="34" t="s">
        <v>98</v>
      </c>
      <c r="B48" s="35">
        <v>10259</v>
      </c>
      <c r="C48" s="34" t="s">
        <v>18</v>
      </c>
      <c r="D48" s="34" t="s">
        <v>99</v>
      </c>
      <c r="E48" s="36" t="s">
        <v>50</v>
      </c>
      <c r="F48" s="24">
        <v>612</v>
      </c>
      <c r="G48" s="37"/>
      <c r="H48" s="37"/>
      <c r="I48" s="37"/>
      <c r="J48" s="38"/>
    </row>
    <row r="49" spans="1:10" ht="24" customHeight="1" x14ac:dyDescent="0.2">
      <c r="A49" s="34" t="s">
        <v>100</v>
      </c>
      <c r="B49" s="35">
        <v>10264</v>
      </c>
      <c r="C49" s="34" t="s">
        <v>18</v>
      </c>
      <c r="D49" s="34" t="s">
        <v>101</v>
      </c>
      <c r="E49" s="36" t="s">
        <v>20</v>
      </c>
      <c r="F49" s="24">
        <v>5000</v>
      </c>
      <c r="G49" s="37"/>
      <c r="H49" s="37"/>
      <c r="I49" s="37"/>
      <c r="J49" s="38"/>
    </row>
    <row r="50" spans="1:10" ht="24" customHeight="1" x14ac:dyDescent="0.2">
      <c r="A50" s="34" t="s">
        <v>102</v>
      </c>
      <c r="B50" s="35">
        <v>10271</v>
      </c>
      <c r="C50" s="34" t="s">
        <v>18</v>
      </c>
      <c r="D50" s="34" t="s">
        <v>103</v>
      </c>
      <c r="E50" s="36" t="s">
        <v>59</v>
      </c>
      <c r="F50" s="24">
        <v>124</v>
      </c>
      <c r="G50" s="37"/>
      <c r="H50" s="37"/>
      <c r="I50" s="37"/>
      <c r="J50" s="38"/>
    </row>
    <row r="51" spans="1:10" ht="26.1" customHeight="1" x14ac:dyDescent="0.2">
      <c r="A51" s="34" t="s">
        <v>104</v>
      </c>
      <c r="B51" s="35">
        <v>10280</v>
      </c>
      <c r="C51" s="34" t="s">
        <v>18</v>
      </c>
      <c r="D51" s="34" t="s">
        <v>105</v>
      </c>
      <c r="E51" s="36" t="s">
        <v>20</v>
      </c>
      <c r="F51" s="24">
        <v>3210</v>
      </c>
      <c r="G51" s="37"/>
      <c r="H51" s="37"/>
      <c r="I51" s="37"/>
      <c r="J51" s="38"/>
    </row>
    <row r="52" spans="1:10" ht="24" customHeight="1" x14ac:dyDescent="0.2">
      <c r="A52" s="34" t="s">
        <v>106</v>
      </c>
      <c r="B52" s="35">
        <v>10286</v>
      </c>
      <c r="C52" s="34" t="s">
        <v>18</v>
      </c>
      <c r="D52" s="34" t="s">
        <v>107</v>
      </c>
      <c r="E52" s="36" t="s">
        <v>20</v>
      </c>
      <c r="F52" s="24">
        <v>204</v>
      </c>
      <c r="G52" s="37"/>
      <c r="H52" s="37"/>
      <c r="I52" s="37"/>
      <c r="J52" s="38"/>
    </row>
    <row r="53" spans="1:10" ht="24" customHeight="1" x14ac:dyDescent="0.2">
      <c r="A53" s="34" t="s">
        <v>108</v>
      </c>
      <c r="B53" s="35">
        <v>10292</v>
      </c>
      <c r="C53" s="34" t="s">
        <v>18</v>
      </c>
      <c r="D53" s="34" t="s">
        <v>109</v>
      </c>
      <c r="E53" s="36" t="s">
        <v>50</v>
      </c>
      <c r="F53" s="24">
        <v>646</v>
      </c>
      <c r="G53" s="37"/>
      <c r="H53" s="37"/>
      <c r="I53" s="37"/>
      <c r="J53" s="38"/>
    </row>
    <row r="54" spans="1:10" ht="24" customHeight="1" x14ac:dyDescent="0.2">
      <c r="A54" s="28" t="s">
        <v>110</v>
      </c>
      <c r="B54" s="28" t="s">
        <v>12</v>
      </c>
      <c r="C54" s="28"/>
      <c r="D54" s="28" t="s">
        <v>16</v>
      </c>
      <c r="E54" s="29"/>
      <c r="F54" s="24"/>
      <c r="G54" s="37"/>
      <c r="H54" s="31"/>
      <c r="I54" s="32"/>
      <c r="J54" s="38"/>
    </row>
    <row r="55" spans="1:10" ht="26.1" customHeight="1" x14ac:dyDescent="0.2">
      <c r="A55" s="34" t="s">
        <v>111</v>
      </c>
      <c r="B55" s="35">
        <v>10320</v>
      </c>
      <c r="C55" s="34" t="s">
        <v>18</v>
      </c>
      <c r="D55" s="34" t="s">
        <v>112</v>
      </c>
      <c r="E55" s="36" t="s">
        <v>20</v>
      </c>
      <c r="F55" s="24">
        <v>680</v>
      </c>
      <c r="G55" s="37"/>
      <c r="H55" s="37"/>
      <c r="I55" s="37"/>
      <c r="J55" s="38"/>
    </row>
    <row r="56" spans="1:10" ht="24" customHeight="1" x14ac:dyDescent="0.2">
      <c r="A56" s="34" t="s">
        <v>113</v>
      </c>
      <c r="B56" s="35">
        <v>10327</v>
      </c>
      <c r="C56" s="34" t="s">
        <v>18</v>
      </c>
      <c r="D56" s="34" t="s">
        <v>114</v>
      </c>
      <c r="E56" s="36" t="s">
        <v>50</v>
      </c>
      <c r="F56" s="24">
        <v>1836</v>
      </c>
      <c r="G56" s="37"/>
      <c r="H56" s="37"/>
      <c r="I56" s="37"/>
      <c r="J56" s="38"/>
    </row>
    <row r="57" spans="1:10" ht="24" customHeight="1" x14ac:dyDescent="0.2">
      <c r="A57" s="34" t="s">
        <v>115</v>
      </c>
      <c r="B57" s="35">
        <v>10333</v>
      </c>
      <c r="C57" s="34" t="s">
        <v>18</v>
      </c>
      <c r="D57" s="34" t="s">
        <v>116</v>
      </c>
      <c r="E57" s="36" t="s">
        <v>20</v>
      </c>
      <c r="F57" s="24">
        <v>3400</v>
      </c>
      <c r="G57" s="37"/>
      <c r="H57" s="37"/>
      <c r="I57" s="37"/>
      <c r="J57" s="38"/>
    </row>
    <row r="58" spans="1:10" ht="26.1" customHeight="1" x14ac:dyDescent="0.2">
      <c r="A58" s="34" t="s">
        <v>117</v>
      </c>
      <c r="B58" s="35">
        <v>97641</v>
      </c>
      <c r="C58" s="34" t="s">
        <v>118</v>
      </c>
      <c r="D58" s="34" t="s">
        <v>119</v>
      </c>
      <c r="E58" s="36" t="s">
        <v>20</v>
      </c>
      <c r="F58" s="24">
        <v>8500</v>
      </c>
      <c r="G58" s="37"/>
      <c r="H58" s="37"/>
      <c r="I58" s="37"/>
      <c r="J58" s="38"/>
    </row>
    <row r="59" spans="1:10" ht="39" customHeight="1" x14ac:dyDescent="0.2">
      <c r="A59" s="34" t="s">
        <v>120</v>
      </c>
      <c r="B59" s="35">
        <v>97642</v>
      </c>
      <c r="C59" s="34" t="s">
        <v>118</v>
      </c>
      <c r="D59" s="34" t="s">
        <v>121</v>
      </c>
      <c r="E59" s="36" t="s">
        <v>20</v>
      </c>
      <c r="F59" s="24">
        <v>4250</v>
      </c>
      <c r="G59" s="37"/>
      <c r="H59" s="37"/>
      <c r="I59" s="37"/>
      <c r="J59" s="38"/>
    </row>
    <row r="60" spans="1:10" ht="26.1" customHeight="1" x14ac:dyDescent="0.2">
      <c r="A60" s="34" t="s">
        <v>122</v>
      </c>
      <c r="B60" s="35">
        <v>97638</v>
      </c>
      <c r="C60" s="34" t="s">
        <v>118</v>
      </c>
      <c r="D60" s="34" t="s">
        <v>123</v>
      </c>
      <c r="E60" s="36" t="s">
        <v>20</v>
      </c>
      <c r="F60" s="24">
        <v>15000</v>
      </c>
      <c r="G60" s="37"/>
      <c r="H60" s="37"/>
      <c r="I60" s="37"/>
      <c r="J60" s="38"/>
    </row>
    <row r="61" spans="1:10" ht="26.1" customHeight="1" x14ac:dyDescent="0.2">
      <c r="A61" s="34" t="s">
        <v>124</v>
      </c>
      <c r="B61" s="35">
        <v>97640</v>
      </c>
      <c r="C61" s="34" t="s">
        <v>118</v>
      </c>
      <c r="D61" s="34" t="s">
        <v>125</v>
      </c>
      <c r="E61" s="36" t="s">
        <v>20</v>
      </c>
      <c r="F61" s="24">
        <v>10200</v>
      </c>
      <c r="G61" s="37"/>
      <c r="H61" s="37"/>
      <c r="I61" s="37"/>
      <c r="J61" s="38"/>
    </row>
    <row r="62" spans="1:10" ht="24" customHeight="1" x14ac:dyDescent="0.2">
      <c r="A62" s="28" t="s">
        <v>126</v>
      </c>
      <c r="B62" s="28" t="s">
        <v>12</v>
      </c>
      <c r="C62" s="28"/>
      <c r="D62" s="28" t="s">
        <v>127</v>
      </c>
      <c r="E62" s="29"/>
      <c r="F62" s="24"/>
      <c r="G62" s="37"/>
      <c r="H62" s="31"/>
      <c r="I62" s="32"/>
      <c r="J62" s="38"/>
    </row>
    <row r="63" spans="1:10" ht="24" customHeight="1" x14ac:dyDescent="0.2">
      <c r="A63" s="34" t="s">
        <v>128</v>
      </c>
      <c r="B63" s="35">
        <v>10401</v>
      </c>
      <c r="C63" s="34" t="s">
        <v>18</v>
      </c>
      <c r="D63" s="34" t="s">
        <v>129</v>
      </c>
      <c r="E63" s="36" t="s">
        <v>20</v>
      </c>
      <c r="F63" s="24">
        <v>3400</v>
      </c>
      <c r="G63" s="37"/>
      <c r="H63" s="37"/>
      <c r="I63" s="37"/>
      <c r="J63" s="38"/>
    </row>
    <row r="64" spans="1:10" ht="24" customHeight="1" x14ac:dyDescent="0.2">
      <c r="A64" s="34" t="s">
        <v>130</v>
      </c>
      <c r="B64" s="35">
        <v>10402</v>
      </c>
      <c r="C64" s="34" t="s">
        <v>18</v>
      </c>
      <c r="D64" s="34" t="s">
        <v>131</v>
      </c>
      <c r="E64" s="36" t="s">
        <v>20</v>
      </c>
      <c r="F64" s="24">
        <v>3400</v>
      </c>
      <c r="G64" s="37"/>
      <c r="H64" s="37"/>
      <c r="I64" s="37"/>
      <c r="J64" s="38"/>
    </row>
    <row r="65" spans="1:10" ht="26.1" customHeight="1" x14ac:dyDescent="0.2">
      <c r="A65" s="34" t="s">
        <v>132</v>
      </c>
      <c r="B65" s="35">
        <v>10403</v>
      </c>
      <c r="C65" s="34" t="s">
        <v>18</v>
      </c>
      <c r="D65" s="34" t="s">
        <v>133</v>
      </c>
      <c r="E65" s="36" t="s">
        <v>59</v>
      </c>
      <c r="F65" s="24">
        <v>3400</v>
      </c>
      <c r="G65" s="37"/>
      <c r="H65" s="37"/>
      <c r="I65" s="37"/>
      <c r="J65" s="38"/>
    </row>
    <row r="66" spans="1:10" ht="26.1" customHeight="1" x14ac:dyDescent="0.2">
      <c r="A66" s="34" t="s">
        <v>134</v>
      </c>
      <c r="B66" s="35">
        <v>10404</v>
      </c>
      <c r="C66" s="34" t="s">
        <v>18</v>
      </c>
      <c r="D66" s="34" t="s">
        <v>135</v>
      </c>
      <c r="E66" s="36" t="s">
        <v>59</v>
      </c>
      <c r="F66" s="24">
        <v>3400</v>
      </c>
      <c r="G66" s="37"/>
      <c r="H66" s="37"/>
      <c r="I66" s="37"/>
      <c r="J66" s="38"/>
    </row>
    <row r="67" spans="1:10" ht="24" customHeight="1" x14ac:dyDescent="0.2">
      <c r="A67" s="28" t="s">
        <v>136</v>
      </c>
      <c r="B67" s="28" t="s">
        <v>12</v>
      </c>
      <c r="C67" s="28"/>
      <c r="D67" s="28" t="s">
        <v>137</v>
      </c>
      <c r="E67" s="29"/>
      <c r="F67" s="24"/>
      <c r="G67" s="37"/>
      <c r="H67" s="31"/>
      <c r="I67" s="32"/>
      <c r="J67" s="38"/>
    </row>
    <row r="68" spans="1:10" ht="24" customHeight="1" x14ac:dyDescent="0.2">
      <c r="A68" s="28" t="s">
        <v>138</v>
      </c>
      <c r="B68" s="28" t="s">
        <v>12</v>
      </c>
      <c r="C68" s="28"/>
      <c r="D68" s="28" t="s">
        <v>139</v>
      </c>
      <c r="E68" s="29"/>
      <c r="F68" s="24"/>
      <c r="G68" s="37"/>
      <c r="H68" s="31"/>
      <c r="I68" s="32"/>
      <c r="J68" s="38"/>
    </row>
    <row r="69" spans="1:10" ht="39" customHeight="1" x14ac:dyDescent="0.2">
      <c r="A69" s="34" t="s">
        <v>140</v>
      </c>
      <c r="B69" s="35">
        <v>20339</v>
      </c>
      <c r="C69" s="34" t="s">
        <v>18</v>
      </c>
      <c r="D69" s="34" t="s">
        <v>141</v>
      </c>
      <c r="E69" s="36" t="s">
        <v>20</v>
      </c>
      <c r="F69" s="24">
        <v>14880</v>
      </c>
      <c r="G69" s="37"/>
      <c r="H69" s="37"/>
      <c r="I69" s="37"/>
      <c r="J69" s="38"/>
    </row>
    <row r="70" spans="1:10" ht="26.1" customHeight="1" x14ac:dyDescent="0.2">
      <c r="A70" s="34" t="s">
        <v>142</v>
      </c>
      <c r="B70" s="35">
        <v>20346</v>
      </c>
      <c r="C70" s="34" t="s">
        <v>18</v>
      </c>
      <c r="D70" s="34" t="s">
        <v>143</v>
      </c>
      <c r="E70" s="36" t="s">
        <v>50</v>
      </c>
      <c r="F70" s="24">
        <v>2700</v>
      </c>
      <c r="G70" s="37"/>
      <c r="H70" s="37"/>
      <c r="I70" s="37"/>
      <c r="J70" s="38"/>
    </row>
    <row r="71" spans="1:10" ht="51.95" customHeight="1" x14ac:dyDescent="0.2">
      <c r="A71" s="34" t="s">
        <v>144</v>
      </c>
      <c r="B71" s="35">
        <v>20348</v>
      </c>
      <c r="C71" s="34" t="s">
        <v>18</v>
      </c>
      <c r="D71" s="34" t="s">
        <v>145</v>
      </c>
      <c r="E71" s="36" t="s">
        <v>20</v>
      </c>
      <c r="F71" s="24">
        <v>2116</v>
      </c>
      <c r="G71" s="37"/>
      <c r="H71" s="37"/>
      <c r="I71" s="37"/>
      <c r="J71" s="38"/>
    </row>
    <row r="72" spans="1:10" ht="78" customHeight="1" x14ac:dyDescent="0.2">
      <c r="A72" s="34" t="s">
        <v>146</v>
      </c>
      <c r="B72" s="35">
        <v>20350</v>
      </c>
      <c r="C72" s="34" t="s">
        <v>18</v>
      </c>
      <c r="D72" s="34" t="s">
        <v>147</v>
      </c>
      <c r="E72" s="36" t="s">
        <v>50</v>
      </c>
      <c r="F72" s="24">
        <v>1076</v>
      </c>
      <c r="G72" s="37"/>
      <c r="H72" s="37"/>
      <c r="I72" s="37"/>
      <c r="J72" s="38"/>
    </row>
    <row r="73" spans="1:10" ht="65.099999999999994" customHeight="1" x14ac:dyDescent="0.2">
      <c r="A73" s="34" t="s">
        <v>148</v>
      </c>
      <c r="B73" s="35">
        <v>20351</v>
      </c>
      <c r="C73" s="34" t="s">
        <v>18</v>
      </c>
      <c r="D73" s="34" t="s">
        <v>149</v>
      </c>
      <c r="E73" s="36" t="s">
        <v>50</v>
      </c>
      <c r="F73" s="24">
        <v>800</v>
      </c>
      <c r="G73" s="37"/>
      <c r="H73" s="37"/>
      <c r="I73" s="37"/>
      <c r="J73" s="38"/>
    </row>
    <row r="74" spans="1:10" ht="26.1" customHeight="1" x14ac:dyDescent="0.2">
      <c r="A74" s="40" t="s">
        <v>150</v>
      </c>
      <c r="B74" s="41">
        <v>37524</v>
      </c>
      <c r="C74" s="40" t="s">
        <v>118</v>
      </c>
      <c r="D74" s="40" t="s">
        <v>151</v>
      </c>
      <c r="E74" s="42" t="s">
        <v>152</v>
      </c>
      <c r="F74" s="24">
        <v>5100</v>
      </c>
      <c r="G74" s="37"/>
      <c r="H74" s="37"/>
      <c r="I74" s="37"/>
      <c r="J74" s="38"/>
    </row>
    <row r="75" spans="1:10" ht="39" customHeight="1" x14ac:dyDescent="0.2">
      <c r="A75" s="28" t="s">
        <v>153</v>
      </c>
      <c r="B75" s="28" t="s">
        <v>12</v>
      </c>
      <c r="C75" s="28"/>
      <c r="D75" s="28" t="s">
        <v>154</v>
      </c>
      <c r="E75" s="29"/>
      <c r="F75" s="24"/>
      <c r="G75" s="37"/>
      <c r="H75" s="31"/>
      <c r="I75" s="32"/>
      <c r="J75" s="38"/>
    </row>
    <row r="76" spans="1:10" ht="65.099999999999994" customHeight="1" x14ac:dyDescent="0.2">
      <c r="A76" s="34" t="s">
        <v>155</v>
      </c>
      <c r="B76" s="35">
        <v>20708</v>
      </c>
      <c r="C76" s="34" t="s">
        <v>18</v>
      </c>
      <c r="D76" s="34" t="s">
        <v>156</v>
      </c>
      <c r="E76" s="36" t="s">
        <v>20</v>
      </c>
      <c r="F76" s="24">
        <v>800</v>
      </c>
      <c r="G76" s="37"/>
      <c r="H76" s="37"/>
      <c r="I76" s="37"/>
      <c r="J76" s="38"/>
    </row>
    <row r="77" spans="1:10" ht="65.099999999999994" customHeight="1" x14ac:dyDescent="0.2">
      <c r="A77" s="34" t="s">
        <v>157</v>
      </c>
      <c r="B77" s="35">
        <v>20709</v>
      </c>
      <c r="C77" s="34" t="s">
        <v>18</v>
      </c>
      <c r="D77" s="34" t="s">
        <v>158</v>
      </c>
      <c r="E77" s="36" t="s">
        <v>20</v>
      </c>
      <c r="F77" s="24">
        <v>800</v>
      </c>
      <c r="G77" s="37"/>
      <c r="H77" s="37"/>
      <c r="I77" s="37"/>
      <c r="J77" s="38"/>
    </row>
    <row r="78" spans="1:10" ht="39" customHeight="1" x14ac:dyDescent="0.2">
      <c r="A78" s="34" t="s">
        <v>159</v>
      </c>
      <c r="B78" s="35">
        <v>20710</v>
      </c>
      <c r="C78" s="34" t="s">
        <v>18</v>
      </c>
      <c r="D78" s="34" t="s">
        <v>160</v>
      </c>
      <c r="E78" s="36" t="s">
        <v>59</v>
      </c>
      <c r="F78" s="24">
        <v>800</v>
      </c>
      <c r="G78" s="37"/>
      <c r="H78" s="37"/>
      <c r="I78" s="37"/>
      <c r="J78" s="38"/>
    </row>
    <row r="79" spans="1:10" ht="39" customHeight="1" x14ac:dyDescent="0.2">
      <c r="A79" s="34" t="s">
        <v>161</v>
      </c>
      <c r="B79" s="35">
        <v>20711</v>
      </c>
      <c r="C79" s="34" t="s">
        <v>18</v>
      </c>
      <c r="D79" s="34" t="s">
        <v>162</v>
      </c>
      <c r="E79" s="36" t="s">
        <v>59</v>
      </c>
      <c r="F79" s="24">
        <v>60</v>
      </c>
      <c r="G79" s="37"/>
      <c r="H79" s="37"/>
      <c r="I79" s="37"/>
      <c r="J79" s="38"/>
    </row>
    <row r="80" spans="1:10" ht="65.099999999999994" customHeight="1" x14ac:dyDescent="0.2">
      <c r="A80" s="34" t="s">
        <v>163</v>
      </c>
      <c r="B80" s="35">
        <v>20712</v>
      </c>
      <c r="C80" s="34" t="s">
        <v>18</v>
      </c>
      <c r="D80" s="34" t="s">
        <v>164</v>
      </c>
      <c r="E80" s="36" t="s">
        <v>50</v>
      </c>
      <c r="F80" s="24">
        <v>842</v>
      </c>
      <c r="G80" s="37"/>
      <c r="H80" s="37"/>
      <c r="I80" s="37"/>
      <c r="J80" s="38"/>
    </row>
    <row r="81" spans="1:10" ht="65.099999999999994" customHeight="1" x14ac:dyDescent="0.2">
      <c r="A81" s="34" t="s">
        <v>165</v>
      </c>
      <c r="B81" s="35">
        <v>20713</v>
      </c>
      <c r="C81" s="34" t="s">
        <v>18</v>
      </c>
      <c r="D81" s="34" t="s">
        <v>166</v>
      </c>
      <c r="E81" s="36" t="s">
        <v>50</v>
      </c>
      <c r="F81" s="24">
        <v>496</v>
      </c>
      <c r="G81" s="37"/>
      <c r="H81" s="37"/>
      <c r="I81" s="37"/>
      <c r="J81" s="38"/>
    </row>
    <row r="82" spans="1:10" ht="51.95" customHeight="1" x14ac:dyDescent="0.2">
      <c r="A82" s="34" t="s">
        <v>167</v>
      </c>
      <c r="B82" s="35">
        <v>20714</v>
      </c>
      <c r="C82" s="34" t="s">
        <v>18</v>
      </c>
      <c r="D82" s="34" t="s">
        <v>168</v>
      </c>
      <c r="E82" s="36" t="s">
        <v>50</v>
      </c>
      <c r="F82" s="24">
        <v>496</v>
      </c>
      <c r="G82" s="37"/>
      <c r="H82" s="37"/>
      <c r="I82" s="37"/>
      <c r="J82" s="38"/>
    </row>
    <row r="83" spans="1:10" ht="39" customHeight="1" x14ac:dyDescent="0.2">
      <c r="A83" s="28" t="s">
        <v>169</v>
      </c>
      <c r="B83" s="28" t="s">
        <v>12</v>
      </c>
      <c r="C83" s="28"/>
      <c r="D83" s="28" t="s">
        <v>170</v>
      </c>
      <c r="E83" s="29"/>
      <c r="F83" s="24"/>
      <c r="G83" s="37"/>
      <c r="H83" s="31"/>
      <c r="I83" s="32"/>
      <c r="J83" s="38"/>
    </row>
    <row r="84" spans="1:10" ht="39" customHeight="1" x14ac:dyDescent="0.2">
      <c r="A84" s="34" t="s">
        <v>171</v>
      </c>
      <c r="B84" s="35">
        <v>20810</v>
      </c>
      <c r="C84" s="34" t="s">
        <v>18</v>
      </c>
      <c r="D84" s="34" t="s">
        <v>172</v>
      </c>
      <c r="E84" s="36" t="s">
        <v>59</v>
      </c>
      <c r="F84" s="24">
        <v>60</v>
      </c>
      <c r="G84" s="37"/>
      <c r="H84" s="37"/>
      <c r="I84" s="37"/>
      <c r="J84" s="38"/>
    </row>
    <row r="85" spans="1:10" ht="39" customHeight="1" x14ac:dyDescent="0.2">
      <c r="A85" s="34" t="s">
        <v>173</v>
      </c>
      <c r="B85" s="35">
        <v>20811</v>
      </c>
      <c r="C85" s="34" t="s">
        <v>18</v>
      </c>
      <c r="D85" s="34" t="s">
        <v>174</v>
      </c>
      <c r="E85" s="36" t="s">
        <v>59</v>
      </c>
      <c r="F85" s="24">
        <v>60</v>
      </c>
      <c r="G85" s="37"/>
      <c r="H85" s="37"/>
      <c r="I85" s="37"/>
      <c r="J85" s="38"/>
    </row>
    <row r="86" spans="1:10" ht="65.099999999999994" customHeight="1" x14ac:dyDescent="0.2">
      <c r="A86" s="34" t="s">
        <v>175</v>
      </c>
      <c r="B86" s="35">
        <v>20812</v>
      </c>
      <c r="C86" s="34" t="s">
        <v>18</v>
      </c>
      <c r="D86" s="34" t="s">
        <v>176</v>
      </c>
      <c r="E86" s="36" t="s">
        <v>50</v>
      </c>
      <c r="F86" s="24">
        <v>842</v>
      </c>
      <c r="G86" s="37"/>
      <c r="H86" s="37"/>
      <c r="I86" s="37"/>
      <c r="J86" s="38"/>
    </row>
    <row r="87" spans="1:10" ht="24" customHeight="1" x14ac:dyDescent="0.2">
      <c r="A87" s="28" t="s">
        <v>177</v>
      </c>
      <c r="B87" s="28" t="s">
        <v>12</v>
      </c>
      <c r="C87" s="28"/>
      <c r="D87" s="28" t="s">
        <v>178</v>
      </c>
      <c r="E87" s="29"/>
      <c r="F87" s="24"/>
      <c r="G87" s="37"/>
      <c r="H87" s="31"/>
      <c r="I87" s="32"/>
      <c r="J87" s="38"/>
    </row>
    <row r="88" spans="1:10" ht="24" customHeight="1" x14ac:dyDescent="0.2">
      <c r="A88" s="28" t="s">
        <v>179</v>
      </c>
      <c r="B88" s="28" t="s">
        <v>12</v>
      </c>
      <c r="C88" s="28"/>
      <c r="D88" s="28" t="s">
        <v>180</v>
      </c>
      <c r="E88" s="29"/>
      <c r="F88" s="24"/>
      <c r="G88" s="37"/>
      <c r="H88" s="31"/>
      <c r="I88" s="32"/>
      <c r="J88" s="38"/>
    </row>
    <row r="89" spans="1:10" ht="26.1" customHeight="1" x14ac:dyDescent="0.2">
      <c r="A89" s="34" t="s">
        <v>181</v>
      </c>
      <c r="B89" s="35">
        <v>30101</v>
      </c>
      <c r="C89" s="34" t="s">
        <v>18</v>
      </c>
      <c r="D89" s="34" t="s">
        <v>182</v>
      </c>
      <c r="E89" s="36" t="s">
        <v>37</v>
      </c>
      <c r="F89" s="24">
        <v>558</v>
      </c>
      <c r="G89" s="37"/>
      <c r="H89" s="37"/>
      <c r="I89" s="37"/>
      <c r="J89" s="38"/>
    </row>
    <row r="90" spans="1:10" ht="26.1" customHeight="1" x14ac:dyDescent="0.2">
      <c r="A90" s="34" t="s">
        <v>183</v>
      </c>
      <c r="B90" s="35">
        <v>30102</v>
      </c>
      <c r="C90" s="34" t="s">
        <v>18</v>
      </c>
      <c r="D90" s="34" t="s">
        <v>184</v>
      </c>
      <c r="E90" s="36" t="s">
        <v>37</v>
      </c>
      <c r="F90" s="24">
        <v>1080</v>
      </c>
      <c r="G90" s="37"/>
      <c r="H90" s="37"/>
      <c r="I90" s="37"/>
      <c r="J90" s="38"/>
    </row>
    <row r="91" spans="1:10" ht="24" customHeight="1" x14ac:dyDescent="0.2">
      <c r="A91" s="34" t="s">
        <v>185</v>
      </c>
      <c r="B91" s="35">
        <v>30103</v>
      </c>
      <c r="C91" s="34" t="s">
        <v>18</v>
      </c>
      <c r="D91" s="34" t="s">
        <v>186</v>
      </c>
      <c r="E91" s="36" t="s">
        <v>37</v>
      </c>
      <c r="F91" s="24">
        <v>454</v>
      </c>
      <c r="G91" s="37"/>
      <c r="H91" s="37"/>
      <c r="I91" s="37"/>
      <c r="J91" s="38"/>
    </row>
    <row r="92" spans="1:10" ht="24" customHeight="1" x14ac:dyDescent="0.2">
      <c r="A92" s="34" t="s">
        <v>187</v>
      </c>
      <c r="B92" s="35">
        <v>30104</v>
      </c>
      <c r="C92" s="34" t="s">
        <v>18</v>
      </c>
      <c r="D92" s="34" t="s">
        <v>188</v>
      </c>
      <c r="E92" s="36" t="s">
        <v>37</v>
      </c>
      <c r="F92" s="24">
        <v>1700</v>
      </c>
      <c r="G92" s="37"/>
      <c r="H92" s="37"/>
      <c r="I92" s="37"/>
      <c r="J92" s="38"/>
    </row>
    <row r="93" spans="1:10" ht="26.1" customHeight="1" x14ac:dyDescent="0.2">
      <c r="A93" s="34" t="s">
        <v>189</v>
      </c>
      <c r="B93" s="35">
        <v>30119</v>
      </c>
      <c r="C93" s="34" t="s">
        <v>18</v>
      </c>
      <c r="D93" s="34" t="s">
        <v>190</v>
      </c>
      <c r="E93" s="36" t="s">
        <v>20</v>
      </c>
      <c r="F93" s="24">
        <v>612</v>
      </c>
      <c r="G93" s="37"/>
      <c r="H93" s="37"/>
      <c r="I93" s="37"/>
      <c r="J93" s="38"/>
    </row>
    <row r="94" spans="1:10" ht="24" customHeight="1" x14ac:dyDescent="0.2">
      <c r="A94" s="28" t="s">
        <v>191</v>
      </c>
      <c r="B94" s="28" t="s">
        <v>12</v>
      </c>
      <c r="C94" s="28"/>
      <c r="D94" s="28" t="s">
        <v>192</v>
      </c>
      <c r="E94" s="29"/>
      <c r="F94" s="24"/>
      <c r="G94" s="37"/>
      <c r="H94" s="31"/>
      <c r="I94" s="32"/>
      <c r="J94" s="38"/>
    </row>
    <row r="95" spans="1:10" ht="26.1" customHeight="1" x14ac:dyDescent="0.2">
      <c r="A95" s="34" t="s">
        <v>193</v>
      </c>
      <c r="B95" s="35">
        <v>30201</v>
      </c>
      <c r="C95" s="34" t="s">
        <v>18</v>
      </c>
      <c r="D95" s="34" t="s">
        <v>194</v>
      </c>
      <c r="E95" s="36" t="s">
        <v>37</v>
      </c>
      <c r="F95" s="24">
        <v>570</v>
      </c>
      <c r="G95" s="37"/>
      <c r="H95" s="37"/>
      <c r="I95" s="37"/>
      <c r="J95" s="38"/>
    </row>
    <row r="96" spans="1:10" ht="26.1" customHeight="1" x14ac:dyDescent="0.2">
      <c r="A96" s="34" t="s">
        <v>195</v>
      </c>
      <c r="B96" s="35">
        <v>30202</v>
      </c>
      <c r="C96" s="34" t="s">
        <v>18</v>
      </c>
      <c r="D96" s="34" t="s">
        <v>196</v>
      </c>
      <c r="E96" s="36" t="s">
        <v>37</v>
      </c>
      <c r="F96" s="24">
        <v>270</v>
      </c>
      <c r="G96" s="37"/>
      <c r="H96" s="37"/>
      <c r="I96" s="37"/>
      <c r="J96" s="38"/>
    </row>
    <row r="97" spans="1:10" ht="24" customHeight="1" x14ac:dyDescent="0.2">
      <c r="A97" s="34" t="s">
        <v>197</v>
      </c>
      <c r="B97" s="35">
        <v>30203</v>
      </c>
      <c r="C97" s="34" t="s">
        <v>18</v>
      </c>
      <c r="D97" s="34" t="s">
        <v>198</v>
      </c>
      <c r="E97" s="36" t="s">
        <v>37</v>
      </c>
      <c r="F97" s="24">
        <v>222</v>
      </c>
      <c r="G97" s="37"/>
      <c r="H97" s="37"/>
      <c r="I97" s="37"/>
      <c r="J97" s="38"/>
    </row>
    <row r="98" spans="1:10" ht="24" customHeight="1" x14ac:dyDescent="0.2">
      <c r="A98" s="34" t="s">
        <v>199</v>
      </c>
      <c r="B98" s="35">
        <v>30204</v>
      </c>
      <c r="C98" s="34" t="s">
        <v>18</v>
      </c>
      <c r="D98" s="34" t="s">
        <v>200</v>
      </c>
      <c r="E98" s="36" t="s">
        <v>37</v>
      </c>
      <c r="F98" s="24">
        <v>48</v>
      </c>
      <c r="G98" s="37"/>
      <c r="H98" s="37"/>
      <c r="I98" s="37"/>
      <c r="J98" s="38"/>
    </row>
    <row r="99" spans="1:10" ht="39" customHeight="1" x14ac:dyDescent="0.2">
      <c r="A99" s="34" t="s">
        <v>201</v>
      </c>
      <c r="B99" s="35">
        <v>30206</v>
      </c>
      <c r="C99" s="34" t="s">
        <v>18</v>
      </c>
      <c r="D99" s="34" t="s">
        <v>202</v>
      </c>
      <c r="E99" s="36" t="s">
        <v>37</v>
      </c>
      <c r="F99" s="24">
        <v>330</v>
      </c>
      <c r="G99" s="37"/>
      <c r="H99" s="37"/>
      <c r="I99" s="37"/>
      <c r="J99" s="38"/>
    </row>
    <row r="100" spans="1:10" ht="39" customHeight="1" x14ac:dyDescent="0.2">
      <c r="A100" s="34" t="s">
        <v>203</v>
      </c>
      <c r="B100" s="35">
        <v>30208</v>
      </c>
      <c r="C100" s="34" t="s">
        <v>18</v>
      </c>
      <c r="D100" s="34" t="s">
        <v>204</v>
      </c>
      <c r="E100" s="36" t="s">
        <v>37</v>
      </c>
      <c r="F100" s="24">
        <v>636</v>
      </c>
      <c r="G100" s="37"/>
      <c r="H100" s="37"/>
      <c r="I100" s="37"/>
      <c r="J100" s="38"/>
    </row>
    <row r="101" spans="1:10" ht="26.1" customHeight="1" x14ac:dyDescent="0.2">
      <c r="A101" s="34" t="s">
        <v>205</v>
      </c>
      <c r="B101" s="35">
        <v>30209</v>
      </c>
      <c r="C101" s="34" t="s">
        <v>18</v>
      </c>
      <c r="D101" s="34" t="s">
        <v>206</v>
      </c>
      <c r="E101" s="36" t="s">
        <v>37</v>
      </c>
      <c r="F101" s="24">
        <v>318</v>
      </c>
      <c r="G101" s="37"/>
      <c r="H101" s="37"/>
      <c r="I101" s="37"/>
      <c r="J101" s="38"/>
    </row>
    <row r="102" spans="1:10" ht="26.1" customHeight="1" x14ac:dyDescent="0.2">
      <c r="A102" s="34" t="s">
        <v>207</v>
      </c>
      <c r="B102" s="35">
        <v>30210</v>
      </c>
      <c r="C102" s="34" t="s">
        <v>18</v>
      </c>
      <c r="D102" s="34" t="s">
        <v>208</v>
      </c>
      <c r="E102" s="36" t="s">
        <v>37</v>
      </c>
      <c r="F102" s="24">
        <v>478</v>
      </c>
      <c r="G102" s="37"/>
      <c r="H102" s="37"/>
      <c r="I102" s="37"/>
      <c r="J102" s="38"/>
    </row>
    <row r="103" spans="1:10" ht="24" customHeight="1" x14ac:dyDescent="0.2">
      <c r="A103" s="34" t="s">
        <v>209</v>
      </c>
      <c r="B103" s="35">
        <v>30211</v>
      </c>
      <c r="C103" s="34" t="s">
        <v>18</v>
      </c>
      <c r="D103" s="34" t="s">
        <v>210</v>
      </c>
      <c r="E103" s="36" t="s">
        <v>37</v>
      </c>
      <c r="F103" s="24">
        <v>120</v>
      </c>
      <c r="G103" s="37"/>
      <c r="H103" s="37"/>
      <c r="I103" s="37"/>
      <c r="J103" s="38"/>
    </row>
    <row r="104" spans="1:10" ht="24" customHeight="1" x14ac:dyDescent="0.2">
      <c r="A104" s="28" t="s">
        <v>211</v>
      </c>
      <c r="B104" s="28" t="s">
        <v>12</v>
      </c>
      <c r="C104" s="28"/>
      <c r="D104" s="28" t="s">
        <v>212</v>
      </c>
      <c r="E104" s="29"/>
      <c r="F104" s="24"/>
      <c r="G104" s="37"/>
      <c r="H104" s="31"/>
      <c r="I104" s="32"/>
      <c r="J104" s="38"/>
    </row>
    <row r="105" spans="1:10" ht="51.95" customHeight="1" x14ac:dyDescent="0.2">
      <c r="A105" s="34" t="s">
        <v>213</v>
      </c>
      <c r="B105" s="35">
        <v>30304</v>
      </c>
      <c r="C105" s="34" t="s">
        <v>18</v>
      </c>
      <c r="D105" s="34" t="s">
        <v>214</v>
      </c>
      <c r="E105" s="36" t="s">
        <v>37</v>
      </c>
      <c r="F105" s="24">
        <v>3300</v>
      </c>
      <c r="G105" s="37"/>
      <c r="H105" s="37"/>
      <c r="I105" s="37"/>
      <c r="J105" s="38"/>
    </row>
    <row r="106" spans="1:10" ht="51.95" customHeight="1" x14ac:dyDescent="0.2">
      <c r="A106" s="34" t="s">
        <v>215</v>
      </c>
      <c r="B106" s="35">
        <v>30305</v>
      </c>
      <c r="C106" s="34" t="s">
        <v>18</v>
      </c>
      <c r="D106" s="34" t="s">
        <v>216</v>
      </c>
      <c r="E106" s="36" t="s">
        <v>59</v>
      </c>
      <c r="F106" s="24">
        <v>368</v>
      </c>
      <c r="G106" s="37"/>
      <c r="H106" s="37"/>
      <c r="I106" s="37"/>
      <c r="J106" s="38"/>
    </row>
    <row r="107" spans="1:10" ht="51.95" customHeight="1" x14ac:dyDescent="0.2">
      <c r="A107" s="34" t="s">
        <v>217</v>
      </c>
      <c r="B107" s="35">
        <v>30306</v>
      </c>
      <c r="C107" s="34" t="s">
        <v>18</v>
      </c>
      <c r="D107" s="34" t="s">
        <v>218</v>
      </c>
      <c r="E107" s="36" t="s">
        <v>59</v>
      </c>
      <c r="F107" s="24">
        <v>194</v>
      </c>
      <c r="G107" s="37"/>
      <c r="H107" s="37"/>
      <c r="I107" s="37"/>
      <c r="J107" s="38"/>
    </row>
    <row r="108" spans="1:10" ht="24" customHeight="1" x14ac:dyDescent="0.2">
      <c r="A108" s="28" t="s">
        <v>219</v>
      </c>
      <c r="B108" s="28" t="s">
        <v>12</v>
      </c>
      <c r="C108" s="28"/>
      <c r="D108" s="28" t="s">
        <v>220</v>
      </c>
      <c r="E108" s="29"/>
      <c r="F108" s="24"/>
      <c r="G108" s="37"/>
      <c r="H108" s="31"/>
      <c r="I108" s="32"/>
      <c r="J108" s="38"/>
    </row>
    <row r="109" spans="1:10" ht="24" customHeight="1" x14ac:dyDescent="0.2">
      <c r="A109" s="28" t="s">
        <v>221</v>
      </c>
      <c r="B109" s="28" t="s">
        <v>12</v>
      </c>
      <c r="C109" s="28"/>
      <c r="D109" s="28" t="s">
        <v>222</v>
      </c>
      <c r="E109" s="29"/>
      <c r="F109" s="24"/>
      <c r="G109" s="37"/>
      <c r="H109" s="31"/>
      <c r="I109" s="32"/>
      <c r="J109" s="38"/>
    </row>
    <row r="110" spans="1:10" ht="26.1" customHeight="1" x14ac:dyDescent="0.2">
      <c r="A110" s="34" t="s">
        <v>223</v>
      </c>
      <c r="B110" s="35">
        <v>40202</v>
      </c>
      <c r="C110" s="34" t="s">
        <v>18</v>
      </c>
      <c r="D110" s="34" t="s">
        <v>224</v>
      </c>
      <c r="E110" s="36" t="s">
        <v>37</v>
      </c>
      <c r="F110" s="24">
        <v>18</v>
      </c>
      <c r="G110" s="37"/>
      <c r="H110" s="37"/>
      <c r="I110" s="37"/>
      <c r="J110" s="38"/>
    </row>
    <row r="111" spans="1:10" ht="51.95" customHeight="1" x14ac:dyDescent="0.2">
      <c r="A111" s="34" t="s">
        <v>225</v>
      </c>
      <c r="B111" s="35">
        <v>40206</v>
      </c>
      <c r="C111" s="34" t="s">
        <v>18</v>
      </c>
      <c r="D111" s="34" t="s">
        <v>226</v>
      </c>
      <c r="E111" s="36" t="s">
        <v>20</v>
      </c>
      <c r="F111" s="24">
        <v>1022</v>
      </c>
      <c r="G111" s="37"/>
      <c r="H111" s="37"/>
      <c r="I111" s="37"/>
      <c r="J111" s="38"/>
    </row>
    <row r="112" spans="1:10" ht="39" customHeight="1" x14ac:dyDescent="0.2">
      <c r="A112" s="34" t="s">
        <v>227</v>
      </c>
      <c r="B112" s="35">
        <v>40224</v>
      </c>
      <c r="C112" s="34" t="s">
        <v>18</v>
      </c>
      <c r="D112" s="34" t="s">
        <v>228</v>
      </c>
      <c r="E112" s="36" t="s">
        <v>37</v>
      </c>
      <c r="F112" s="24">
        <v>168</v>
      </c>
      <c r="G112" s="37"/>
      <c r="H112" s="37"/>
      <c r="I112" s="37"/>
      <c r="J112" s="38"/>
    </row>
    <row r="113" spans="1:10" ht="39" customHeight="1" x14ac:dyDescent="0.2">
      <c r="A113" s="34" t="s">
        <v>229</v>
      </c>
      <c r="B113" s="35">
        <v>40231</v>
      </c>
      <c r="C113" s="34" t="s">
        <v>18</v>
      </c>
      <c r="D113" s="34" t="s">
        <v>230</v>
      </c>
      <c r="E113" s="36" t="s">
        <v>37</v>
      </c>
      <c r="F113" s="24">
        <v>96</v>
      </c>
      <c r="G113" s="37"/>
      <c r="H113" s="37"/>
      <c r="I113" s="37"/>
      <c r="J113" s="38"/>
    </row>
    <row r="114" spans="1:10" ht="39" customHeight="1" x14ac:dyDescent="0.2">
      <c r="A114" s="34" t="s">
        <v>231</v>
      </c>
      <c r="B114" s="35">
        <v>40233</v>
      </c>
      <c r="C114" s="34" t="s">
        <v>18</v>
      </c>
      <c r="D114" s="34" t="s">
        <v>232</v>
      </c>
      <c r="E114" s="36" t="s">
        <v>37</v>
      </c>
      <c r="F114" s="24">
        <v>76</v>
      </c>
      <c r="G114" s="37"/>
      <c r="H114" s="37"/>
      <c r="I114" s="37"/>
      <c r="J114" s="38"/>
    </row>
    <row r="115" spans="1:10" ht="39" customHeight="1" x14ac:dyDescent="0.2">
      <c r="A115" s="34" t="s">
        <v>233</v>
      </c>
      <c r="B115" s="35">
        <v>40235</v>
      </c>
      <c r="C115" s="34" t="s">
        <v>18</v>
      </c>
      <c r="D115" s="34" t="s">
        <v>234</v>
      </c>
      <c r="E115" s="36" t="s">
        <v>37</v>
      </c>
      <c r="F115" s="24">
        <v>76</v>
      </c>
      <c r="G115" s="37"/>
      <c r="H115" s="37"/>
      <c r="I115" s="37"/>
      <c r="J115" s="38"/>
    </row>
    <row r="116" spans="1:10" ht="39" customHeight="1" x14ac:dyDescent="0.2">
      <c r="A116" s="34" t="s">
        <v>235</v>
      </c>
      <c r="B116" s="35">
        <v>40237</v>
      </c>
      <c r="C116" s="34" t="s">
        <v>18</v>
      </c>
      <c r="D116" s="34" t="s">
        <v>236</v>
      </c>
      <c r="E116" s="36" t="s">
        <v>37</v>
      </c>
      <c r="F116" s="24">
        <v>300</v>
      </c>
      <c r="G116" s="37"/>
      <c r="H116" s="37"/>
      <c r="I116" s="37"/>
      <c r="J116" s="38"/>
    </row>
    <row r="117" spans="1:10" ht="39" customHeight="1" x14ac:dyDescent="0.2">
      <c r="A117" s="34" t="s">
        <v>237</v>
      </c>
      <c r="B117" s="35">
        <v>40238</v>
      </c>
      <c r="C117" s="34" t="s">
        <v>18</v>
      </c>
      <c r="D117" s="34" t="s">
        <v>238</v>
      </c>
      <c r="E117" s="36" t="s">
        <v>20</v>
      </c>
      <c r="F117" s="24">
        <v>842</v>
      </c>
      <c r="G117" s="37"/>
      <c r="H117" s="37"/>
      <c r="I117" s="37"/>
      <c r="J117" s="38"/>
    </row>
    <row r="118" spans="1:10" ht="39" customHeight="1" x14ac:dyDescent="0.2">
      <c r="A118" s="34" t="s">
        <v>239</v>
      </c>
      <c r="B118" s="35">
        <v>40239</v>
      </c>
      <c r="C118" s="34" t="s">
        <v>18</v>
      </c>
      <c r="D118" s="34" t="s">
        <v>240</v>
      </c>
      <c r="E118" s="36" t="s">
        <v>37</v>
      </c>
      <c r="F118" s="24">
        <v>280</v>
      </c>
      <c r="G118" s="37"/>
      <c r="H118" s="37"/>
      <c r="I118" s="37"/>
      <c r="J118" s="38"/>
    </row>
    <row r="119" spans="1:10" ht="39" customHeight="1" x14ac:dyDescent="0.2">
      <c r="A119" s="34" t="s">
        <v>241</v>
      </c>
      <c r="B119" s="35">
        <v>40240</v>
      </c>
      <c r="C119" s="34" t="s">
        <v>18</v>
      </c>
      <c r="D119" s="34" t="s">
        <v>242</v>
      </c>
      <c r="E119" s="36" t="s">
        <v>37</v>
      </c>
      <c r="F119" s="24">
        <v>562</v>
      </c>
      <c r="G119" s="37"/>
      <c r="H119" s="37"/>
      <c r="I119" s="37"/>
      <c r="J119" s="38"/>
    </row>
    <row r="120" spans="1:10" ht="26.1" customHeight="1" x14ac:dyDescent="0.2">
      <c r="A120" s="34" t="s">
        <v>243</v>
      </c>
      <c r="B120" s="35">
        <v>40243</v>
      </c>
      <c r="C120" s="34" t="s">
        <v>18</v>
      </c>
      <c r="D120" s="34" t="s">
        <v>244</v>
      </c>
      <c r="E120" s="36" t="s">
        <v>245</v>
      </c>
      <c r="F120" s="24">
        <v>15876</v>
      </c>
      <c r="G120" s="37"/>
      <c r="H120" s="37"/>
      <c r="I120" s="37"/>
      <c r="J120" s="38"/>
    </row>
    <row r="121" spans="1:10" ht="39" customHeight="1" x14ac:dyDescent="0.2">
      <c r="A121" s="34" t="s">
        <v>246</v>
      </c>
      <c r="B121" s="35">
        <v>40245</v>
      </c>
      <c r="C121" s="34" t="s">
        <v>18</v>
      </c>
      <c r="D121" s="34" t="s">
        <v>247</v>
      </c>
      <c r="E121" s="36" t="s">
        <v>245</v>
      </c>
      <c r="F121" s="24">
        <v>510</v>
      </c>
      <c r="G121" s="37"/>
      <c r="H121" s="37"/>
      <c r="I121" s="37"/>
      <c r="J121" s="38"/>
    </row>
    <row r="122" spans="1:10" ht="26.1" customHeight="1" x14ac:dyDescent="0.2">
      <c r="A122" s="34" t="s">
        <v>248</v>
      </c>
      <c r="B122" s="35">
        <v>40246</v>
      </c>
      <c r="C122" s="34" t="s">
        <v>18</v>
      </c>
      <c r="D122" s="34" t="s">
        <v>249</v>
      </c>
      <c r="E122" s="36" t="s">
        <v>245</v>
      </c>
      <c r="F122" s="24">
        <v>6300</v>
      </c>
      <c r="G122" s="37"/>
      <c r="H122" s="37"/>
      <c r="I122" s="37"/>
      <c r="J122" s="38"/>
    </row>
    <row r="123" spans="1:10" ht="39" customHeight="1" x14ac:dyDescent="0.2">
      <c r="A123" s="34" t="s">
        <v>250</v>
      </c>
      <c r="B123" s="35">
        <v>40249</v>
      </c>
      <c r="C123" s="34" t="s">
        <v>18</v>
      </c>
      <c r="D123" s="34" t="s">
        <v>251</v>
      </c>
      <c r="E123" s="36" t="s">
        <v>20</v>
      </c>
      <c r="F123" s="24">
        <v>426</v>
      </c>
      <c r="G123" s="37"/>
      <c r="H123" s="37"/>
      <c r="I123" s="37"/>
      <c r="J123" s="38"/>
    </row>
    <row r="124" spans="1:10" ht="39" customHeight="1" x14ac:dyDescent="0.2">
      <c r="A124" s="34" t="s">
        <v>252</v>
      </c>
      <c r="B124" s="35">
        <v>40253</v>
      </c>
      <c r="C124" s="34" t="s">
        <v>18</v>
      </c>
      <c r="D124" s="34" t="s">
        <v>253</v>
      </c>
      <c r="E124" s="36" t="s">
        <v>37</v>
      </c>
      <c r="F124" s="24">
        <v>1440</v>
      </c>
      <c r="G124" s="37"/>
      <c r="H124" s="37"/>
      <c r="I124" s="37"/>
      <c r="J124" s="38"/>
    </row>
    <row r="125" spans="1:10" ht="39" customHeight="1" x14ac:dyDescent="0.2">
      <c r="A125" s="34" t="s">
        <v>254</v>
      </c>
      <c r="B125" s="35">
        <v>40250</v>
      </c>
      <c r="C125" s="34" t="s">
        <v>18</v>
      </c>
      <c r="D125" s="34" t="s">
        <v>255</v>
      </c>
      <c r="E125" s="36" t="s">
        <v>20</v>
      </c>
      <c r="F125" s="24">
        <v>480</v>
      </c>
      <c r="G125" s="37"/>
      <c r="H125" s="37"/>
      <c r="I125" s="37"/>
      <c r="J125" s="38"/>
    </row>
    <row r="126" spans="1:10" ht="24" customHeight="1" x14ac:dyDescent="0.2">
      <c r="A126" s="28" t="s">
        <v>256</v>
      </c>
      <c r="B126" s="28" t="s">
        <v>12</v>
      </c>
      <c r="C126" s="28"/>
      <c r="D126" s="28" t="s">
        <v>257</v>
      </c>
      <c r="E126" s="29"/>
      <c r="F126" s="24"/>
      <c r="G126" s="37"/>
      <c r="H126" s="31"/>
      <c r="I126" s="32"/>
      <c r="J126" s="38"/>
    </row>
    <row r="127" spans="1:10" ht="39" customHeight="1" x14ac:dyDescent="0.2">
      <c r="A127" s="34" t="s">
        <v>258</v>
      </c>
      <c r="B127" s="35">
        <v>40329</v>
      </c>
      <c r="C127" s="34" t="s">
        <v>18</v>
      </c>
      <c r="D127" s="34" t="s">
        <v>259</v>
      </c>
      <c r="E127" s="36" t="s">
        <v>37</v>
      </c>
      <c r="F127" s="24">
        <v>12</v>
      </c>
      <c r="G127" s="37"/>
      <c r="H127" s="37"/>
      <c r="I127" s="37"/>
      <c r="J127" s="38"/>
    </row>
    <row r="128" spans="1:10" ht="39" customHeight="1" x14ac:dyDescent="0.2">
      <c r="A128" s="34" t="s">
        <v>260</v>
      </c>
      <c r="B128" s="35">
        <v>40330</v>
      </c>
      <c r="C128" s="34" t="s">
        <v>18</v>
      </c>
      <c r="D128" s="34" t="s">
        <v>261</v>
      </c>
      <c r="E128" s="36" t="s">
        <v>37</v>
      </c>
      <c r="F128" s="24">
        <v>90</v>
      </c>
      <c r="G128" s="37"/>
      <c r="H128" s="37"/>
      <c r="I128" s="37"/>
      <c r="J128" s="38"/>
    </row>
    <row r="129" spans="1:10" ht="51.95" customHeight="1" x14ac:dyDescent="0.2">
      <c r="A129" s="34" t="s">
        <v>262</v>
      </c>
      <c r="B129" s="35">
        <v>40331</v>
      </c>
      <c r="C129" s="34" t="s">
        <v>18</v>
      </c>
      <c r="D129" s="34" t="s">
        <v>263</v>
      </c>
      <c r="E129" s="36" t="s">
        <v>37</v>
      </c>
      <c r="F129" s="24">
        <v>12</v>
      </c>
      <c r="G129" s="37"/>
      <c r="H129" s="37"/>
      <c r="I129" s="37"/>
      <c r="J129" s="38"/>
    </row>
    <row r="130" spans="1:10" ht="26.1" customHeight="1" x14ac:dyDescent="0.2">
      <c r="A130" s="34" t="s">
        <v>264</v>
      </c>
      <c r="B130" s="35">
        <v>40332</v>
      </c>
      <c r="C130" s="34" t="s">
        <v>18</v>
      </c>
      <c r="D130" s="34" t="s">
        <v>265</v>
      </c>
      <c r="E130" s="36" t="s">
        <v>245</v>
      </c>
      <c r="F130" s="24">
        <v>5352</v>
      </c>
      <c r="G130" s="37"/>
      <c r="H130" s="37"/>
      <c r="I130" s="37"/>
      <c r="J130" s="38"/>
    </row>
    <row r="131" spans="1:10" ht="26.1" customHeight="1" x14ac:dyDescent="0.2">
      <c r="A131" s="34" t="s">
        <v>266</v>
      </c>
      <c r="B131" s="35">
        <v>40333</v>
      </c>
      <c r="C131" s="34" t="s">
        <v>18</v>
      </c>
      <c r="D131" s="34" t="s">
        <v>249</v>
      </c>
      <c r="E131" s="36" t="s">
        <v>245</v>
      </c>
      <c r="F131" s="24">
        <v>340</v>
      </c>
      <c r="G131" s="37"/>
      <c r="H131" s="37"/>
      <c r="I131" s="37"/>
      <c r="J131" s="38"/>
    </row>
    <row r="132" spans="1:10" ht="65.099999999999994" customHeight="1" x14ac:dyDescent="0.2">
      <c r="A132" s="34" t="s">
        <v>267</v>
      </c>
      <c r="B132" s="35">
        <v>40337</v>
      </c>
      <c r="C132" s="34" t="s">
        <v>18</v>
      </c>
      <c r="D132" s="34" t="s">
        <v>268</v>
      </c>
      <c r="E132" s="36" t="s">
        <v>20</v>
      </c>
      <c r="F132" s="24">
        <v>326</v>
      </c>
      <c r="G132" s="37"/>
      <c r="H132" s="37"/>
      <c r="I132" s="37"/>
      <c r="J132" s="38"/>
    </row>
    <row r="133" spans="1:10" ht="65.099999999999994" customHeight="1" x14ac:dyDescent="0.2">
      <c r="A133" s="34" t="s">
        <v>269</v>
      </c>
      <c r="B133" s="35">
        <v>40339</v>
      </c>
      <c r="C133" s="34" t="s">
        <v>18</v>
      </c>
      <c r="D133" s="34" t="s">
        <v>270</v>
      </c>
      <c r="E133" s="36" t="s">
        <v>20</v>
      </c>
      <c r="F133" s="24">
        <v>936</v>
      </c>
      <c r="G133" s="37"/>
      <c r="H133" s="37"/>
      <c r="I133" s="37"/>
      <c r="J133" s="38"/>
    </row>
    <row r="134" spans="1:10" ht="24" customHeight="1" x14ac:dyDescent="0.2">
      <c r="A134" s="28" t="s">
        <v>271</v>
      </c>
      <c r="B134" s="28" t="s">
        <v>12</v>
      </c>
      <c r="C134" s="28"/>
      <c r="D134" s="28" t="s">
        <v>272</v>
      </c>
      <c r="E134" s="29"/>
      <c r="F134" s="24"/>
      <c r="G134" s="37"/>
      <c r="H134" s="31"/>
      <c r="I134" s="32"/>
      <c r="J134" s="38"/>
    </row>
    <row r="135" spans="1:10" ht="26.1" customHeight="1" x14ac:dyDescent="0.2">
      <c r="A135" s="34" t="s">
        <v>273</v>
      </c>
      <c r="B135" s="35">
        <v>40405</v>
      </c>
      <c r="C135" s="34" t="s">
        <v>18</v>
      </c>
      <c r="D135" s="34" t="s">
        <v>274</v>
      </c>
      <c r="E135" s="36" t="s">
        <v>20</v>
      </c>
      <c r="F135" s="24">
        <v>2372</v>
      </c>
      <c r="G135" s="37"/>
      <c r="H135" s="37"/>
      <c r="I135" s="37"/>
      <c r="J135" s="38"/>
    </row>
    <row r="136" spans="1:10" ht="24" customHeight="1" x14ac:dyDescent="0.2">
      <c r="A136" s="28" t="s">
        <v>275</v>
      </c>
      <c r="B136" s="28" t="s">
        <v>12</v>
      </c>
      <c r="C136" s="28"/>
      <c r="D136" s="28" t="s">
        <v>276</v>
      </c>
      <c r="E136" s="29"/>
      <c r="F136" s="24"/>
      <c r="G136" s="37"/>
      <c r="H136" s="31"/>
      <c r="I136" s="32"/>
      <c r="J136" s="38"/>
    </row>
    <row r="137" spans="1:10" ht="51.95" customHeight="1" x14ac:dyDescent="0.2">
      <c r="A137" s="34" t="s">
        <v>277</v>
      </c>
      <c r="B137" s="35">
        <v>40601</v>
      </c>
      <c r="C137" s="34" t="s">
        <v>18</v>
      </c>
      <c r="D137" s="34" t="s">
        <v>278</v>
      </c>
      <c r="E137" s="36" t="s">
        <v>20</v>
      </c>
      <c r="F137" s="24">
        <v>750</v>
      </c>
      <c r="G137" s="37"/>
      <c r="H137" s="37"/>
      <c r="I137" s="37"/>
      <c r="J137" s="38"/>
    </row>
    <row r="138" spans="1:10" ht="51.95" customHeight="1" x14ac:dyDescent="0.2">
      <c r="A138" s="34" t="s">
        <v>279</v>
      </c>
      <c r="B138" s="35">
        <v>40602</v>
      </c>
      <c r="C138" s="34" t="s">
        <v>18</v>
      </c>
      <c r="D138" s="34" t="s">
        <v>280</v>
      </c>
      <c r="E138" s="36" t="s">
        <v>20</v>
      </c>
      <c r="F138" s="24">
        <v>450</v>
      </c>
      <c r="G138" s="37"/>
      <c r="H138" s="37"/>
      <c r="I138" s="37"/>
      <c r="J138" s="38"/>
    </row>
    <row r="139" spans="1:10" ht="24" customHeight="1" x14ac:dyDescent="0.2">
      <c r="A139" s="28" t="s">
        <v>281</v>
      </c>
      <c r="B139" s="28" t="s">
        <v>12</v>
      </c>
      <c r="C139" s="28"/>
      <c r="D139" s="28" t="s">
        <v>282</v>
      </c>
      <c r="E139" s="29"/>
      <c r="F139" s="24"/>
      <c r="G139" s="37"/>
      <c r="H139" s="31"/>
      <c r="I139" s="32"/>
      <c r="J139" s="38"/>
    </row>
    <row r="140" spans="1:10" ht="51.95" customHeight="1" x14ac:dyDescent="0.2">
      <c r="A140" s="34" t="s">
        <v>283</v>
      </c>
      <c r="B140" s="35">
        <v>40705</v>
      </c>
      <c r="C140" s="34" t="s">
        <v>18</v>
      </c>
      <c r="D140" s="34" t="s">
        <v>284</v>
      </c>
      <c r="E140" s="36" t="s">
        <v>50</v>
      </c>
      <c r="F140" s="24">
        <v>442</v>
      </c>
      <c r="G140" s="37"/>
      <c r="H140" s="37"/>
      <c r="I140" s="37"/>
      <c r="J140" s="38"/>
    </row>
    <row r="141" spans="1:10" ht="24" customHeight="1" x14ac:dyDescent="0.2">
      <c r="A141" s="28" t="s">
        <v>285</v>
      </c>
      <c r="B141" s="28" t="s">
        <v>12</v>
      </c>
      <c r="C141" s="28"/>
      <c r="D141" s="28" t="s">
        <v>286</v>
      </c>
      <c r="E141" s="29"/>
      <c r="F141" s="24"/>
      <c r="G141" s="37"/>
      <c r="H141" s="31"/>
      <c r="I141" s="32"/>
      <c r="J141" s="38"/>
    </row>
    <row r="142" spans="1:10" ht="39" customHeight="1" x14ac:dyDescent="0.2">
      <c r="A142" s="34" t="s">
        <v>287</v>
      </c>
      <c r="B142" s="35">
        <v>40801</v>
      </c>
      <c r="C142" s="34" t="s">
        <v>18</v>
      </c>
      <c r="D142" s="34" t="s">
        <v>288</v>
      </c>
      <c r="E142" s="36" t="s">
        <v>37</v>
      </c>
      <c r="F142" s="24">
        <v>48</v>
      </c>
      <c r="G142" s="37"/>
      <c r="H142" s="37"/>
      <c r="I142" s="37"/>
      <c r="J142" s="38"/>
    </row>
    <row r="143" spans="1:10" ht="51.95" customHeight="1" x14ac:dyDescent="0.2">
      <c r="A143" s="34" t="s">
        <v>289</v>
      </c>
      <c r="B143" s="35">
        <v>40802</v>
      </c>
      <c r="C143" s="34" t="s">
        <v>18</v>
      </c>
      <c r="D143" s="34" t="s">
        <v>290</v>
      </c>
      <c r="E143" s="36" t="s">
        <v>20</v>
      </c>
      <c r="F143" s="24">
        <v>480</v>
      </c>
      <c r="G143" s="37"/>
      <c r="H143" s="37"/>
      <c r="I143" s="37"/>
      <c r="J143" s="38"/>
    </row>
    <row r="144" spans="1:10" ht="26.1" customHeight="1" x14ac:dyDescent="0.2">
      <c r="A144" s="34" t="s">
        <v>291</v>
      </c>
      <c r="B144" s="35">
        <v>40803</v>
      </c>
      <c r="C144" s="34" t="s">
        <v>18</v>
      </c>
      <c r="D144" s="34" t="s">
        <v>292</v>
      </c>
      <c r="E144" s="36" t="s">
        <v>20</v>
      </c>
      <c r="F144" s="24">
        <v>510</v>
      </c>
      <c r="G144" s="37"/>
      <c r="H144" s="37"/>
      <c r="I144" s="37"/>
      <c r="J144" s="38"/>
    </row>
    <row r="145" spans="1:10" ht="65.099999999999994" customHeight="1" x14ac:dyDescent="0.2">
      <c r="A145" s="34" t="s">
        <v>293</v>
      </c>
      <c r="B145" s="35">
        <v>40806</v>
      </c>
      <c r="C145" s="34" t="s">
        <v>18</v>
      </c>
      <c r="D145" s="34" t="s">
        <v>294</v>
      </c>
      <c r="E145" s="36" t="s">
        <v>20</v>
      </c>
      <c r="F145" s="24">
        <v>960</v>
      </c>
      <c r="G145" s="37"/>
      <c r="H145" s="37"/>
      <c r="I145" s="37"/>
      <c r="J145" s="38"/>
    </row>
    <row r="146" spans="1:10" ht="39" customHeight="1" x14ac:dyDescent="0.2">
      <c r="A146" s="34" t="s">
        <v>295</v>
      </c>
      <c r="B146" s="35">
        <v>40807</v>
      </c>
      <c r="C146" s="34" t="s">
        <v>18</v>
      </c>
      <c r="D146" s="34" t="s">
        <v>296</v>
      </c>
      <c r="E146" s="36" t="s">
        <v>20</v>
      </c>
      <c r="F146" s="24">
        <v>480</v>
      </c>
      <c r="G146" s="37"/>
      <c r="H146" s="37"/>
      <c r="I146" s="37"/>
      <c r="J146" s="38"/>
    </row>
    <row r="147" spans="1:10" ht="26.1" customHeight="1" x14ac:dyDescent="0.2">
      <c r="A147" s="34" t="s">
        <v>297</v>
      </c>
      <c r="B147" s="35">
        <v>40808</v>
      </c>
      <c r="C147" s="34" t="s">
        <v>18</v>
      </c>
      <c r="D147" s="34" t="s">
        <v>298</v>
      </c>
      <c r="E147" s="36" t="s">
        <v>245</v>
      </c>
      <c r="F147" s="24">
        <v>850</v>
      </c>
      <c r="G147" s="37"/>
      <c r="H147" s="37"/>
      <c r="I147" s="37"/>
      <c r="J147" s="38"/>
    </row>
    <row r="148" spans="1:10" ht="39" customHeight="1" x14ac:dyDescent="0.2">
      <c r="A148" s="34" t="s">
        <v>299</v>
      </c>
      <c r="B148" s="35">
        <v>40809</v>
      </c>
      <c r="C148" s="34" t="s">
        <v>18</v>
      </c>
      <c r="D148" s="34" t="s">
        <v>300</v>
      </c>
      <c r="E148" s="36" t="s">
        <v>20</v>
      </c>
      <c r="F148" s="24">
        <v>180</v>
      </c>
      <c r="G148" s="37"/>
      <c r="H148" s="37"/>
      <c r="I148" s="37"/>
      <c r="J148" s="38"/>
    </row>
    <row r="149" spans="1:10" ht="26.1" customHeight="1" x14ac:dyDescent="0.2">
      <c r="A149" s="34" t="s">
        <v>301</v>
      </c>
      <c r="B149" s="35">
        <v>40810</v>
      </c>
      <c r="C149" s="34" t="s">
        <v>18</v>
      </c>
      <c r="D149" s="34" t="s">
        <v>302</v>
      </c>
      <c r="E149" s="36" t="s">
        <v>37</v>
      </c>
      <c r="F149" s="24">
        <v>24</v>
      </c>
      <c r="G149" s="37"/>
      <c r="H149" s="37"/>
      <c r="I149" s="37"/>
      <c r="J149" s="38"/>
    </row>
    <row r="150" spans="1:10" ht="39" customHeight="1" x14ac:dyDescent="0.2">
      <c r="A150" s="34" t="s">
        <v>303</v>
      </c>
      <c r="B150" s="35">
        <v>40813</v>
      </c>
      <c r="C150" s="34" t="s">
        <v>18</v>
      </c>
      <c r="D150" s="34" t="s">
        <v>304</v>
      </c>
      <c r="E150" s="36" t="s">
        <v>20</v>
      </c>
      <c r="F150" s="24">
        <v>1234</v>
      </c>
      <c r="G150" s="37"/>
      <c r="H150" s="37"/>
      <c r="I150" s="37"/>
      <c r="J150" s="38"/>
    </row>
    <row r="151" spans="1:10" ht="26.1" customHeight="1" x14ac:dyDescent="0.2">
      <c r="A151" s="34" t="s">
        <v>305</v>
      </c>
      <c r="B151" s="35">
        <v>40816</v>
      </c>
      <c r="C151" s="34" t="s">
        <v>18</v>
      </c>
      <c r="D151" s="34" t="s">
        <v>306</v>
      </c>
      <c r="E151" s="36" t="s">
        <v>20</v>
      </c>
      <c r="F151" s="24">
        <v>510</v>
      </c>
      <c r="G151" s="37"/>
      <c r="H151" s="37"/>
      <c r="I151" s="37"/>
      <c r="J151" s="38"/>
    </row>
    <row r="152" spans="1:10" ht="51.95" customHeight="1" x14ac:dyDescent="0.2">
      <c r="A152" s="34" t="s">
        <v>307</v>
      </c>
      <c r="B152" s="35">
        <v>40817</v>
      </c>
      <c r="C152" s="34" t="s">
        <v>18</v>
      </c>
      <c r="D152" s="34" t="s">
        <v>308</v>
      </c>
      <c r="E152" s="36" t="s">
        <v>37</v>
      </c>
      <c r="F152" s="24">
        <v>4</v>
      </c>
      <c r="G152" s="37"/>
      <c r="H152" s="37"/>
      <c r="I152" s="37"/>
      <c r="J152" s="38"/>
    </row>
    <row r="153" spans="1:10" ht="26.1" customHeight="1" x14ac:dyDescent="0.2">
      <c r="A153" s="34" t="s">
        <v>309</v>
      </c>
      <c r="B153" s="35">
        <v>40818</v>
      </c>
      <c r="C153" s="34" t="s">
        <v>18</v>
      </c>
      <c r="D153" s="34" t="s">
        <v>310</v>
      </c>
      <c r="E153" s="36" t="s">
        <v>20</v>
      </c>
      <c r="F153" s="24">
        <v>2070</v>
      </c>
      <c r="G153" s="37"/>
      <c r="H153" s="37"/>
      <c r="I153" s="37"/>
      <c r="J153" s="38"/>
    </row>
    <row r="154" spans="1:10" ht="26.1" customHeight="1" x14ac:dyDescent="0.2">
      <c r="A154" s="34" t="s">
        <v>311</v>
      </c>
      <c r="B154" s="35">
        <v>99814</v>
      </c>
      <c r="C154" s="34" t="s">
        <v>118</v>
      </c>
      <c r="D154" s="34" t="s">
        <v>312</v>
      </c>
      <c r="E154" s="36" t="s">
        <v>20</v>
      </c>
      <c r="F154" s="24">
        <v>3400</v>
      </c>
      <c r="G154" s="37"/>
      <c r="H154" s="37"/>
      <c r="I154" s="37"/>
      <c r="J154" s="38"/>
    </row>
    <row r="155" spans="1:10" ht="65.099999999999994" customHeight="1" x14ac:dyDescent="0.2">
      <c r="A155" s="28" t="s">
        <v>313</v>
      </c>
      <c r="B155" s="28" t="s">
        <v>12</v>
      </c>
      <c r="C155" s="28"/>
      <c r="D155" s="28" t="s">
        <v>314</v>
      </c>
      <c r="E155" s="29"/>
      <c r="F155" s="24"/>
      <c r="G155" s="37"/>
      <c r="H155" s="31"/>
      <c r="I155" s="32"/>
      <c r="J155" s="38"/>
    </row>
    <row r="156" spans="1:10" ht="117" customHeight="1" x14ac:dyDescent="0.2">
      <c r="A156" s="34" t="s">
        <v>315</v>
      </c>
      <c r="B156" s="35">
        <v>40902</v>
      </c>
      <c r="C156" s="34" t="s">
        <v>18</v>
      </c>
      <c r="D156" s="34" t="s">
        <v>316</v>
      </c>
      <c r="E156" s="36" t="s">
        <v>50</v>
      </c>
      <c r="F156" s="24">
        <v>58</v>
      </c>
      <c r="G156" s="37"/>
      <c r="H156" s="37"/>
      <c r="I156" s="37"/>
      <c r="J156" s="38"/>
    </row>
    <row r="157" spans="1:10" ht="117" customHeight="1" x14ac:dyDescent="0.2">
      <c r="A157" s="34" t="s">
        <v>317</v>
      </c>
      <c r="B157" s="35">
        <v>40903</v>
      </c>
      <c r="C157" s="34" t="s">
        <v>18</v>
      </c>
      <c r="D157" s="34" t="s">
        <v>318</v>
      </c>
      <c r="E157" s="36" t="s">
        <v>50</v>
      </c>
      <c r="F157" s="24">
        <v>58</v>
      </c>
      <c r="G157" s="37"/>
      <c r="H157" s="37"/>
      <c r="I157" s="37"/>
      <c r="J157" s="38"/>
    </row>
    <row r="158" spans="1:10" ht="117" customHeight="1" x14ac:dyDescent="0.2">
      <c r="A158" s="34" t="s">
        <v>319</v>
      </c>
      <c r="B158" s="35">
        <v>40904</v>
      </c>
      <c r="C158" s="34" t="s">
        <v>18</v>
      </c>
      <c r="D158" s="34" t="s">
        <v>320</v>
      </c>
      <c r="E158" s="36" t="s">
        <v>50</v>
      </c>
      <c r="F158" s="24">
        <v>58</v>
      </c>
      <c r="G158" s="37"/>
      <c r="H158" s="37"/>
      <c r="I158" s="37"/>
      <c r="J158" s="38"/>
    </row>
    <row r="159" spans="1:10" ht="24" customHeight="1" x14ac:dyDescent="0.2">
      <c r="A159" s="28" t="s">
        <v>321</v>
      </c>
      <c r="B159" s="28" t="s">
        <v>12</v>
      </c>
      <c r="C159" s="28"/>
      <c r="D159" s="28" t="s">
        <v>322</v>
      </c>
      <c r="E159" s="29"/>
      <c r="F159" s="24"/>
      <c r="G159" s="37"/>
      <c r="H159" s="31"/>
      <c r="I159" s="32"/>
      <c r="J159" s="38"/>
    </row>
    <row r="160" spans="1:10" ht="24" customHeight="1" x14ac:dyDescent="0.2">
      <c r="A160" s="28" t="s">
        <v>323</v>
      </c>
      <c r="B160" s="28" t="s">
        <v>12</v>
      </c>
      <c r="C160" s="28"/>
      <c r="D160" s="28" t="s">
        <v>324</v>
      </c>
      <c r="E160" s="29"/>
      <c r="F160" s="24"/>
      <c r="G160" s="37"/>
      <c r="H160" s="31"/>
      <c r="I160" s="32"/>
      <c r="J160" s="38"/>
    </row>
    <row r="161" spans="1:10" ht="51.95" customHeight="1" x14ac:dyDescent="0.2">
      <c r="A161" s="34" t="s">
        <v>325</v>
      </c>
      <c r="B161" s="35">
        <v>50202</v>
      </c>
      <c r="C161" s="34" t="s">
        <v>18</v>
      </c>
      <c r="D161" s="34" t="s">
        <v>326</v>
      </c>
      <c r="E161" s="36" t="s">
        <v>20</v>
      </c>
      <c r="F161" s="24">
        <v>62</v>
      </c>
      <c r="G161" s="37"/>
      <c r="H161" s="37"/>
      <c r="I161" s="37"/>
      <c r="J161" s="38"/>
    </row>
    <row r="162" spans="1:10" ht="39" customHeight="1" x14ac:dyDescent="0.2">
      <c r="A162" s="34" t="s">
        <v>327</v>
      </c>
      <c r="B162" s="35">
        <v>50203</v>
      </c>
      <c r="C162" s="34" t="s">
        <v>18</v>
      </c>
      <c r="D162" s="34" t="s">
        <v>328</v>
      </c>
      <c r="E162" s="36" t="s">
        <v>59</v>
      </c>
      <c r="F162" s="24">
        <v>500</v>
      </c>
      <c r="G162" s="37"/>
      <c r="H162" s="37"/>
      <c r="I162" s="37"/>
      <c r="J162" s="38"/>
    </row>
    <row r="163" spans="1:10" ht="39" customHeight="1" x14ac:dyDescent="0.2">
      <c r="A163" s="34" t="s">
        <v>329</v>
      </c>
      <c r="B163" s="35">
        <v>50205</v>
      </c>
      <c r="C163" s="34" t="s">
        <v>18</v>
      </c>
      <c r="D163" s="34" t="s">
        <v>330</v>
      </c>
      <c r="E163" s="36" t="s">
        <v>20</v>
      </c>
      <c r="F163" s="24">
        <v>48</v>
      </c>
      <c r="G163" s="37"/>
      <c r="H163" s="37"/>
      <c r="I163" s="37"/>
      <c r="J163" s="38"/>
    </row>
    <row r="164" spans="1:10" ht="26.1" customHeight="1" x14ac:dyDescent="0.2">
      <c r="A164" s="34" t="s">
        <v>331</v>
      </c>
      <c r="B164" s="35">
        <v>50206</v>
      </c>
      <c r="C164" s="34" t="s">
        <v>18</v>
      </c>
      <c r="D164" s="34" t="s">
        <v>332</v>
      </c>
      <c r="E164" s="36" t="s">
        <v>20</v>
      </c>
      <c r="F164" s="24">
        <v>108</v>
      </c>
      <c r="G164" s="37"/>
      <c r="H164" s="37"/>
      <c r="I164" s="37"/>
      <c r="J164" s="38"/>
    </row>
    <row r="165" spans="1:10" ht="51.95" customHeight="1" x14ac:dyDescent="0.2">
      <c r="A165" s="34" t="s">
        <v>333</v>
      </c>
      <c r="B165" s="35">
        <v>50208</v>
      </c>
      <c r="C165" s="34" t="s">
        <v>18</v>
      </c>
      <c r="D165" s="34" t="s">
        <v>334</v>
      </c>
      <c r="E165" s="36" t="s">
        <v>20</v>
      </c>
      <c r="F165" s="24">
        <v>122</v>
      </c>
      <c r="G165" s="37"/>
      <c r="H165" s="37"/>
      <c r="I165" s="37"/>
      <c r="J165" s="38"/>
    </row>
    <row r="166" spans="1:10" ht="51.95" customHeight="1" x14ac:dyDescent="0.2">
      <c r="A166" s="34" t="s">
        <v>335</v>
      </c>
      <c r="B166" s="35">
        <v>96358</v>
      </c>
      <c r="C166" s="34" t="s">
        <v>118</v>
      </c>
      <c r="D166" s="34" t="s">
        <v>336</v>
      </c>
      <c r="E166" s="36" t="s">
        <v>20</v>
      </c>
      <c r="F166" s="24">
        <v>510</v>
      </c>
      <c r="G166" s="37"/>
      <c r="H166" s="37"/>
      <c r="I166" s="37"/>
      <c r="J166" s="38"/>
    </row>
    <row r="167" spans="1:10" ht="51.95" customHeight="1" x14ac:dyDescent="0.2">
      <c r="A167" s="34" t="s">
        <v>337</v>
      </c>
      <c r="B167" s="35">
        <v>104724</v>
      </c>
      <c r="C167" s="34" t="s">
        <v>118</v>
      </c>
      <c r="D167" s="34" t="s">
        <v>338</v>
      </c>
      <c r="E167" s="36" t="s">
        <v>20</v>
      </c>
      <c r="F167" s="24">
        <v>510</v>
      </c>
      <c r="G167" s="37"/>
      <c r="H167" s="37"/>
      <c r="I167" s="37"/>
      <c r="J167" s="38"/>
    </row>
    <row r="168" spans="1:10" ht="39" customHeight="1" x14ac:dyDescent="0.2">
      <c r="A168" s="34" t="s">
        <v>339</v>
      </c>
      <c r="B168" s="34" t="s">
        <v>340</v>
      </c>
      <c r="C168" s="34" t="s">
        <v>341</v>
      </c>
      <c r="D168" s="34" t="s">
        <v>342</v>
      </c>
      <c r="E168" s="36" t="s">
        <v>20</v>
      </c>
      <c r="F168" s="24">
        <v>10000</v>
      </c>
      <c r="G168" s="37"/>
      <c r="H168" s="37"/>
      <c r="I168" s="37"/>
      <c r="J168" s="38"/>
    </row>
    <row r="169" spans="1:10" ht="39" customHeight="1" x14ac:dyDescent="0.2">
      <c r="A169" s="34" t="s">
        <v>343</v>
      </c>
      <c r="B169" s="34" t="s">
        <v>344</v>
      </c>
      <c r="C169" s="34" t="s">
        <v>341</v>
      </c>
      <c r="D169" s="34" t="s">
        <v>345</v>
      </c>
      <c r="E169" s="36" t="s">
        <v>20</v>
      </c>
      <c r="F169" s="24">
        <v>1500</v>
      </c>
      <c r="G169" s="37"/>
      <c r="H169" s="37"/>
      <c r="I169" s="37"/>
      <c r="J169" s="38"/>
    </row>
    <row r="170" spans="1:10" ht="24" customHeight="1" x14ac:dyDescent="0.2">
      <c r="A170" s="28" t="s">
        <v>346</v>
      </c>
      <c r="B170" s="28" t="s">
        <v>12</v>
      </c>
      <c r="C170" s="28"/>
      <c r="D170" s="28" t="s">
        <v>347</v>
      </c>
      <c r="E170" s="29"/>
      <c r="F170" s="24"/>
      <c r="G170" s="37"/>
      <c r="H170" s="31"/>
      <c r="I170" s="32"/>
      <c r="J170" s="38"/>
    </row>
    <row r="171" spans="1:10" ht="51.95" customHeight="1" x14ac:dyDescent="0.2">
      <c r="A171" s="34" t="s">
        <v>348</v>
      </c>
      <c r="B171" s="35">
        <v>50301</v>
      </c>
      <c r="C171" s="34" t="s">
        <v>18</v>
      </c>
      <c r="D171" s="34" t="s">
        <v>349</v>
      </c>
      <c r="E171" s="36" t="s">
        <v>50</v>
      </c>
      <c r="F171" s="24">
        <v>122</v>
      </c>
      <c r="G171" s="37"/>
      <c r="H171" s="37"/>
      <c r="I171" s="37"/>
      <c r="J171" s="38"/>
    </row>
    <row r="172" spans="1:10" ht="39" customHeight="1" x14ac:dyDescent="0.2">
      <c r="A172" s="34" t="s">
        <v>350</v>
      </c>
      <c r="B172" s="35">
        <v>50303</v>
      </c>
      <c r="C172" s="34" t="s">
        <v>18</v>
      </c>
      <c r="D172" s="34" t="s">
        <v>351</v>
      </c>
      <c r="E172" s="36" t="s">
        <v>50</v>
      </c>
      <c r="F172" s="24">
        <v>170</v>
      </c>
      <c r="G172" s="37"/>
      <c r="H172" s="37"/>
      <c r="I172" s="37"/>
      <c r="J172" s="38"/>
    </row>
    <row r="173" spans="1:10" ht="24" customHeight="1" x14ac:dyDescent="0.2">
      <c r="A173" s="28" t="s">
        <v>352</v>
      </c>
      <c r="B173" s="28" t="s">
        <v>12</v>
      </c>
      <c r="C173" s="28"/>
      <c r="D173" s="28" t="s">
        <v>353</v>
      </c>
      <c r="E173" s="29"/>
      <c r="F173" s="24"/>
      <c r="G173" s="37"/>
      <c r="H173" s="31"/>
      <c r="I173" s="32"/>
      <c r="J173" s="38"/>
    </row>
    <row r="174" spans="1:10" ht="26.1" customHeight="1" x14ac:dyDescent="0.2">
      <c r="A174" s="28" t="s">
        <v>354</v>
      </c>
      <c r="B174" s="28" t="s">
        <v>12</v>
      </c>
      <c r="C174" s="28"/>
      <c r="D174" s="28" t="s">
        <v>355</v>
      </c>
      <c r="E174" s="29"/>
      <c r="F174" s="24"/>
      <c r="G174" s="37"/>
      <c r="H174" s="31"/>
      <c r="I174" s="32"/>
      <c r="J174" s="38"/>
    </row>
    <row r="175" spans="1:10" ht="78" customHeight="1" x14ac:dyDescent="0.2">
      <c r="A175" s="34" t="s">
        <v>356</v>
      </c>
      <c r="B175" s="35">
        <v>50601</v>
      </c>
      <c r="C175" s="34" t="s">
        <v>18</v>
      </c>
      <c r="D175" s="34" t="s">
        <v>357</v>
      </c>
      <c r="E175" s="36" t="s">
        <v>20</v>
      </c>
      <c r="F175" s="24">
        <v>1388</v>
      </c>
      <c r="G175" s="37"/>
      <c r="H175" s="37"/>
      <c r="I175" s="37"/>
      <c r="J175" s="38"/>
    </row>
    <row r="176" spans="1:10" ht="78" customHeight="1" x14ac:dyDescent="0.2">
      <c r="A176" s="34" t="s">
        <v>358</v>
      </c>
      <c r="B176" s="35">
        <v>50602</v>
      </c>
      <c r="C176" s="34" t="s">
        <v>18</v>
      </c>
      <c r="D176" s="34" t="s">
        <v>359</v>
      </c>
      <c r="E176" s="36" t="s">
        <v>20</v>
      </c>
      <c r="F176" s="24">
        <v>1036</v>
      </c>
      <c r="G176" s="37"/>
      <c r="H176" s="37"/>
      <c r="I176" s="37"/>
      <c r="J176" s="38"/>
    </row>
    <row r="177" spans="1:10" ht="78" customHeight="1" x14ac:dyDescent="0.2">
      <c r="A177" s="34" t="s">
        <v>360</v>
      </c>
      <c r="B177" s="35">
        <v>50603</v>
      </c>
      <c r="C177" s="34" t="s">
        <v>18</v>
      </c>
      <c r="D177" s="34" t="s">
        <v>361</v>
      </c>
      <c r="E177" s="36" t="s">
        <v>20</v>
      </c>
      <c r="F177" s="24">
        <v>1116</v>
      </c>
      <c r="G177" s="37"/>
      <c r="H177" s="37"/>
      <c r="I177" s="37"/>
      <c r="J177" s="38"/>
    </row>
    <row r="178" spans="1:10" ht="78" customHeight="1" x14ac:dyDescent="0.2">
      <c r="A178" s="34" t="s">
        <v>362</v>
      </c>
      <c r="B178" s="35">
        <v>50605</v>
      </c>
      <c r="C178" s="34" t="s">
        <v>18</v>
      </c>
      <c r="D178" s="34" t="s">
        <v>363</v>
      </c>
      <c r="E178" s="36" t="s">
        <v>20</v>
      </c>
      <c r="F178" s="24">
        <v>1116</v>
      </c>
      <c r="G178" s="37"/>
      <c r="H178" s="37"/>
      <c r="I178" s="37"/>
      <c r="J178" s="38"/>
    </row>
    <row r="179" spans="1:10" ht="78" customHeight="1" x14ac:dyDescent="0.2">
      <c r="A179" s="34" t="s">
        <v>364</v>
      </c>
      <c r="B179" s="35">
        <v>50606</v>
      </c>
      <c r="C179" s="34" t="s">
        <v>18</v>
      </c>
      <c r="D179" s="34" t="s">
        <v>365</v>
      </c>
      <c r="E179" s="36" t="s">
        <v>20</v>
      </c>
      <c r="F179" s="24">
        <v>8190</v>
      </c>
      <c r="G179" s="37"/>
      <c r="H179" s="37"/>
      <c r="I179" s="37"/>
      <c r="J179" s="38"/>
    </row>
    <row r="180" spans="1:10" ht="78" customHeight="1" x14ac:dyDescent="0.2">
      <c r="A180" s="34" t="s">
        <v>366</v>
      </c>
      <c r="B180" s="35">
        <v>50607</v>
      </c>
      <c r="C180" s="34" t="s">
        <v>18</v>
      </c>
      <c r="D180" s="34" t="s">
        <v>367</v>
      </c>
      <c r="E180" s="36" t="s">
        <v>20</v>
      </c>
      <c r="F180" s="24">
        <v>8190</v>
      </c>
      <c r="G180" s="37"/>
      <c r="H180" s="37"/>
      <c r="I180" s="37"/>
      <c r="J180" s="38"/>
    </row>
    <row r="181" spans="1:10" ht="78" customHeight="1" x14ac:dyDescent="0.2">
      <c r="A181" s="34" t="s">
        <v>368</v>
      </c>
      <c r="B181" s="35">
        <v>50608</v>
      </c>
      <c r="C181" s="34" t="s">
        <v>18</v>
      </c>
      <c r="D181" s="34" t="s">
        <v>369</v>
      </c>
      <c r="E181" s="36" t="s">
        <v>20</v>
      </c>
      <c r="F181" s="24">
        <v>900</v>
      </c>
      <c r="G181" s="37"/>
      <c r="H181" s="37"/>
      <c r="I181" s="37"/>
      <c r="J181" s="38"/>
    </row>
    <row r="182" spans="1:10" ht="24" customHeight="1" x14ac:dyDescent="0.2">
      <c r="A182" s="28" t="s">
        <v>370</v>
      </c>
      <c r="B182" s="28" t="s">
        <v>12</v>
      </c>
      <c r="C182" s="28"/>
      <c r="D182" s="28" t="s">
        <v>371</v>
      </c>
      <c r="E182" s="29"/>
      <c r="F182" s="24"/>
      <c r="G182" s="37"/>
      <c r="H182" s="31"/>
      <c r="I182" s="32"/>
      <c r="J182" s="38"/>
    </row>
    <row r="183" spans="1:10" ht="24" customHeight="1" x14ac:dyDescent="0.2">
      <c r="A183" s="28" t="s">
        <v>372</v>
      </c>
      <c r="B183" s="28" t="s">
        <v>12</v>
      </c>
      <c r="C183" s="28"/>
      <c r="D183" s="28" t="s">
        <v>373</v>
      </c>
      <c r="E183" s="29"/>
      <c r="F183" s="24"/>
      <c r="G183" s="37"/>
      <c r="H183" s="31"/>
      <c r="I183" s="32"/>
      <c r="J183" s="38"/>
    </row>
    <row r="184" spans="1:10" ht="39" customHeight="1" x14ac:dyDescent="0.2">
      <c r="A184" s="34" t="s">
        <v>374</v>
      </c>
      <c r="B184" s="35">
        <v>60101</v>
      </c>
      <c r="C184" s="34" t="s">
        <v>18</v>
      </c>
      <c r="D184" s="34" t="s">
        <v>375</v>
      </c>
      <c r="E184" s="36" t="s">
        <v>59</v>
      </c>
      <c r="F184" s="24">
        <v>34</v>
      </c>
      <c r="G184" s="37"/>
      <c r="H184" s="37"/>
      <c r="I184" s="37"/>
      <c r="J184" s="38"/>
    </row>
    <row r="185" spans="1:10" ht="39" customHeight="1" x14ac:dyDescent="0.2">
      <c r="A185" s="34" t="s">
        <v>376</v>
      </c>
      <c r="B185" s="35">
        <v>60102</v>
      </c>
      <c r="C185" s="34" t="s">
        <v>18</v>
      </c>
      <c r="D185" s="34" t="s">
        <v>377</v>
      </c>
      <c r="E185" s="36" t="s">
        <v>59</v>
      </c>
      <c r="F185" s="24">
        <v>34</v>
      </c>
      <c r="G185" s="37"/>
      <c r="H185" s="37"/>
      <c r="I185" s="37"/>
      <c r="J185" s="38"/>
    </row>
    <row r="186" spans="1:10" ht="39" customHeight="1" x14ac:dyDescent="0.2">
      <c r="A186" s="34" t="s">
        <v>378</v>
      </c>
      <c r="B186" s="35">
        <v>60103</v>
      </c>
      <c r="C186" s="34" t="s">
        <v>18</v>
      </c>
      <c r="D186" s="34" t="s">
        <v>379</v>
      </c>
      <c r="E186" s="36" t="s">
        <v>59</v>
      </c>
      <c r="F186" s="24">
        <v>480</v>
      </c>
      <c r="G186" s="37"/>
      <c r="H186" s="37"/>
      <c r="I186" s="37"/>
      <c r="J186" s="38"/>
    </row>
    <row r="187" spans="1:10" ht="26.1" customHeight="1" x14ac:dyDescent="0.2">
      <c r="A187" s="34" t="s">
        <v>380</v>
      </c>
      <c r="B187" s="35">
        <v>60107</v>
      </c>
      <c r="C187" s="34" t="s">
        <v>18</v>
      </c>
      <c r="D187" s="34" t="s">
        <v>381</v>
      </c>
      <c r="E187" s="36" t="s">
        <v>50</v>
      </c>
      <c r="F187" s="24">
        <v>172</v>
      </c>
      <c r="G187" s="37"/>
      <c r="H187" s="37"/>
      <c r="I187" s="37"/>
      <c r="J187" s="38"/>
    </row>
    <row r="188" spans="1:10" ht="39" customHeight="1" x14ac:dyDescent="0.2">
      <c r="A188" s="34" t="s">
        <v>382</v>
      </c>
      <c r="B188" s="35">
        <v>60108</v>
      </c>
      <c r="C188" s="34" t="s">
        <v>18</v>
      </c>
      <c r="D188" s="34" t="s">
        <v>383</v>
      </c>
      <c r="E188" s="36" t="s">
        <v>59</v>
      </c>
      <c r="F188" s="24">
        <v>202</v>
      </c>
      <c r="G188" s="37"/>
      <c r="H188" s="37"/>
      <c r="I188" s="37"/>
      <c r="J188" s="38"/>
    </row>
    <row r="189" spans="1:10" ht="26.1" customHeight="1" x14ac:dyDescent="0.2">
      <c r="A189" s="34" t="s">
        <v>384</v>
      </c>
      <c r="B189" s="35">
        <v>60110</v>
      </c>
      <c r="C189" s="34" t="s">
        <v>18</v>
      </c>
      <c r="D189" s="34" t="s">
        <v>385</v>
      </c>
      <c r="E189" s="36" t="s">
        <v>50</v>
      </c>
      <c r="F189" s="24">
        <v>650</v>
      </c>
      <c r="G189" s="37"/>
      <c r="H189" s="37"/>
      <c r="I189" s="37"/>
      <c r="J189" s="38"/>
    </row>
    <row r="190" spans="1:10" ht="26.1" customHeight="1" x14ac:dyDescent="0.2">
      <c r="A190" s="34" t="s">
        <v>386</v>
      </c>
      <c r="B190" s="35">
        <v>60112</v>
      </c>
      <c r="C190" s="34" t="s">
        <v>18</v>
      </c>
      <c r="D190" s="34" t="s">
        <v>387</v>
      </c>
      <c r="E190" s="36" t="s">
        <v>50</v>
      </c>
      <c r="F190" s="24">
        <v>170</v>
      </c>
      <c r="G190" s="37"/>
      <c r="H190" s="37"/>
      <c r="I190" s="37"/>
      <c r="J190" s="38"/>
    </row>
    <row r="191" spans="1:10" ht="26.1" customHeight="1" x14ac:dyDescent="0.2">
      <c r="A191" s="34" t="s">
        <v>388</v>
      </c>
      <c r="B191" s="35">
        <v>60113</v>
      </c>
      <c r="C191" s="34" t="s">
        <v>18</v>
      </c>
      <c r="D191" s="34" t="s">
        <v>389</v>
      </c>
      <c r="E191" s="36" t="s">
        <v>50</v>
      </c>
      <c r="F191" s="24">
        <v>42</v>
      </c>
      <c r="G191" s="37"/>
      <c r="H191" s="37"/>
      <c r="I191" s="37"/>
      <c r="J191" s="38"/>
    </row>
    <row r="192" spans="1:10" ht="39" customHeight="1" x14ac:dyDescent="0.2">
      <c r="A192" s="34" t="s">
        <v>390</v>
      </c>
      <c r="B192" s="35">
        <v>100659</v>
      </c>
      <c r="C192" s="34" t="s">
        <v>118</v>
      </c>
      <c r="D192" s="34" t="s">
        <v>391</v>
      </c>
      <c r="E192" s="36" t="s">
        <v>152</v>
      </c>
      <c r="F192" s="24">
        <v>170</v>
      </c>
      <c r="G192" s="37"/>
      <c r="H192" s="37"/>
      <c r="I192" s="37"/>
      <c r="J192" s="38"/>
    </row>
    <row r="193" spans="1:10" ht="24" customHeight="1" x14ac:dyDescent="0.2">
      <c r="A193" s="28" t="s">
        <v>392</v>
      </c>
      <c r="B193" s="28" t="s">
        <v>12</v>
      </c>
      <c r="C193" s="28"/>
      <c r="D193" s="28" t="s">
        <v>393</v>
      </c>
      <c r="E193" s="29"/>
      <c r="F193" s="24"/>
      <c r="G193" s="37"/>
      <c r="H193" s="31"/>
      <c r="I193" s="32"/>
      <c r="J193" s="38"/>
    </row>
    <row r="194" spans="1:10" ht="26.1" customHeight="1" x14ac:dyDescent="0.2">
      <c r="A194" s="34" t="s">
        <v>394</v>
      </c>
      <c r="B194" s="35">
        <v>61101</v>
      </c>
      <c r="C194" s="34" t="s">
        <v>18</v>
      </c>
      <c r="D194" s="34" t="s">
        <v>395</v>
      </c>
      <c r="E194" s="36" t="s">
        <v>59</v>
      </c>
      <c r="F194" s="24">
        <v>42</v>
      </c>
      <c r="G194" s="37"/>
      <c r="H194" s="37"/>
      <c r="I194" s="37"/>
      <c r="J194" s="38"/>
    </row>
    <row r="195" spans="1:10" ht="26.1" customHeight="1" x14ac:dyDescent="0.2">
      <c r="A195" s="34" t="s">
        <v>396</v>
      </c>
      <c r="B195" s="35">
        <v>61102</v>
      </c>
      <c r="C195" s="34" t="s">
        <v>18</v>
      </c>
      <c r="D195" s="34" t="s">
        <v>397</v>
      </c>
      <c r="E195" s="36" t="s">
        <v>59</v>
      </c>
      <c r="F195" s="24">
        <v>204</v>
      </c>
      <c r="G195" s="37"/>
      <c r="H195" s="37"/>
      <c r="I195" s="37"/>
      <c r="J195" s="38"/>
    </row>
    <row r="196" spans="1:10" ht="39" customHeight="1" x14ac:dyDescent="0.2">
      <c r="A196" s="34" t="s">
        <v>398</v>
      </c>
      <c r="B196" s="35">
        <v>61103</v>
      </c>
      <c r="C196" s="34" t="s">
        <v>18</v>
      </c>
      <c r="D196" s="34" t="s">
        <v>399</v>
      </c>
      <c r="E196" s="36" t="s">
        <v>59</v>
      </c>
      <c r="F196" s="24">
        <v>286</v>
      </c>
      <c r="G196" s="37"/>
      <c r="H196" s="37"/>
      <c r="I196" s="37"/>
      <c r="J196" s="38"/>
    </row>
    <row r="197" spans="1:10" ht="26.1" customHeight="1" x14ac:dyDescent="0.2">
      <c r="A197" s="34" t="s">
        <v>400</v>
      </c>
      <c r="B197" s="35">
        <v>61104</v>
      </c>
      <c r="C197" s="34" t="s">
        <v>18</v>
      </c>
      <c r="D197" s="34" t="s">
        <v>401</v>
      </c>
      <c r="E197" s="36" t="s">
        <v>59</v>
      </c>
      <c r="F197" s="24">
        <v>170</v>
      </c>
      <c r="G197" s="37"/>
      <c r="H197" s="37"/>
      <c r="I197" s="37"/>
      <c r="J197" s="38"/>
    </row>
    <row r="198" spans="1:10" ht="26.1" customHeight="1" x14ac:dyDescent="0.2">
      <c r="A198" s="34" t="s">
        <v>402</v>
      </c>
      <c r="B198" s="35">
        <v>61106</v>
      </c>
      <c r="C198" s="34" t="s">
        <v>18</v>
      </c>
      <c r="D198" s="34" t="s">
        <v>403</v>
      </c>
      <c r="E198" s="36" t="s">
        <v>59</v>
      </c>
      <c r="F198" s="24">
        <v>18</v>
      </c>
      <c r="G198" s="37"/>
      <c r="H198" s="37"/>
      <c r="I198" s="37"/>
      <c r="J198" s="38"/>
    </row>
    <row r="199" spans="1:10" ht="26.1" customHeight="1" x14ac:dyDescent="0.2">
      <c r="A199" s="34" t="s">
        <v>404</v>
      </c>
      <c r="B199" s="35">
        <v>61107</v>
      </c>
      <c r="C199" s="34" t="s">
        <v>18</v>
      </c>
      <c r="D199" s="34" t="s">
        <v>405</v>
      </c>
      <c r="E199" s="36" t="s">
        <v>59</v>
      </c>
      <c r="F199" s="24">
        <v>34</v>
      </c>
      <c r="G199" s="37"/>
      <c r="H199" s="37"/>
      <c r="I199" s="37"/>
      <c r="J199" s="38"/>
    </row>
    <row r="200" spans="1:10" ht="26.1" customHeight="1" x14ac:dyDescent="0.2">
      <c r="A200" s="34" t="s">
        <v>406</v>
      </c>
      <c r="B200" s="35">
        <v>61108</v>
      </c>
      <c r="C200" s="34" t="s">
        <v>18</v>
      </c>
      <c r="D200" s="34" t="s">
        <v>407</v>
      </c>
      <c r="E200" s="36" t="s">
        <v>59</v>
      </c>
      <c r="F200" s="24">
        <v>86</v>
      </c>
      <c r="G200" s="37"/>
      <c r="H200" s="37"/>
      <c r="I200" s="37"/>
      <c r="J200" s="38"/>
    </row>
    <row r="201" spans="1:10" ht="26.1" customHeight="1" x14ac:dyDescent="0.2">
      <c r="A201" s="34" t="s">
        <v>408</v>
      </c>
      <c r="B201" s="35">
        <v>61112</v>
      </c>
      <c r="C201" s="34" t="s">
        <v>18</v>
      </c>
      <c r="D201" s="34" t="s">
        <v>409</v>
      </c>
      <c r="E201" s="36" t="s">
        <v>59</v>
      </c>
      <c r="F201" s="24">
        <v>108</v>
      </c>
      <c r="G201" s="37"/>
      <c r="H201" s="37"/>
      <c r="I201" s="37"/>
      <c r="J201" s="38"/>
    </row>
    <row r="202" spans="1:10" ht="26.1" customHeight="1" x14ac:dyDescent="0.2">
      <c r="A202" s="34" t="s">
        <v>410</v>
      </c>
      <c r="B202" s="35">
        <v>100703</v>
      </c>
      <c r="C202" s="34" t="s">
        <v>118</v>
      </c>
      <c r="D202" s="34" t="s">
        <v>411</v>
      </c>
      <c r="E202" s="36" t="s">
        <v>412</v>
      </c>
      <c r="F202" s="24">
        <v>34</v>
      </c>
      <c r="G202" s="37"/>
      <c r="H202" s="37"/>
      <c r="I202" s="37"/>
      <c r="J202" s="38"/>
    </row>
    <row r="203" spans="1:10" ht="26.1" customHeight="1" x14ac:dyDescent="0.2">
      <c r="A203" s="40" t="s">
        <v>413</v>
      </c>
      <c r="B203" s="41">
        <v>11499</v>
      </c>
      <c r="C203" s="40" t="s">
        <v>118</v>
      </c>
      <c r="D203" s="40" t="s">
        <v>414</v>
      </c>
      <c r="E203" s="42" t="s">
        <v>412</v>
      </c>
      <c r="F203" s="24">
        <v>170</v>
      </c>
      <c r="G203" s="37"/>
      <c r="H203" s="37"/>
      <c r="I203" s="37"/>
      <c r="J203" s="38"/>
    </row>
    <row r="204" spans="1:10" ht="65.099999999999994" customHeight="1" x14ac:dyDescent="0.2">
      <c r="A204" s="40" t="s">
        <v>415</v>
      </c>
      <c r="B204" s="41">
        <v>3104</v>
      </c>
      <c r="C204" s="40" t="s">
        <v>118</v>
      </c>
      <c r="D204" s="40" t="s">
        <v>416</v>
      </c>
      <c r="E204" s="42" t="s">
        <v>417</v>
      </c>
      <c r="F204" s="24">
        <v>34</v>
      </c>
      <c r="G204" s="37"/>
      <c r="H204" s="37"/>
      <c r="I204" s="37"/>
      <c r="J204" s="38"/>
    </row>
    <row r="205" spans="1:10" ht="24" customHeight="1" x14ac:dyDescent="0.2">
      <c r="A205" s="34" t="s">
        <v>418</v>
      </c>
      <c r="B205" s="34" t="s">
        <v>419</v>
      </c>
      <c r="C205" s="34" t="s">
        <v>341</v>
      </c>
      <c r="D205" s="34" t="s">
        <v>420</v>
      </c>
      <c r="E205" s="36" t="s">
        <v>59</v>
      </c>
      <c r="F205" s="24">
        <v>68</v>
      </c>
      <c r="G205" s="37"/>
      <c r="H205" s="37"/>
      <c r="I205" s="37"/>
      <c r="J205" s="38"/>
    </row>
    <row r="206" spans="1:10" ht="26.1" customHeight="1" x14ac:dyDescent="0.2">
      <c r="A206" s="34" t="s">
        <v>421</v>
      </c>
      <c r="B206" s="34" t="s">
        <v>422</v>
      </c>
      <c r="C206" s="34" t="s">
        <v>341</v>
      </c>
      <c r="D206" s="34" t="s">
        <v>423</v>
      </c>
      <c r="E206" s="36" t="s">
        <v>20</v>
      </c>
      <c r="F206" s="24">
        <v>1000</v>
      </c>
      <c r="G206" s="37"/>
      <c r="H206" s="37"/>
      <c r="I206" s="37"/>
      <c r="J206" s="38"/>
    </row>
    <row r="207" spans="1:10" ht="65.099999999999994" customHeight="1" x14ac:dyDescent="0.2">
      <c r="A207" s="34" t="s">
        <v>424</v>
      </c>
      <c r="B207" s="34" t="s">
        <v>425</v>
      </c>
      <c r="C207" s="34" t="s">
        <v>341</v>
      </c>
      <c r="D207" s="34" t="s">
        <v>426</v>
      </c>
      <c r="E207" s="36" t="s">
        <v>20</v>
      </c>
      <c r="F207" s="24">
        <v>150</v>
      </c>
      <c r="G207" s="37"/>
      <c r="H207" s="37"/>
      <c r="I207" s="37"/>
      <c r="J207" s="38"/>
    </row>
    <row r="208" spans="1:10" ht="78" customHeight="1" x14ac:dyDescent="0.2">
      <c r="A208" s="34" t="s">
        <v>427</v>
      </c>
      <c r="B208" s="34" t="s">
        <v>428</v>
      </c>
      <c r="C208" s="34" t="s">
        <v>341</v>
      </c>
      <c r="D208" s="34" t="s">
        <v>429</v>
      </c>
      <c r="E208" s="36" t="s">
        <v>20</v>
      </c>
      <c r="F208" s="24">
        <v>200</v>
      </c>
      <c r="G208" s="37"/>
      <c r="H208" s="37"/>
      <c r="I208" s="37"/>
      <c r="J208" s="38"/>
    </row>
    <row r="209" spans="1:10" ht="78" customHeight="1" x14ac:dyDescent="0.2">
      <c r="A209" s="34" t="s">
        <v>430</v>
      </c>
      <c r="B209" s="34" t="s">
        <v>431</v>
      </c>
      <c r="C209" s="34" t="s">
        <v>341</v>
      </c>
      <c r="D209" s="34" t="s">
        <v>432</v>
      </c>
      <c r="E209" s="36" t="s">
        <v>59</v>
      </c>
      <c r="F209" s="24">
        <v>200</v>
      </c>
      <c r="G209" s="37"/>
      <c r="H209" s="37"/>
      <c r="I209" s="37"/>
      <c r="J209" s="38"/>
    </row>
    <row r="210" spans="1:10" ht="51.95" customHeight="1" x14ac:dyDescent="0.2">
      <c r="A210" s="34" t="s">
        <v>433</v>
      </c>
      <c r="B210" s="34" t="s">
        <v>434</v>
      </c>
      <c r="C210" s="34" t="s">
        <v>341</v>
      </c>
      <c r="D210" s="34" t="s">
        <v>435</v>
      </c>
      <c r="E210" s="36" t="s">
        <v>20</v>
      </c>
      <c r="F210" s="24">
        <v>52</v>
      </c>
      <c r="G210" s="37"/>
      <c r="H210" s="37"/>
      <c r="I210" s="37"/>
      <c r="J210" s="38"/>
    </row>
    <row r="211" spans="1:10" ht="51.95" customHeight="1" x14ac:dyDescent="0.2">
      <c r="A211" s="34" t="s">
        <v>436</v>
      </c>
      <c r="B211" s="34" t="s">
        <v>437</v>
      </c>
      <c r="C211" s="34" t="s">
        <v>341</v>
      </c>
      <c r="D211" s="34" t="s">
        <v>438</v>
      </c>
      <c r="E211" s="36" t="s">
        <v>20</v>
      </c>
      <c r="F211" s="24">
        <v>52</v>
      </c>
      <c r="G211" s="37"/>
      <c r="H211" s="37"/>
      <c r="I211" s="37"/>
      <c r="J211" s="38"/>
    </row>
    <row r="212" spans="1:10" ht="51.95" customHeight="1" x14ac:dyDescent="0.2">
      <c r="A212" s="28" t="s">
        <v>439</v>
      </c>
      <c r="B212" s="28" t="s">
        <v>12</v>
      </c>
      <c r="C212" s="28"/>
      <c r="D212" s="28" t="s">
        <v>440</v>
      </c>
      <c r="E212" s="29"/>
      <c r="F212" s="24"/>
      <c r="G212" s="37"/>
      <c r="H212" s="31"/>
      <c r="I212" s="32"/>
      <c r="J212" s="38"/>
    </row>
    <row r="213" spans="1:10" ht="78" customHeight="1" x14ac:dyDescent="0.2">
      <c r="A213" s="34" t="s">
        <v>441</v>
      </c>
      <c r="B213" s="35">
        <v>61301</v>
      </c>
      <c r="C213" s="34" t="s">
        <v>18</v>
      </c>
      <c r="D213" s="34" t="s">
        <v>442</v>
      </c>
      <c r="E213" s="36" t="s">
        <v>59</v>
      </c>
      <c r="F213" s="24">
        <v>34</v>
      </c>
      <c r="G213" s="37"/>
      <c r="H213" s="37"/>
      <c r="I213" s="37"/>
      <c r="J213" s="38"/>
    </row>
    <row r="214" spans="1:10" ht="78" customHeight="1" x14ac:dyDescent="0.2">
      <c r="A214" s="34" t="s">
        <v>443</v>
      </c>
      <c r="B214" s="35">
        <v>61302</v>
      </c>
      <c r="C214" s="34" t="s">
        <v>18</v>
      </c>
      <c r="D214" s="34" t="s">
        <v>444</v>
      </c>
      <c r="E214" s="36" t="s">
        <v>59</v>
      </c>
      <c r="F214" s="24">
        <v>34</v>
      </c>
      <c r="G214" s="37"/>
      <c r="H214" s="37"/>
      <c r="I214" s="37"/>
      <c r="J214" s="38"/>
    </row>
    <row r="215" spans="1:10" ht="78" customHeight="1" x14ac:dyDescent="0.2">
      <c r="A215" s="34" t="s">
        <v>445</v>
      </c>
      <c r="B215" s="35">
        <v>61303</v>
      </c>
      <c r="C215" s="34" t="s">
        <v>18</v>
      </c>
      <c r="D215" s="34" t="s">
        <v>446</v>
      </c>
      <c r="E215" s="36" t="s">
        <v>59</v>
      </c>
      <c r="F215" s="24">
        <v>452</v>
      </c>
      <c r="G215" s="37"/>
      <c r="H215" s="37"/>
      <c r="I215" s="37"/>
      <c r="J215" s="38"/>
    </row>
    <row r="216" spans="1:10" ht="78" customHeight="1" x14ac:dyDescent="0.2">
      <c r="A216" s="34" t="s">
        <v>447</v>
      </c>
      <c r="B216" s="35">
        <v>61304</v>
      </c>
      <c r="C216" s="34" t="s">
        <v>18</v>
      </c>
      <c r="D216" s="34" t="s">
        <v>448</v>
      </c>
      <c r="E216" s="36" t="s">
        <v>59</v>
      </c>
      <c r="F216" s="24">
        <v>840</v>
      </c>
      <c r="G216" s="37"/>
      <c r="H216" s="37"/>
      <c r="I216" s="37"/>
      <c r="J216" s="38"/>
    </row>
    <row r="217" spans="1:10" ht="51.95" customHeight="1" x14ac:dyDescent="0.2">
      <c r="A217" s="28" t="s">
        <v>449</v>
      </c>
      <c r="B217" s="28" t="s">
        <v>12</v>
      </c>
      <c r="C217" s="28"/>
      <c r="D217" s="28" t="s">
        <v>450</v>
      </c>
      <c r="E217" s="29"/>
      <c r="F217" s="24"/>
      <c r="G217" s="37"/>
      <c r="H217" s="31"/>
      <c r="I217" s="32"/>
      <c r="J217" s="38"/>
    </row>
    <row r="218" spans="1:10" ht="90.95" customHeight="1" x14ac:dyDescent="0.2">
      <c r="A218" s="34" t="s">
        <v>451</v>
      </c>
      <c r="B218" s="35">
        <v>61402</v>
      </c>
      <c r="C218" s="34" t="s">
        <v>18</v>
      </c>
      <c r="D218" s="34" t="s">
        <v>452</v>
      </c>
      <c r="E218" s="36" t="s">
        <v>59</v>
      </c>
      <c r="F218" s="24">
        <v>180</v>
      </c>
      <c r="G218" s="37"/>
      <c r="H218" s="37"/>
      <c r="I218" s="37"/>
      <c r="J218" s="38"/>
    </row>
    <row r="219" spans="1:10" ht="90.95" customHeight="1" x14ac:dyDescent="0.2">
      <c r="A219" s="34" t="s">
        <v>453</v>
      </c>
      <c r="B219" s="35">
        <v>61403</v>
      </c>
      <c r="C219" s="34" t="s">
        <v>18</v>
      </c>
      <c r="D219" s="34" t="s">
        <v>454</v>
      </c>
      <c r="E219" s="36" t="s">
        <v>59</v>
      </c>
      <c r="F219" s="24">
        <v>34</v>
      </c>
      <c r="G219" s="37"/>
      <c r="H219" s="37"/>
      <c r="I219" s="37"/>
      <c r="J219" s="38"/>
    </row>
    <row r="220" spans="1:10" ht="90.95" customHeight="1" x14ac:dyDescent="0.2">
      <c r="A220" s="34" t="s">
        <v>455</v>
      </c>
      <c r="B220" s="35">
        <v>61404</v>
      </c>
      <c r="C220" s="34" t="s">
        <v>18</v>
      </c>
      <c r="D220" s="34" t="s">
        <v>456</v>
      </c>
      <c r="E220" s="36" t="s">
        <v>59</v>
      </c>
      <c r="F220" s="24">
        <v>34</v>
      </c>
      <c r="G220" s="37"/>
      <c r="H220" s="37"/>
      <c r="I220" s="37"/>
      <c r="J220" s="38"/>
    </row>
    <row r="221" spans="1:10" ht="39" customHeight="1" x14ac:dyDescent="0.2">
      <c r="A221" s="28" t="s">
        <v>457</v>
      </c>
      <c r="B221" s="28" t="s">
        <v>12</v>
      </c>
      <c r="C221" s="28"/>
      <c r="D221" s="28" t="s">
        <v>458</v>
      </c>
      <c r="E221" s="29"/>
      <c r="F221" s="24"/>
      <c r="G221" s="37"/>
      <c r="H221" s="31"/>
      <c r="I221" s="32"/>
      <c r="J221" s="38"/>
    </row>
    <row r="222" spans="1:10" ht="51.95" customHeight="1" x14ac:dyDescent="0.2">
      <c r="A222" s="34" t="s">
        <v>459</v>
      </c>
      <c r="B222" s="35">
        <v>61701</v>
      </c>
      <c r="C222" s="34" t="s">
        <v>18</v>
      </c>
      <c r="D222" s="34" t="s">
        <v>460</v>
      </c>
      <c r="E222" s="36" t="s">
        <v>59</v>
      </c>
      <c r="F222" s="24">
        <v>18</v>
      </c>
      <c r="G222" s="37"/>
      <c r="H222" s="37"/>
      <c r="I222" s="37"/>
      <c r="J222" s="38"/>
    </row>
    <row r="223" spans="1:10" ht="51.95" customHeight="1" x14ac:dyDescent="0.2">
      <c r="A223" s="34" t="s">
        <v>461</v>
      </c>
      <c r="B223" s="35">
        <v>61702</v>
      </c>
      <c r="C223" s="34" t="s">
        <v>18</v>
      </c>
      <c r="D223" s="34" t="s">
        <v>462</v>
      </c>
      <c r="E223" s="36" t="s">
        <v>59</v>
      </c>
      <c r="F223" s="24">
        <v>34</v>
      </c>
      <c r="G223" s="37"/>
      <c r="H223" s="37"/>
      <c r="I223" s="37"/>
      <c r="J223" s="38"/>
    </row>
    <row r="224" spans="1:10" ht="51.95" customHeight="1" x14ac:dyDescent="0.2">
      <c r="A224" s="34" t="s">
        <v>463</v>
      </c>
      <c r="B224" s="35">
        <v>61703</v>
      </c>
      <c r="C224" s="34" t="s">
        <v>18</v>
      </c>
      <c r="D224" s="34" t="s">
        <v>464</v>
      </c>
      <c r="E224" s="36" t="s">
        <v>59</v>
      </c>
      <c r="F224" s="24">
        <v>34</v>
      </c>
      <c r="G224" s="37"/>
      <c r="H224" s="37"/>
      <c r="I224" s="37"/>
      <c r="J224" s="38"/>
    </row>
    <row r="225" spans="1:10" ht="65.099999999999994" customHeight="1" x14ac:dyDescent="0.2">
      <c r="A225" s="28" t="s">
        <v>465</v>
      </c>
      <c r="B225" s="28" t="s">
        <v>12</v>
      </c>
      <c r="C225" s="28"/>
      <c r="D225" s="28" t="s">
        <v>466</v>
      </c>
      <c r="E225" s="29"/>
      <c r="F225" s="24"/>
      <c r="G225" s="37"/>
      <c r="H225" s="31"/>
      <c r="I225" s="32"/>
      <c r="J225" s="38"/>
    </row>
    <row r="226" spans="1:10" ht="78" customHeight="1" x14ac:dyDescent="0.2">
      <c r="A226" s="34" t="s">
        <v>467</v>
      </c>
      <c r="B226" s="35">
        <v>61901</v>
      </c>
      <c r="C226" s="34" t="s">
        <v>18</v>
      </c>
      <c r="D226" s="34" t="s">
        <v>468</v>
      </c>
      <c r="E226" s="36" t="s">
        <v>59</v>
      </c>
      <c r="F226" s="24">
        <v>6</v>
      </c>
      <c r="G226" s="37"/>
      <c r="H226" s="37"/>
      <c r="I226" s="37"/>
      <c r="J226" s="38"/>
    </row>
    <row r="227" spans="1:10" ht="78" customHeight="1" x14ac:dyDescent="0.2">
      <c r="A227" s="34" t="s">
        <v>469</v>
      </c>
      <c r="B227" s="35">
        <v>61902</v>
      </c>
      <c r="C227" s="34" t="s">
        <v>18</v>
      </c>
      <c r="D227" s="34" t="s">
        <v>470</v>
      </c>
      <c r="E227" s="36" t="s">
        <v>59</v>
      </c>
      <c r="F227" s="24">
        <v>420</v>
      </c>
      <c r="G227" s="37"/>
      <c r="H227" s="37"/>
      <c r="I227" s="37"/>
      <c r="J227" s="38"/>
    </row>
    <row r="228" spans="1:10" ht="78" customHeight="1" x14ac:dyDescent="0.2">
      <c r="A228" s="34" t="s">
        <v>471</v>
      </c>
      <c r="B228" s="35">
        <v>61903</v>
      </c>
      <c r="C228" s="34" t="s">
        <v>18</v>
      </c>
      <c r="D228" s="34" t="s">
        <v>472</v>
      </c>
      <c r="E228" s="36" t="s">
        <v>59</v>
      </c>
      <c r="F228" s="24">
        <v>420</v>
      </c>
      <c r="G228" s="37"/>
      <c r="H228" s="37"/>
      <c r="I228" s="37"/>
      <c r="J228" s="38"/>
    </row>
    <row r="229" spans="1:10" ht="24" customHeight="1" x14ac:dyDescent="0.2">
      <c r="A229" s="28" t="s">
        <v>473</v>
      </c>
      <c r="B229" s="28" t="s">
        <v>12</v>
      </c>
      <c r="C229" s="28"/>
      <c r="D229" s="28" t="s">
        <v>474</v>
      </c>
      <c r="E229" s="29"/>
      <c r="F229" s="24"/>
      <c r="G229" s="37"/>
      <c r="H229" s="31"/>
      <c r="I229" s="32"/>
      <c r="J229" s="38"/>
    </row>
    <row r="230" spans="1:10" ht="39" customHeight="1" x14ac:dyDescent="0.2">
      <c r="A230" s="34" t="s">
        <v>475</v>
      </c>
      <c r="B230" s="35">
        <v>62201</v>
      </c>
      <c r="C230" s="34" t="s">
        <v>18</v>
      </c>
      <c r="D230" s="34" t="s">
        <v>476</v>
      </c>
      <c r="E230" s="36" t="s">
        <v>59</v>
      </c>
      <c r="F230" s="24">
        <v>750</v>
      </c>
      <c r="G230" s="37"/>
      <c r="H230" s="37"/>
      <c r="I230" s="37"/>
      <c r="J230" s="38"/>
    </row>
    <row r="231" spans="1:10" ht="39" customHeight="1" x14ac:dyDescent="0.2">
      <c r="A231" s="34" t="s">
        <v>477</v>
      </c>
      <c r="B231" s="35">
        <v>62202</v>
      </c>
      <c r="C231" s="34" t="s">
        <v>18</v>
      </c>
      <c r="D231" s="34" t="s">
        <v>478</v>
      </c>
      <c r="E231" s="36" t="s">
        <v>59</v>
      </c>
      <c r="F231" s="24">
        <v>162</v>
      </c>
      <c r="G231" s="37"/>
      <c r="H231" s="37"/>
      <c r="I231" s="37"/>
      <c r="J231" s="38"/>
    </row>
    <row r="232" spans="1:10" ht="39" customHeight="1" x14ac:dyDescent="0.2">
      <c r="A232" s="34" t="s">
        <v>479</v>
      </c>
      <c r="B232" s="35">
        <v>62203</v>
      </c>
      <c r="C232" s="34" t="s">
        <v>18</v>
      </c>
      <c r="D232" s="34" t="s">
        <v>480</v>
      </c>
      <c r="E232" s="36" t="s">
        <v>59</v>
      </c>
      <c r="F232" s="24">
        <v>34</v>
      </c>
      <c r="G232" s="37"/>
      <c r="H232" s="37"/>
      <c r="I232" s="37"/>
      <c r="J232" s="38"/>
    </row>
    <row r="233" spans="1:10" ht="26.1" customHeight="1" x14ac:dyDescent="0.2">
      <c r="A233" s="34" t="s">
        <v>481</v>
      </c>
      <c r="B233" s="35">
        <v>62204</v>
      </c>
      <c r="C233" s="34" t="s">
        <v>18</v>
      </c>
      <c r="D233" s="34" t="s">
        <v>482</v>
      </c>
      <c r="E233" s="36" t="s">
        <v>59</v>
      </c>
      <c r="F233" s="24">
        <v>16</v>
      </c>
      <c r="G233" s="37"/>
      <c r="H233" s="37"/>
      <c r="I233" s="37"/>
      <c r="J233" s="38"/>
    </row>
    <row r="234" spans="1:10" ht="26.1" customHeight="1" x14ac:dyDescent="0.2">
      <c r="A234" s="34" t="s">
        <v>483</v>
      </c>
      <c r="B234" s="35">
        <v>62205</v>
      </c>
      <c r="C234" s="34" t="s">
        <v>18</v>
      </c>
      <c r="D234" s="34" t="s">
        <v>484</v>
      </c>
      <c r="E234" s="36" t="s">
        <v>59</v>
      </c>
      <c r="F234" s="24">
        <v>86</v>
      </c>
      <c r="G234" s="37"/>
      <c r="H234" s="37"/>
      <c r="I234" s="37"/>
      <c r="J234" s="38"/>
    </row>
    <row r="235" spans="1:10" ht="26.1" customHeight="1" x14ac:dyDescent="0.2">
      <c r="A235" s="34" t="s">
        <v>485</v>
      </c>
      <c r="B235" s="35">
        <v>62206</v>
      </c>
      <c r="C235" s="34" t="s">
        <v>18</v>
      </c>
      <c r="D235" s="34" t="s">
        <v>486</v>
      </c>
      <c r="E235" s="36" t="s">
        <v>59</v>
      </c>
      <c r="F235" s="24">
        <v>86</v>
      </c>
      <c r="G235" s="37"/>
      <c r="H235" s="37"/>
      <c r="I235" s="37"/>
      <c r="J235" s="38"/>
    </row>
    <row r="236" spans="1:10" ht="39" customHeight="1" x14ac:dyDescent="0.2">
      <c r="A236" s="34" t="s">
        <v>487</v>
      </c>
      <c r="B236" s="35">
        <v>62207</v>
      </c>
      <c r="C236" s="34" t="s">
        <v>18</v>
      </c>
      <c r="D236" s="34" t="s">
        <v>488</v>
      </c>
      <c r="E236" s="36" t="s">
        <v>59</v>
      </c>
      <c r="F236" s="24">
        <v>108</v>
      </c>
      <c r="G236" s="37"/>
      <c r="H236" s="37"/>
      <c r="I236" s="37"/>
      <c r="J236" s="38"/>
    </row>
    <row r="237" spans="1:10" ht="26.1" customHeight="1" x14ac:dyDescent="0.2">
      <c r="A237" s="34" t="s">
        <v>489</v>
      </c>
      <c r="B237" s="35">
        <v>62208</v>
      </c>
      <c r="C237" s="34" t="s">
        <v>18</v>
      </c>
      <c r="D237" s="34" t="s">
        <v>490</v>
      </c>
      <c r="E237" s="36" t="s">
        <v>59</v>
      </c>
      <c r="F237" s="24">
        <v>1890</v>
      </c>
      <c r="G237" s="37"/>
      <c r="H237" s="37"/>
      <c r="I237" s="37"/>
      <c r="J237" s="38"/>
    </row>
    <row r="238" spans="1:10" ht="26.1" customHeight="1" x14ac:dyDescent="0.2">
      <c r="A238" s="34" t="s">
        <v>491</v>
      </c>
      <c r="B238" s="35">
        <v>62211</v>
      </c>
      <c r="C238" s="34" t="s">
        <v>18</v>
      </c>
      <c r="D238" s="34" t="s">
        <v>492</v>
      </c>
      <c r="E238" s="36" t="s">
        <v>50</v>
      </c>
      <c r="F238" s="24">
        <v>1700</v>
      </c>
      <c r="G238" s="37"/>
      <c r="H238" s="37"/>
      <c r="I238" s="37"/>
      <c r="J238" s="38"/>
    </row>
    <row r="239" spans="1:10" ht="51.95" customHeight="1" x14ac:dyDescent="0.2">
      <c r="A239" s="34" t="s">
        <v>493</v>
      </c>
      <c r="B239" s="35">
        <v>62212</v>
      </c>
      <c r="C239" s="34" t="s">
        <v>18</v>
      </c>
      <c r="D239" s="34" t="s">
        <v>494</v>
      </c>
      <c r="E239" s="36" t="s">
        <v>50</v>
      </c>
      <c r="F239" s="24">
        <v>1700</v>
      </c>
      <c r="G239" s="37"/>
      <c r="H239" s="37"/>
      <c r="I239" s="37"/>
      <c r="J239" s="38"/>
    </row>
    <row r="240" spans="1:10" ht="51.95" customHeight="1" x14ac:dyDescent="0.2">
      <c r="A240" s="28" t="s">
        <v>495</v>
      </c>
      <c r="B240" s="28" t="s">
        <v>12</v>
      </c>
      <c r="C240" s="28"/>
      <c r="D240" s="28" t="s">
        <v>496</v>
      </c>
      <c r="E240" s="29"/>
      <c r="F240" s="24"/>
      <c r="G240" s="37"/>
      <c r="H240" s="31"/>
      <c r="I240" s="32"/>
      <c r="J240" s="38"/>
    </row>
    <row r="241" spans="1:10" ht="78" customHeight="1" x14ac:dyDescent="0.2">
      <c r="A241" s="34" t="s">
        <v>497</v>
      </c>
      <c r="B241" s="35">
        <v>62301</v>
      </c>
      <c r="C241" s="34" t="s">
        <v>18</v>
      </c>
      <c r="D241" s="34" t="s">
        <v>498</v>
      </c>
      <c r="E241" s="36" t="s">
        <v>59</v>
      </c>
      <c r="F241" s="24">
        <v>76</v>
      </c>
      <c r="G241" s="37"/>
      <c r="H241" s="37"/>
      <c r="I241" s="37"/>
      <c r="J241" s="38"/>
    </row>
    <row r="242" spans="1:10" ht="78" customHeight="1" x14ac:dyDescent="0.2">
      <c r="A242" s="34" t="s">
        <v>499</v>
      </c>
      <c r="B242" s="35">
        <v>62302</v>
      </c>
      <c r="C242" s="34" t="s">
        <v>18</v>
      </c>
      <c r="D242" s="34" t="s">
        <v>500</v>
      </c>
      <c r="E242" s="36" t="s">
        <v>59</v>
      </c>
      <c r="F242" s="24">
        <v>18</v>
      </c>
      <c r="G242" s="37"/>
      <c r="H242" s="37"/>
      <c r="I242" s="37"/>
      <c r="J242" s="38"/>
    </row>
    <row r="243" spans="1:10" ht="51.95" customHeight="1" x14ac:dyDescent="0.2">
      <c r="A243" s="28" t="s">
        <v>501</v>
      </c>
      <c r="B243" s="28" t="s">
        <v>12</v>
      </c>
      <c r="C243" s="28"/>
      <c r="D243" s="28" t="s">
        <v>502</v>
      </c>
      <c r="E243" s="29"/>
      <c r="F243" s="24"/>
      <c r="G243" s="37"/>
      <c r="H243" s="31"/>
      <c r="I243" s="32"/>
      <c r="J243" s="38"/>
    </row>
    <row r="244" spans="1:10" ht="90.95" customHeight="1" x14ac:dyDescent="0.2">
      <c r="A244" s="34" t="s">
        <v>503</v>
      </c>
      <c r="B244" s="35">
        <v>62505</v>
      </c>
      <c r="C244" s="34" t="s">
        <v>18</v>
      </c>
      <c r="D244" s="34" t="s">
        <v>504</v>
      </c>
      <c r="E244" s="36" t="s">
        <v>59</v>
      </c>
      <c r="F244" s="24">
        <v>4</v>
      </c>
      <c r="G244" s="37"/>
      <c r="H244" s="37"/>
      <c r="I244" s="37"/>
      <c r="J244" s="38"/>
    </row>
    <row r="245" spans="1:10" ht="24" customHeight="1" x14ac:dyDescent="0.2">
      <c r="A245" s="28" t="s">
        <v>505</v>
      </c>
      <c r="B245" s="28" t="s">
        <v>12</v>
      </c>
      <c r="C245" s="28"/>
      <c r="D245" s="28" t="s">
        <v>506</v>
      </c>
      <c r="E245" s="29"/>
      <c r="F245" s="24"/>
      <c r="G245" s="37"/>
      <c r="H245" s="31"/>
      <c r="I245" s="32"/>
      <c r="J245" s="38"/>
    </row>
    <row r="246" spans="1:10" ht="24" customHeight="1" x14ac:dyDescent="0.2">
      <c r="A246" s="28" t="s">
        <v>507</v>
      </c>
      <c r="B246" s="28" t="s">
        <v>12</v>
      </c>
      <c r="C246" s="28"/>
      <c r="D246" s="28" t="s">
        <v>508</v>
      </c>
      <c r="E246" s="29"/>
      <c r="F246" s="24"/>
      <c r="G246" s="37"/>
      <c r="H246" s="31"/>
      <c r="I246" s="32"/>
      <c r="J246" s="38"/>
    </row>
    <row r="247" spans="1:10" ht="51.95" customHeight="1" x14ac:dyDescent="0.2">
      <c r="A247" s="34" t="s">
        <v>509</v>
      </c>
      <c r="B247" s="35">
        <v>71101</v>
      </c>
      <c r="C247" s="34" t="s">
        <v>18</v>
      </c>
      <c r="D247" s="34" t="s">
        <v>510</v>
      </c>
      <c r="E247" s="36" t="s">
        <v>20</v>
      </c>
      <c r="F247" s="24">
        <v>106</v>
      </c>
      <c r="G247" s="37"/>
      <c r="H247" s="37"/>
      <c r="I247" s="37"/>
      <c r="J247" s="38"/>
    </row>
    <row r="248" spans="1:10" ht="39" customHeight="1" x14ac:dyDescent="0.2">
      <c r="A248" s="34" t="s">
        <v>511</v>
      </c>
      <c r="B248" s="35">
        <v>71103</v>
      </c>
      <c r="C248" s="34" t="s">
        <v>18</v>
      </c>
      <c r="D248" s="34" t="s">
        <v>512</v>
      </c>
      <c r="E248" s="36" t="s">
        <v>20</v>
      </c>
      <c r="F248" s="24">
        <v>1500</v>
      </c>
      <c r="G248" s="37"/>
      <c r="H248" s="37"/>
      <c r="I248" s="37"/>
      <c r="J248" s="38"/>
    </row>
    <row r="249" spans="1:10" ht="26.1" customHeight="1" x14ac:dyDescent="0.2">
      <c r="A249" s="34" t="s">
        <v>513</v>
      </c>
      <c r="B249" s="35">
        <v>71104</v>
      </c>
      <c r="C249" s="34" t="s">
        <v>18</v>
      </c>
      <c r="D249" s="34" t="s">
        <v>514</v>
      </c>
      <c r="E249" s="36" t="s">
        <v>20</v>
      </c>
      <c r="F249" s="24">
        <v>270</v>
      </c>
      <c r="G249" s="37"/>
      <c r="H249" s="37"/>
      <c r="I249" s="37"/>
      <c r="J249" s="38"/>
    </row>
    <row r="250" spans="1:10" ht="26.1" customHeight="1" x14ac:dyDescent="0.2">
      <c r="A250" s="34" t="s">
        <v>515</v>
      </c>
      <c r="B250" s="35">
        <v>71105</v>
      </c>
      <c r="C250" s="34" t="s">
        <v>18</v>
      </c>
      <c r="D250" s="34" t="s">
        <v>516</v>
      </c>
      <c r="E250" s="36" t="s">
        <v>20</v>
      </c>
      <c r="F250" s="24">
        <v>488</v>
      </c>
      <c r="G250" s="37"/>
      <c r="H250" s="37"/>
      <c r="I250" s="37"/>
      <c r="J250" s="38"/>
    </row>
    <row r="251" spans="1:10" ht="26.1" customHeight="1" x14ac:dyDescent="0.2">
      <c r="A251" s="34" t="s">
        <v>517</v>
      </c>
      <c r="B251" s="35">
        <v>71106</v>
      </c>
      <c r="C251" s="34" t="s">
        <v>18</v>
      </c>
      <c r="D251" s="34" t="s">
        <v>518</v>
      </c>
      <c r="E251" s="36" t="s">
        <v>20</v>
      </c>
      <c r="F251" s="24">
        <v>120</v>
      </c>
      <c r="G251" s="37"/>
      <c r="H251" s="37"/>
      <c r="I251" s="37"/>
      <c r="J251" s="38"/>
    </row>
    <row r="252" spans="1:10" ht="26.1" customHeight="1" x14ac:dyDescent="0.2">
      <c r="A252" s="34" t="s">
        <v>519</v>
      </c>
      <c r="B252" s="35">
        <v>71107</v>
      </c>
      <c r="C252" s="34" t="s">
        <v>18</v>
      </c>
      <c r="D252" s="34" t="s">
        <v>520</v>
      </c>
      <c r="E252" s="36" t="s">
        <v>20</v>
      </c>
      <c r="F252" s="24">
        <v>96</v>
      </c>
      <c r="G252" s="37"/>
      <c r="H252" s="37"/>
      <c r="I252" s="37"/>
      <c r="J252" s="38"/>
    </row>
    <row r="253" spans="1:10" ht="24" customHeight="1" x14ac:dyDescent="0.2">
      <c r="A253" s="28" t="s">
        <v>521</v>
      </c>
      <c r="B253" s="28" t="s">
        <v>12</v>
      </c>
      <c r="C253" s="28"/>
      <c r="D253" s="28" t="s">
        <v>522</v>
      </c>
      <c r="E253" s="29"/>
      <c r="F253" s="24"/>
      <c r="G253" s="37"/>
      <c r="H253" s="31"/>
      <c r="I253" s="32"/>
      <c r="J253" s="38"/>
    </row>
    <row r="254" spans="1:10" ht="51.95" customHeight="1" x14ac:dyDescent="0.2">
      <c r="A254" s="34" t="s">
        <v>523</v>
      </c>
      <c r="B254" s="35">
        <v>71701</v>
      </c>
      <c r="C254" s="34" t="s">
        <v>18</v>
      </c>
      <c r="D254" s="34" t="s">
        <v>524</v>
      </c>
      <c r="E254" s="36" t="s">
        <v>20</v>
      </c>
      <c r="F254" s="24">
        <v>424</v>
      </c>
      <c r="G254" s="37"/>
      <c r="H254" s="37"/>
      <c r="I254" s="37"/>
      <c r="J254" s="38"/>
    </row>
    <row r="255" spans="1:10" ht="39" customHeight="1" x14ac:dyDescent="0.2">
      <c r="A255" s="34" t="s">
        <v>525</v>
      </c>
      <c r="B255" s="35">
        <v>71702</v>
      </c>
      <c r="C255" s="34" t="s">
        <v>18</v>
      </c>
      <c r="D255" s="34" t="s">
        <v>526</v>
      </c>
      <c r="E255" s="36" t="s">
        <v>20</v>
      </c>
      <c r="F255" s="24">
        <v>52</v>
      </c>
      <c r="G255" s="37"/>
      <c r="H255" s="37"/>
      <c r="I255" s="37"/>
      <c r="J255" s="38"/>
    </row>
    <row r="256" spans="1:10" ht="51.95" customHeight="1" x14ac:dyDescent="0.2">
      <c r="A256" s="34" t="s">
        <v>527</v>
      </c>
      <c r="B256" s="35">
        <v>71703</v>
      </c>
      <c r="C256" s="34" t="s">
        <v>18</v>
      </c>
      <c r="D256" s="34" t="s">
        <v>528</v>
      </c>
      <c r="E256" s="36" t="s">
        <v>20</v>
      </c>
      <c r="F256" s="24">
        <v>150</v>
      </c>
      <c r="G256" s="37"/>
      <c r="H256" s="37"/>
      <c r="I256" s="37"/>
      <c r="J256" s="38"/>
    </row>
    <row r="257" spans="1:10" ht="39" customHeight="1" x14ac:dyDescent="0.2">
      <c r="A257" s="34" t="s">
        <v>529</v>
      </c>
      <c r="B257" s="35">
        <v>71704</v>
      </c>
      <c r="C257" s="34" t="s">
        <v>18</v>
      </c>
      <c r="D257" s="34" t="s">
        <v>530</v>
      </c>
      <c r="E257" s="36" t="s">
        <v>20</v>
      </c>
      <c r="F257" s="24">
        <v>350</v>
      </c>
      <c r="G257" s="37"/>
      <c r="H257" s="37"/>
      <c r="I257" s="37"/>
      <c r="J257" s="38"/>
    </row>
    <row r="258" spans="1:10" ht="39" customHeight="1" x14ac:dyDescent="0.2">
      <c r="A258" s="34" t="s">
        <v>531</v>
      </c>
      <c r="B258" s="35">
        <v>71706</v>
      </c>
      <c r="C258" s="34" t="s">
        <v>18</v>
      </c>
      <c r="D258" s="34" t="s">
        <v>532</v>
      </c>
      <c r="E258" s="36" t="s">
        <v>20</v>
      </c>
      <c r="F258" s="24">
        <v>86</v>
      </c>
      <c r="G258" s="37"/>
      <c r="H258" s="37"/>
      <c r="I258" s="37"/>
      <c r="J258" s="38"/>
    </row>
    <row r="259" spans="1:10" ht="26.1" customHeight="1" x14ac:dyDescent="0.2">
      <c r="A259" s="34" t="s">
        <v>533</v>
      </c>
      <c r="B259" s="35">
        <v>9074</v>
      </c>
      <c r="C259" s="34" t="s">
        <v>534</v>
      </c>
      <c r="D259" s="34" t="s">
        <v>535</v>
      </c>
      <c r="E259" s="36" t="s">
        <v>20</v>
      </c>
      <c r="F259" s="24">
        <v>500</v>
      </c>
      <c r="G259" s="37"/>
      <c r="H259" s="37"/>
      <c r="I259" s="37"/>
      <c r="J259" s="38"/>
    </row>
    <row r="260" spans="1:10" ht="24" customHeight="1" x14ac:dyDescent="0.2">
      <c r="A260" s="28" t="s">
        <v>536</v>
      </c>
      <c r="B260" s="28" t="s">
        <v>12</v>
      </c>
      <c r="C260" s="28"/>
      <c r="D260" s="28" t="s">
        <v>474</v>
      </c>
      <c r="E260" s="29"/>
      <c r="F260" s="24"/>
      <c r="G260" s="37"/>
      <c r="H260" s="31"/>
      <c r="I260" s="31"/>
      <c r="J260" s="38"/>
    </row>
    <row r="261" spans="1:10" ht="26.1" customHeight="1" x14ac:dyDescent="0.2">
      <c r="A261" s="34" t="s">
        <v>537</v>
      </c>
      <c r="B261" s="35">
        <v>71801</v>
      </c>
      <c r="C261" s="34" t="s">
        <v>18</v>
      </c>
      <c r="D261" s="34" t="s">
        <v>538</v>
      </c>
      <c r="E261" s="36" t="s">
        <v>20</v>
      </c>
      <c r="F261" s="24">
        <v>510</v>
      </c>
      <c r="G261" s="37"/>
      <c r="H261" s="37"/>
      <c r="I261" s="37"/>
      <c r="J261" s="38"/>
    </row>
    <row r="262" spans="1:10" ht="24" customHeight="1" x14ac:dyDescent="0.2">
      <c r="A262" s="28" t="s">
        <v>539</v>
      </c>
      <c r="B262" s="28" t="s">
        <v>12</v>
      </c>
      <c r="C262" s="28"/>
      <c r="D262" s="28" t="s">
        <v>540</v>
      </c>
      <c r="E262" s="29"/>
      <c r="F262" s="24"/>
      <c r="G262" s="37"/>
      <c r="H262" s="31"/>
      <c r="I262" s="32"/>
      <c r="J262" s="38"/>
    </row>
    <row r="263" spans="1:10" ht="24" customHeight="1" x14ac:dyDescent="0.2">
      <c r="A263" s="28" t="s">
        <v>541</v>
      </c>
      <c r="B263" s="28" t="s">
        <v>12</v>
      </c>
      <c r="C263" s="28"/>
      <c r="D263" s="28" t="s">
        <v>542</v>
      </c>
      <c r="E263" s="29"/>
      <c r="F263" s="24"/>
      <c r="G263" s="37"/>
      <c r="H263" s="31"/>
      <c r="I263" s="32"/>
      <c r="J263" s="38"/>
    </row>
    <row r="264" spans="1:10" ht="26.1" customHeight="1" x14ac:dyDescent="0.2">
      <c r="A264" s="34" t="s">
        <v>543</v>
      </c>
      <c r="B264" s="35">
        <v>80102</v>
      </c>
      <c r="C264" s="34" t="s">
        <v>18</v>
      </c>
      <c r="D264" s="34" t="s">
        <v>544</v>
      </c>
      <c r="E264" s="36" t="s">
        <v>20</v>
      </c>
      <c r="F264" s="24">
        <v>316</v>
      </c>
      <c r="G264" s="37"/>
      <c r="H264" s="37"/>
      <c r="I264" s="37"/>
      <c r="J264" s="38"/>
    </row>
    <row r="265" spans="1:10" ht="24" customHeight="1" x14ac:dyDescent="0.2">
      <c r="A265" s="34" t="s">
        <v>545</v>
      </c>
      <c r="B265" s="35">
        <v>80103</v>
      </c>
      <c r="C265" s="34" t="s">
        <v>18</v>
      </c>
      <c r="D265" s="34" t="s">
        <v>546</v>
      </c>
      <c r="E265" s="36" t="s">
        <v>20</v>
      </c>
      <c r="F265" s="24">
        <v>28</v>
      </c>
      <c r="G265" s="37"/>
      <c r="H265" s="37"/>
      <c r="I265" s="37"/>
      <c r="J265" s="38"/>
    </row>
    <row r="266" spans="1:10" ht="24" customHeight="1" x14ac:dyDescent="0.2">
      <c r="A266" s="34" t="s">
        <v>547</v>
      </c>
      <c r="B266" s="35">
        <v>80107</v>
      </c>
      <c r="C266" s="34" t="s">
        <v>18</v>
      </c>
      <c r="D266" s="34" t="s">
        <v>548</v>
      </c>
      <c r="E266" s="36" t="s">
        <v>20</v>
      </c>
      <c r="F266" s="24">
        <v>38</v>
      </c>
      <c r="G266" s="37"/>
      <c r="H266" s="37"/>
      <c r="I266" s="37"/>
      <c r="J266" s="38"/>
    </row>
    <row r="267" spans="1:10" ht="24" customHeight="1" x14ac:dyDescent="0.2">
      <c r="A267" s="28" t="s">
        <v>549</v>
      </c>
      <c r="B267" s="28" t="s">
        <v>12</v>
      </c>
      <c r="C267" s="28"/>
      <c r="D267" s="28" t="s">
        <v>550</v>
      </c>
      <c r="E267" s="29"/>
      <c r="F267" s="24"/>
      <c r="G267" s="37"/>
      <c r="H267" s="31"/>
      <c r="I267" s="32"/>
      <c r="J267" s="38"/>
    </row>
    <row r="268" spans="1:10" ht="39" customHeight="1" x14ac:dyDescent="0.2">
      <c r="A268" s="34" t="s">
        <v>551</v>
      </c>
      <c r="B268" s="35">
        <v>80201</v>
      </c>
      <c r="C268" s="34" t="s">
        <v>18</v>
      </c>
      <c r="D268" s="34" t="s">
        <v>552</v>
      </c>
      <c r="E268" s="36" t="s">
        <v>20</v>
      </c>
      <c r="F268" s="24">
        <v>26</v>
      </c>
      <c r="G268" s="37"/>
      <c r="H268" s="37"/>
      <c r="I268" s="37"/>
      <c r="J268" s="38"/>
    </row>
    <row r="269" spans="1:10" ht="39" customHeight="1" x14ac:dyDescent="0.2">
      <c r="A269" s="34" t="s">
        <v>553</v>
      </c>
      <c r="B269" s="35">
        <v>80202</v>
      </c>
      <c r="C269" s="34" t="s">
        <v>18</v>
      </c>
      <c r="D269" s="34" t="s">
        <v>554</v>
      </c>
      <c r="E269" s="36" t="s">
        <v>20</v>
      </c>
      <c r="F269" s="24">
        <v>90</v>
      </c>
      <c r="G269" s="37"/>
      <c r="H269" s="37"/>
      <c r="I269" s="37"/>
      <c r="J269" s="38"/>
    </row>
    <row r="270" spans="1:10" ht="51.95" customHeight="1" x14ac:dyDescent="0.2">
      <c r="A270" s="34" t="s">
        <v>555</v>
      </c>
      <c r="B270" s="35">
        <v>80203</v>
      </c>
      <c r="C270" s="34" t="s">
        <v>18</v>
      </c>
      <c r="D270" s="34" t="s">
        <v>556</v>
      </c>
      <c r="E270" s="36" t="s">
        <v>20</v>
      </c>
      <c r="F270" s="24">
        <v>226</v>
      </c>
      <c r="G270" s="37"/>
      <c r="H270" s="37"/>
      <c r="I270" s="37"/>
      <c r="J270" s="38"/>
    </row>
    <row r="271" spans="1:10" ht="24" customHeight="1" x14ac:dyDescent="0.2">
      <c r="A271" s="28" t="s">
        <v>557</v>
      </c>
      <c r="B271" s="28" t="s">
        <v>12</v>
      </c>
      <c r="C271" s="28"/>
      <c r="D271" s="28" t="s">
        <v>558</v>
      </c>
      <c r="E271" s="29"/>
      <c r="F271" s="24"/>
      <c r="G271" s="37"/>
      <c r="H271" s="31"/>
      <c r="I271" s="32"/>
      <c r="J271" s="38"/>
    </row>
    <row r="272" spans="1:10" ht="24" customHeight="1" x14ac:dyDescent="0.2">
      <c r="A272" s="28" t="s">
        <v>559</v>
      </c>
      <c r="B272" s="28" t="s">
        <v>12</v>
      </c>
      <c r="C272" s="28"/>
      <c r="D272" s="28" t="s">
        <v>560</v>
      </c>
      <c r="E272" s="29"/>
      <c r="F272" s="24"/>
      <c r="G272" s="37"/>
      <c r="H272" s="31"/>
      <c r="I272" s="31"/>
      <c r="J272" s="38"/>
    </row>
    <row r="273" spans="1:10" ht="65.099999999999994" customHeight="1" x14ac:dyDescent="0.2">
      <c r="A273" s="34" t="s">
        <v>561</v>
      </c>
      <c r="B273" s="35">
        <v>90101</v>
      </c>
      <c r="C273" s="34" t="s">
        <v>18</v>
      </c>
      <c r="D273" s="34" t="s">
        <v>562</v>
      </c>
      <c r="E273" s="36" t="s">
        <v>20</v>
      </c>
      <c r="F273" s="24">
        <v>1258</v>
      </c>
      <c r="G273" s="37"/>
      <c r="H273" s="37"/>
      <c r="I273" s="37"/>
      <c r="J273" s="38"/>
    </row>
    <row r="274" spans="1:10" ht="65.099999999999994" customHeight="1" x14ac:dyDescent="0.2">
      <c r="A274" s="34" t="s">
        <v>563</v>
      </c>
      <c r="B274" s="35">
        <v>90102</v>
      </c>
      <c r="C274" s="34" t="s">
        <v>18</v>
      </c>
      <c r="D274" s="34" t="s">
        <v>564</v>
      </c>
      <c r="E274" s="36" t="s">
        <v>20</v>
      </c>
      <c r="F274" s="24">
        <v>3800</v>
      </c>
      <c r="G274" s="37"/>
      <c r="H274" s="37"/>
      <c r="I274" s="37"/>
      <c r="J274" s="38"/>
    </row>
    <row r="275" spans="1:10" ht="51.95" customHeight="1" x14ac:dyDescent="0.2">
      <c r="A275" s="34" t="s">
        <v>565</v>
      </c>
      <c r="B275" s="35">
        <v>90103</v>
      </c>
      <c r="C275" s="34" t="s">
        <v>18</v>
      </c>
      <c r="D275" s="34" t="s">
        <v>566</v>
      </c>
      <c r="E275" s="36" t="s">
        <v>20</v>
      </c>
      <c r="F275" s="24">
        <v>1520</v>
      </c>
      <c r="G275" s="37"/>
      <c r="H275" s="37"/>
      <c r="I275" s="37"/>
      <c r="J275" s="38"/>
    </row>
    <row r="276" spans="1:10" ht="65.099999999999994" customHeight="1" x14ac:dyDescent="0.2">
      <c r="A276" s="34" t="s">
        <v>567</v>
      </c>
      <c r="B276" s="35">
        <v>90104</v>
      </c>
      <c r="C276" s="34" t="s">
        <v>18</v>
      </c>
      <c r="D276" s="34" t="s">
        <v>568</v>
      </c>
      <c r="E276" s="36" t="s">
        <v>20</v>
      </c>
      <c r="F276" s="24">
        <v>620</v>
      </c>
      <c r="G276" s="37"/>
      <c r="H276" s="37"/>
      <c r="I276" s="37"/>
      <c r="J276" s="38"/>
    </row>
    <row r="277" spans="1:10" ht="65.099999999999994" customHeight="1" x14ac:dyDescent="0.2">
      <c r="A277" s="34" t="s">
        <v>569</v>
      </c>
      <c r="B277" s="35">
        <v>90105</v>
      </c>
      <c r="C277" s="34" t="s">
        <v>18</v>
      </c>
      <c r="D277" s="34" t="s">
        <v>570</v>
      </c>
      <c r="E277" s="36" t="s">
        <v>20</v>
      </c>
      <c r="F277" s="24">
        <v>3414</v>
      </c>
      <c r="G277" s="37"/>
      <c r="H277" s="37"/>
      <c r="I277" s="37"/>
      <c r="J277" s="38"/>
    </row>
    <row r="278" spans="1:10" ht="51.95" customHeight="1" x14ac:dyDescent="0.2">
      <c r="A278" s="34" t="s">
        <v>571</v>
      </c>
      <c r="B278" s="35">
        <v>92555</v>
      </c>
      <c r="C278" s="34" t="s">
        <v>118</v>
      </c>
      <c r="D278" s="34" t="s">
        <v>572</v>
      </c>
      <c r="E278" s="36" t="s">
        <v>412</v>
      </c>
      <c r="F278" s="24">
        <v>2046</v>
      </c>
      <c r="G278" s="37"/>
      <c r="H278" s="37"/>
      <c r="I278" s="37"/>
      <c r="J278" s="38"/>
    </row>
    <row r="279" spans="1:10" ht="51.95" customHeight="1" x14ac:dyDescent="0.2">
      <c r="A279" s="34" t="s">
        <v>573</v>
      </c>
      <c r="B279" s="34">
        <v>92568</v>
      </c>
      <c r="C279" s="34" t="s">
        <v>118</v>
      </c>
      <c r="D279" s="34" t="s">
        <v>574</v>
      </c>
      <c r="E279" s="36" t="s">
        <v>20</v>
      </c>
      <c r="F279" s="24">
        <v>2046</v>
      </c>
      <c r="G279" s="37"/>
      <c r="H279" s="37"/>
      <c r="I279" s="37"/>
      <c r="J279" s="38"/>
    </row>
    <row r="280" spans="1:10" ht="39" customHeight="1" x14ac:dyDescent="0.2">
      <c r="A280" s="34" t="s">
        <v>575</v>
      </c>
      <c r="B280" s="34" t="s">
        <v>576</v>
      </c>
      <c r="C280" s="34" t="s">
        <v>341</v>
      </c>
      <c r="D280" s="34" t="s">
        <v>577</v>
      </c>
      <c r="E280" s="36" t="s">
        <v>20</v>
      </c>
      <c r="F280" s="24">
        <v>1500</v>
      </c>
      <c r="G280" s="37"/>
      <c r="H280" s="37"/>
      <c r="I280" s="37"/>
      <c r="J280" s="38"/>
    </row>
    <row r="281" spans="1:10" ht="24" customHeight="1" x14ac:dyDescent="0.2">
      <c r="A281" s="28" t="s">
        <v>578</v>
      </c>
      <c r="B281" s="28" t="s">
        <v>12</v>
      </c>
      <c r="C281" s="28"/>
      <c r="D281" s="28" t="s">
        <v>579</v>
      </c>
      <c r="E281" s="29"/>
      <c r="F281" s="24"/>
      <c r="G281" s="37"/>
      <c r="H281" s="31"/>
      <c r="I281" s="32"/>
      <c r="J281" s="38"/>
    </row>
    <row r="282" spans="1:10" ht="39" customHeight="1" x14ac:dyDescent="0.2">
      <c r="A282" s="34" t="s">
        <v>580</v>
      </c>
      <c r="B282" s="35">
        <v>90202</v>
      </c>
      <c r="C282" s="34" t="s">
        <v>18</v>
      </c>
      <c r="D282" s="34" t="s">
        <v>581</v>
      </c>
      <c r="E282" s="36" t="s">
        <v>20</v>
      </c>
      <c r="F282" s="24">
        <v>30000</v>
      </c>
      <c r="G282" s="37"/>
      <c r="H282" s="37"/>
      <c r="I282" s="37"/>
      <c r="J282" s="38"/>
    </row>
    <row r="283" spans="1:10" ht="39" customHeight="1" x14ac:dyDescent="0.2">
      <c r="A283" s="34" t="s">
        <v>582</v>
      </c>
      <c r="B283" s="35">
        <v>90203</v>
      </c>
      <c r="C283" s="34" t="s">
        <v>18</v>
      </c>
      <c r="D283" s="34" t="s">
        <v>583</v>
      </c>
      <c r="E283" s="36" t="s">
        <v>20</v>
      </c>
      <c r="F283" s="24">
        <v>6000</v>
      </c>
      <c r="G283" s="37"/>
      <c r="H283" s="37"/>
      <c r="I283" s="37"/>
      <c r="J283" s="38"/>
    </row>
    <row r="284" spans="1:10" ht="39" customHeight="1" x14ac:dyDescent="0.2">
      <c r="A284" s="34" t="s">
        <v>584</v>
      </c>
      <c r="B284" s="35">
        <v>90206</v>
      </c>
      <c r="C284" s="34" t="s">
        <v>18</v>
      </c>
      <c r="D284" s="34" t="s">
        <v>585</v>
      </c>
      <c r="E284" s="36" t="s">
        <v>20</v>
      </c>
      <c r="F284" s="24">
        <v>8000</v>
      </c>
      <c r="G284" s="37"/>
      <c r="H284" s="37"/>
      <c r="I284" s="37"/>
      <c r="J284" s="38"/>
    </row>
    <row r="285" spans="1:10" ht="51.95" customHeight="1" x14ac:dyDescent="0.2">
      <c r="A285" s="34" t="s">
        <v>586</v>
      </c>
      <c r="B285" s="35">
        <v>90211</v>
      </c>
      <c r="C285" s="34" t="s">
        <v>18</v>
      </c>
      <c r="D285" s="34" t="s">
        <v>587</v>
      </c>
      <c r="E285" s="36" t="s">
        <v>20</v>
      </c>
      <c r="F285" s="24">
        <v>1200</v>
      </c>
      <c r="G285" s="37"/>
      <c r="H285" s="37"/>
      <c r="I285" s="37"/>
      <c r="J285" s="38"/>
    </row>
    <row r="286" spans="1:10" ht="39" customHeight="1" x14ac:dyDescent="0.2">
      <c r="A286" s="34" t="s">
        <v>588</v>
      </c>
      <c r="B286" s="35">
        <v>90212</v>
      </c>
      <c r="C286" s="34" t="s">
        <v>18</v>
      </c>
      <c r="D286" s="34" t="s">
        <v>589</v>
      </c>
      <c r="E286" s="36" t="s">
        <v>20</v>
      </c>
      <c r="F286" s="24">
        <v>714</v>
      </c>
      <c r="G286" s="37"/>
      <c r="H286" s="37"/>
      <c r="I286" s="37"/>
      <c r="J286" s="38"/>
    </row>
    <row r="287" spans="1:10" ht="26.1" customHeight="1" x14ac:dyDescent="0.2">
      <c r="A287" s="34" t="s">
        <v>590</v>
      </c>
      <c r="B287" s="35">
        <v>90215</v>
      </c>
      <c r="C287" s="34" t="s">
        <v>18</v>
      </c>
      <c r="D287" s="34" t="s">
        <v>591</v>
      </c>
      <c r="E287" s="36" t="s">
        <v>50</v>
      </c>
      <c r="F287" s="24">
        <v>600</v>
      </c>
      <c r="G287" s="37"/>
      <c r="H287" s="37"/>
      <c r="I287" s="37"/>
      <c r="J287" s="38"/>
    </row>
    <row r="288" spans="1:10" ht="26.1" customHeight="1" x14ac:dyDescent="0.2">
      <c r="A288" s="34" t="s">
        <v>592</v>
      </c>
      <c r="B288" s="35">
        <v>90216</v>
      </c>
      <c r="C288" s="34" t="s">
        <v>18</v>
      </c>
      <c r="D288" s="34" t="s">
        <v>593</v>
      </c>
      <c r="E288" s="36" t="s">
        <v>50</v>
      </c>
      <c r="F288" s="24">
        <v>2000</v>
      </c>
      <c r="G288" s="37"/>
      <c r="H288" s="37"/>
      <c r="I288" s="37"/>
      <c r="J288" s="38"/>
    </row>
    <row r="289" spans="1:10" ht="26.1" customHeight="1" x14ac:dyDescent="0.2">
      <c r="A289" s="34" t="s">
        <v>594</v>
      </c>
      <c r="B289" s="35">
        <v>90219</v>
      </c>
      <c r="C289" s="34" t="s">
        <v>18</v>
      </c>
      <c r="D289" s="34" t="s">
        <v>595</v>
      </c>
      <c r="E289" s="36" t="s">
        <v>20</v>
      </c>
      <c r="F289" s="24">
        <v>376</v>
      </c>
      <c r="G289" s="37"/>
      <c r="H289" s="37"/>
      <c r="I289" s="37"/>
      <c r="J289" s="38"/>
    </row>
    <row r="290" spans="1:10" ht="51.95" customHeight="1" x14ac:dyDescent="0.2">
      <c r="A290" s="34" t="s">
        <v>596</v>
      </c>
      <c r="B290" s="35">
        <v>90228</v>
      </c>
      <c r="C290" s="34" t="s">
        <v>18</v>
      </c>
      <c r="D290" s="34" t="s">
        <v>597</v>
      </c>
      <c r="E290" s="36" t="s">
        <v>20</v>
      </c>
      <c r="F290" s="24">
        <v>2000</v>
      </c>
      <c r="G290" s="37"/>
      <c r="H290" s="37"/>
      <c r="I290" s="37"/>
      <c r="J290" s="38"/>
    </row>
    <row r="291" spans="1:10" ht="24" customHeight="1" x14ac:dyDescent="0.2">
      <c r="A291" s="28" t="s">
        <v>598</v>
      </c>
      <c r="B291" s="28" t="s">
        <v>12</v>
      </c>
      <c r="C291" s="28"/>
      <c r="D291" s="28" t="s">
        <v>599</v>
      </c>
      <c r="E291" s="29"/>
      <c r="F291" s="24"/>
      <c r="G291" s="37"/>
      <c r="H291" s="31"/>
      <c r="I291" s="32"/>
      <c r="J291" s="38"/>
    </row>
    <row r="292" spans="1:10" ht="24" customHeight="1" x14ac:dyDescent="0.2">
      <c r="A292" s="34" t="s">
        <v>600</v>
      </c>
      <c r="B292" s="35">
        <v>90302</v>
      </c>
      <c r="C292" s="34" t="s">
        <v>18</v>
      </c>
      <c r="D292" s="34" t="s">
        <v>601</v>
      </c>
      <c r="E292" s="36" t="s">
        <v>50</v>
      </c>
      <c r="F292" s="24">
        <v>1500</v>
      </c>
      <c r="G292" s="37"/>
      <c r="H292" s="37"/>
      <c r="I292" s="37"/>
      <c r="J292" s="38"/>
    </row>
    <row r="293" spans="1:10" ht="39" customHeight="1" x14ac:dyDescent="0.2">
      <c r="A293" s="34" t="s">
        <v>602</v>
      </c>
      <c r="B293" s="35">
        <v>90305</v>
      </c>
      <c r="C293" s="34" t="s">
        <v>18</v>
      </c>
      <c r="D293" s="34" t="s">
        <v>603</v>
      </c>
      <c r="E293" s="36" t="s">
        <v>50</v>
      </c>
      <c r="F293" s="24">
        <v>360</v>
      </c>
      <c r="G293" s="37"/>
      <c r="H293" s="37"/>
      <c r="I293" s="37"/>
      <c r="J293" s="38"/>
    </row>
    <row r="294" spans="1:10" ht="24" customHeight="1" x14ac:dyDescent="0.2">
      <c r="A294" s="34" t="s">
        <v>604</v>
      </c>
      <c r="B294" s="35">
        <v>90312</v>
      </c>
      <c r="C294" s="34" t="s">
        <v>18</v>
      </c>
      <c r="D294" s="34" t="s">
        <v>605</v>
      </c>
      <c r="E294" s="36" t="s">
        <v>50</v>
      </c>
      <c r="F294" s="24">
        <v>1500</v>
      </c>
      <c r="G294" s="37"/>
      <c r="H294" s="37"/>
      <c r="I294" s="37"/>
      <c r="J294" s="38"/>
    </row>
    <row r="295" spans="1:10" ht="26.1" customHeight="1" x14ac:dyDescent="0.2">
      <c r="A295" s="34" t="s">
        <v>606</v>
      </c>
      <c r="B295" s="35">
        <v>90314</v>
      </c>
      <c r="C295" s="34" t="s">
        <v>18</v>
      </c>
      <c r="D295" s="34" t="s">
        <v>607</v>
      </c>
      <c r="E295" s="36" t="s">
        <v>50</v>
      </c>
      <c r="F295" s="24">
        <v>2046</v>
      </c>
      <c r="G295" s="37"/>
      <c r="H295" s="37"/>
      <c r="I295" s="37"/>
      <c r="J295" s="38"/>
    </row>
    <row r="296" spans="1:10" ht="39" customHeight="1" x14ac:dyDescent="0.2">
      <c r="A296" s="34" t="s">
        <v>608</v>
      </c>
      <c r="B296" s="35">
        <v>94227</v>
      </c>
      <c r="C296" s="34" t="s">
        <v>118</v>
      </c>
      <c r="D296" s="34" t="s">
        <v>609</v>
      </c>
      <c r="E296" s="36" t="s">
        <v>152</v>
      </c>
      <c r="F296" s="24">
        <v>2000</v>
      </c>
      <c r="G296" s="37"/>
      <c r="H296" s="37"/>
      <c r="I296" s="37"/>
      <c r="J296" s="38"/>
    </row>
    <row r="297" spans="1:10" ht="26.1" customHeight="1" x14ac:dyDescent="0.2">
      <c r="A297" s="34" t="s">
        <v>610</v>
      </c>
      <c r="B297" s="35">
        <v>94231</v>
      </c>
      <c r="C297" s="34" t="s">
        <v>118</v>
      </c>
      <c r="D297" s="34" t="s">
        <v>611</v>
      </c>
      <c r="E297" s="36" t="s">
        <v>152</v>
      </c>
      <c r="F297" s="24">
        <v>5000</v>
      </c>
      <c r="G297" s="37"/>
      <c r="H297" s="37"/>
      <c r="I297" s="37"/>
      <c r="J297" s="38"/>
    </row>
    <row r="298" spans="1:10" ht="39" customHeight="1" x14ac:dyDescent="0.2">
      <c r="A298" s="34" t="s">
        <v>612</v>
      </c>
      <c r="B298" s="35">
        <v>94228</v>
      </c>
      <c r="C298" s="34" t="s">
        <v>118</v>
      </c>
      <c r="D298" s="34" t="s">
        <v>613</v>
      </c>
      <c r="E298" s="36" t="s">
        <v>152</v>
      </c>
      <c r="F298" s="24">
        <v>1876</v>
      </c>
      <c r="G298" s="37"/>
      <c r="H298" s="37"/>
      <c r="I298" s="37"/>
      <c r="J298" s="38"/>
    </row>
    <row r="299" spans="1:10" ht="24" customHeight="1" x14ac:dyDescent="0.2">
      <c r="A299" s="28" t="s">
        <v>614</v>
      </c>
      <c r="B299" s="28" t="s">
        <v>12</v>
      </c>
      <c r="C299" s="28"/>
      <c r="D299" s="28" t="s">
        <v>615</v>
      </c>
      <c r="E299" s="29"/>
      <c r="F299" s="24"/>
      <c r="G299" s="37"/>
      <c r="H299" s="31"/>
      <c r="I299" s="32"/>
      <c r="J299" s="38"/>
    </row>
    <row r="300" spans="1:10" ht="65.099999999999994" customHeight="1" x14ac:dyDescent="0.2">
      <c r="A300" s="34" t="s">
        <v>616</v>
      </c>
      <c r="B300" s="35">
        <v>90403</v>
      </c>
      <c r="C300" s="34" t="s">
        <v>18</v>
      </c>
      <c r="D300" s="34" t="s">
        <v>617</v>
      </c>
      <c r="E300" s="36" t="s">
        <v>50</v>
      </c>
      <c r="F300" s="24">
        <v>2046</v>
      </c>
      <c r="G300" s="37"/>
      <c r="H300" s="37"/>
      <c r="I300" s="37"/>
      <c r="J300" s="38"/>
    </row>
    <row r="301" spans="1:10" ht="24" customHeight="1" x14ac:dyDescent="0.2">
      <c r="A301" s="28" t="s">
        <v>618</v>
      </c>
      <c r="B301" s="28" t="s">
        <v>12</v>
      </c>
      <c r="C301" s="28"/>
      <c r="D301" s="28" t="s">
        <v>474</v>
      </c>
      <c r="E301" s="29"/>
      <c r="F301" s="24"/>
      <c r="G301" s="37"/>
      <c r="H301" s="31"/>
      <c r="I301" s="32"/>
      <c r="J301" s="38"/>
    </row>
    <row r="302" spans="1:10" ht="51.95" customHeight="1" x14ac:dyDescent="0.2">
      <c r="A302" s="34" t="s">
        <v>619</v>
      </c>
      <c r="B302" s="35">
        <v>90502</v>
      </c>
      <c r="C302" s="34" t="s">
        <v>18</v>
      </c>
      <c r="D302" s="34" t="s">
        <v>620</v>
      </c>
      <c r="E302" s="36" t="s">
        <v>20</v>
      </c>
      <c r="F302" s="24">
        <v>2046</v>
      </c>
      <c r="G302" s="37"/>
      <c r="H302" s="37"/>
      <c r="I302" s="37"/>
      <c r="J302" s="38"/>
    </row>
    <row r="303" spans="1:10" ht="39" customHeight="1" x14ac:dyDescent="0.2">
      <c r="A303" s="34" t="s">
        <v>621</v>
      </c>
      <c r="B303" s="35">
        <v>90501</v>
      </c>
      <c r="C303" s="34" t="s">
        <v>18</v>
      </c>
      <c r="D303" s="34" t="s">
        <v>622</v>
      </c>
      <c r="E303" s="36" t="s">
        <v>20</v>
      </c>
      <c r="F303" s="24">
        <v>2046</v>
      </c>
      <c r="G303" s="37"/>
      <c r="H303" s="37"/>
      <c r="I303" s="37"/>
      <c r="J303" s="38"/>
    </row>
    <row r="304" spans="1:10" ht="26.1" customHeight="1" x14ac:dyDescent="0.2">
      <c r="A304" s="34" t="s">
        <v>623</v>
      </c>
      <c r="B304" s="35">
        <v>90506</v>
      </c>
      <c r="C304" s="34" t="s">
        <v>18</v>
      </c>
      <c r="D304" s="34" t="s">
        <v>624</v>
      </c>
      <c r="E304" s="36" t="s">
        <v>20</v>
      </c>
      <c r="F304" s="24">
        <v>2046</v>
      </c>
      <c r="G304" s="37"/>
      <c r="H304" s="37"/>
      <c r="I304" s="37"/>
      <c r="J304" s="38"/>
    </row>
    <row r="305" spans="1:11" ht="26.1" customHeight="1" x14ac:dyDescent="0.2">
      <c r="A305" s="34" t="s">
        <v>625</v>
      </c>
      <c r="B305" s="35">
        <v>90509</v>
      </c>
      <c r="C305" s="34" t="s">
        <v>18</v>
      </c>
      <c r="D305" s="34" t="s">
        <v>626</v>
      </c>
      <c r="E305" s="36" t="s">
        <v>20</v>
      </c>
      <c r="F305" s="24">
        <v>2046</v>
      </c>
      <c r="G305" s="37"/>
      <c r="H305" s="37"/>
      <c r="I305" s="37"/>
      <c r="J305" s="38"/>
    </row>
    <row r="306" spans="1:11" ht="26.1" customHeight="1" x14ac:dyDescent="0.2">
      <c r="A306" s="34" t="s">
        <v>627</v>
      </c>
      <c r="B306" s="35">
        <v>90511</v>
      </c>
      <c r="C306" s="34" t="s">
        <v>18</v>
      </c>
      <c r="D306" s="34" t="s">
        <v>628</v>
      </c>
      <c r="E306" s="36" t="s">
        <v>20</v>
      </c>
      <c r="F306" s="24">
        <v>2046</v>
      </c>
      <c r="G306" s="37"/>
      <c r="H306" s="37"/>
      <c r="I306" s="37"/>
      <c r="J306" s="38"/>
    </row>
    <row r="307" spans="1:11" ht="26.1" customHeight="1" x14ac:dyDescent="0.2">
      <c r="A307" s="34" t="s">
        <v>629</v>
      </c>
      <c r="B307" s="35">
        <v>90512</v>
      </c>
      <c r="C307" s="34" t="s">
        <v>18</v>
      </c>
      <c r="D307" s="34" t="s">
        <v>630</v>
      </c>
      <c r="E307" s="36" t="s">
        <v>37</v>
      </c>
      <c r="F307" s="24">
        <v>2046</v>
      </c>
      <c r="G307" s="37"/>
      <c r="H307" s="37"/>
      <c r="I307" s="37"/>
      <c r="J307" s="38"/>
    </row>
    <row r="308" spans="1:11" ht="24" customHeight="1" x14ac:dyDescent="0.2">
      <c r="A308" s="28" t="s">
        <v>631</v>
      </c>
      <c r="B308" s="28" t="s">
        <v>12</v>
      </c>
      <c r="C308" s="28"/>
      <c r="D308" s="28" t="s">
        <v>632</v>
      </c>
      <c r="E308" s="29"/>
      <c r="F308" s="24"/>
      <c r="G308" s="37"/>
      <c r="H308" s="31"/>
      <c r="I308" s="32"/>
      <c r="J308" s="38"/>
      <c r="K308"/>
    </row>
    <row r="309" spans="1:11" ht="24" customHeight="1" x14ac:dyDescent="0.2">
      <c r="A309" s="28" t="s">
        <v>633</v>
      </c>
      <c r="B309" s="28" t="s">
        <v>12</v>
      </c>
      <c r="C309" s="28"/>
      <c r="D309" s="28" t="s">
        <v>634</v>
      </c>
      <c r="E309" s="29"/>
      <c r="F309" s="24"/>
      <c r="G309" s="37"/>
      <c r="H309" s="31"/>
      <c r="I309" s="32"/>
      <c r="J309" s="38"/>
    </row>
    <row r="310" spans="1:11" ht="51.95" customHeight="1" x14ac:dyDescent="0.2">
      <c r="A310" s="34" t="s">
        <v>635</v>
      </c>
      <c r="B310" s="35">
        <v>100102</v>
      </c>
      <c r="C310" s="34" t="s">
        <v>18</v>
      </c>
      <c r="D310" s="34" t="s">
        <v>636</v>
      </c>
      <c r="E310" s="36" t="s">
        <v>20</v>
      </c>
      <c r="F310" s="24">
        <v>2100</v>
      </c>
      <c r="G310" s="37"/>
      <c r="H310" s="37"/>
      <c r="I310" s="37"/>
      <c r="J310" s="38"/>
    </row>
    <row r="311" spans="1:11" ht="65.099999999999994" customHeight="1" x14ac:dyDescent="0.2">
      <c r="A311" s="34" t="s">
        <v>637</v>
      </c>
      <c r="B311" s="35">
        <v>100105</v>
      </c>
      <c r="C311" s="34" t="s">
        <v>18</v>
      </c>
      <c r="D311" s="34" t="s">
        <v>638</v>
      </c>
      <c r="E311" s="36" t="s">
        <v>20</v>
      </c>
      <c r="F311" s="24">
        <v>1200</v>
      </c>
      <c r="G311" s="37"/>
      <c r="H311" s="37"/>
      <c r="I311" s="37"/>
      <c r="J311" s="38"/>
    </row>
    <row r="312" spans="1:11" ht="26.1" customHeight="1" x14ac:dyDescent="0.2">
      <c r="A312" s="28" t="s">
        <v>639</v>
      </c>
      <c r="B312" s="28" t="s">
        <v>12</v>
      </c>
      <c r="C312" s="28"/>
      <c r="D312" s="28" t="s">
        <v>640</v>
      </c>
      <c r="E312" s="29"/>
      <c r="F312" s="24"/>
      <c r="G312" s="37"/>
      <c r="H312" s="31"/>
      <c r="I312" s="32"/>
      <c r="J312" s="38"/>
    </row>
    <row r="313" spans="1:11" ht="26.1" customHeight="1" x14ac:dyDescent="0.2">
      <c r="A313" s="34" t="s">
        <v>641</v>
      </c>
      <c r="B313" s="35">
        <v>100202</v>
      </c>
      <c r="C313" s="34" t="s">
        <v>18</v>
      </c>
      <c r="D313" s="34" t="s">
        <v>642</v>
      </c>
      <c r="E313" s="36" t="s">
        <v>20</v>
      </c>
      <c r="F313" s="24">
        <v>1204</v>
      </c>
      <c r="G313" s="37"/>
      <c r="H313" s="37"/>
      <c r="I313" s="37"/>
      <c r="J313" s="38"/>
    </row>
    <row r="314" spans="1:11" ht="26.1" customHeight="1" x14ac:dyDescent="0.2">
      <c r="A314" s="34" t="s">
        <v>643</v>
      </c>
      <c r="B314" s="35">
        <v>100203</v>
      </c>
      <c r="C314" s="34" t="s">
        <v>18</v>
      </c>
      <c r="D314" s="34" t="s">
        <v>644</v>
      </c>
      <c r="E314" s="36" t="s">
        <v>20</v>
      </c>
      <c r="F314" s="24">
        <v>1440</v>
      </c>
      <c r="G314" s="37"/>
      <c r="H314" s="37"/>
      <c r="I314" s="37"/>
      <c r="J314" s="38"/>
    </row>
    <row r="315" spans="1:11" ht="51.95" customHeight="1" x14ac:dyDescent="0.2">
      <c r="A315" s="34" t="s">
        <v>645</v>
      </c>
      <c r="B315" s="35">
        <v>100204</v>
      </c>
      <c r="C315" s="34" t="s">
        <v>18</v>
      </c>
      <c r="D315" s="34" t="s">
        <v>646</v>
      </c>
      <c r="E315" s="36" t="s">
        <v>20</v>
      </c>
      <c r="F315" s="24">
        <v>2228</v>
      </c>
      <c r="G315" s="37"/>
      <c r="H315" s="37"/>
      <c r="I315" s="37"/>
      <c r="J315" s="38"/>
    </row>
    <row r="316" spans="1:11" ht="65.099999999999994" customHeight="1" x14ac:dyDescent="0.2">
      <c r="A316" s="34" t="s">
        <v>647</v>
      </c>
      <c r="B316" s="35">
        <v>100208</v>
      </c>
      <c r="C316" s="34" t="s">
        <v>18</v>
      </c>
      <c r="D316" s="34" t="s">
        <v>648</v>
      </c>
      <c r="E316" s="36" t="s">
        <v>20</v>
      </c>
      <c r="F316" s="24">
        <v>5600</v>
      </c>
      <c r="G316" s="37"/>
      <c r="H316" s="37"/>
      <c r="I316" s="37"/>
      <c r="J316" s="38"/>
    </row>
    <row r="317" spans="1:11" ht="24" customHeight="1" x14ac:dyDescent="0.2">
      <c r="A317" s="28" t="s">
        <v>649</v>
      </c>
      <c r="B317" s="28" t="s">
        <v>12</v>
      </c>
      <c r="C317" s="28"/>
      <c r="D317" s="28" t="s">
        <v>650</v>
      </c>
      <c r="E317" s="29"/>
      <c r="F317" s="24"/>
      <c r="G317" s="37"/>
      <c r="H317" s="31"/>
      <c r="I317" s="32"/>
      <c r="J317" s="38"/>
    </row>
    <row r="318" spans="1:11" ht="65.099999999999994" customHeight="1" x14ac:dyDescent="0.2">
      <c r="A318" s="34" t="s">
        <v>651</v>
      </c>
      <c r="B318" s="35">
        <v>100301</v>
      </c>
      <c r="C318" s="34" t="s">
        <v>18</v>
      </c>
      <c r="D318" s="34" t="s">
        <v>652</v>
      </c>
      <c r="E318" s="36" t="s">
        <v>20</v>
      </c>
      <c r="F318" s="24">
        <v>340</v>
      </c>
      <c r="G318" s="37"/>
      <c r="H318" s="37"/>
      <c r="I318" s="37"/>
      <c r="J318" s="38"/>
    </row>
    <row r="319" spans="1:11" ht="24" customHeight="1" x14ac:dyDescent="0.2">
      <c r="A319" s="28" t="s">
        <v>653</v>
      </c>
      <c r="B319" s="28" t="s">
        <v>12</v>
      </c>
      <c r="C319" s="28"/>
      <c r="D319" s="28" t="s">
        <v>654</v>
      </c>
      <c r="E319" s="29"/>
      <c r="F319" s="24"/>
      <c r="G319" s="37"/>
      <c r="H319" s="31"/>
      <c r="I319" s="32"/>
      <c r="J319" s="38"/>
    </row>
    <row r="320" spans="1:11" ht="24" customHeight="1" x14ac:dyDescent="0.2">
      <c r="A320" s="28" t="s">
        <v>655</v>
      </c>
      <c r="B320" s="28" t="s">
        <v>12</v>
      </c>
      <c r="C320" s="28"/>
      <c r="D320" s="28" t="s">
        <v>656</v>
      </c>
      <c r="E320" s="29"/>
      <c r="F320" s="24"/>
      <c r="G320" s="37"/>
      <c r="H320" s="31"/>
      <c r="I320" s="32"/>
      <c r="J320" s="38"/>
    </row>
    <row r="321" spans="1:10" ht="26.1" customHeight="1" x14ac:dyDescent="0.2">
      <c r="A321" s="34" t="s">
        <v>657</v>
      </c>
      <c r="B321" s="35">
        <v>110101</v>
      </c>
      <c r="C321" s="34" t="s">
        <v>18</v>
      </c>
      <c r="D321" s="34" t="s">
        <v>658</v>
      </c>
      <c r="E321" s="36" t="s">
        <v>20</v>
      </c>
      <c r="F321" s="24">
        <v>170</v>
      </c>
      <c r="G321" s="37"/>
      <c r="H321" s="37"/>
      <c r="I321" s="37"/>
      <c r="J321" s="38"/>
    </row>
    <row r="322" spans="1:10" ht="24" customHeight="1" x14ac:dyDescent="0.2">
      <c r="A322" s="28" t="s">
        <v>659</v>
      </c>
      <c r="B322" s="28" t="s">
        <v>12</v>
      </c>
      <c r="C322" s="28"/>
      <c r="D322" s="28" t="s">
        <v>660</v>
      </c>
      <c r="E322" s="29"/>
      <c r="F322" s="24"/>
      <c r="G322" s="37"/>
      <c r="H322" s="31"/>
      <c r="I322" s="32"/>
      <c r="J322" s="38"/>
    </row>
    <row r="323" spans="1:10" ht="24" customHeight="1" x14ac:dyDescent="0.2">
      <c r="A323" s="34" t="s">
        <v>661</v>
      </c>
      <c r="B323" s="35">
        <v>110201</v>
      </c>
      <c r="C323" s="34" t="s">
        <v>18</v>
      </c>
      <c r="D323" s="34" t="s">
        <v>662</v>
      </c>
      <c r="E323" s="36" t="s">
        <v>20</v>
      </c>
      <c r="F323" s="24">
        <v>8000</v>
      </c>
      <c r="G323" s="37"/>
      <c r="H323" s="37"/>
      <c r="I323" s="37"/>
      <c r="J323" s="38"/>
    </row>
    <row r="324" spans="1:10" ht="39" customHeight="1" x14ac:dyDescent="0.2">
      <c r="A324" s="34" t="s">
        <v>663</v>
      </c>
      <c r="B324" s="35">
        <v>96116</v>
      </c>
      <c r="C324" s="34" t="s">
        <v>118</v>
      </c>
      <c r="D324" s="34" t="s">
        <v>664</v>
      </c>
      <c r="E324" s="36" t="s">
        <v>20</v>
      </c>
      <c r="F324" s="24">
        <v>5000</v>
      </c>
      <c r="G324" s="37"/>
      <c r="H324" s="37"/>
      <c r="I324" s="37"/>
      <c r="J324" s="38"/>
    </row>
    <row r="325" spans="1:10" ht="39" customHeight="1" x14ac:dyDescent="0.2">
      <c r="A325" s="34" t="s">
        <v>665</v>
      </c>
      <c r="B325" s="35">
        <v>110210</v>
      </c>
      <c r="C325" s="34" t="s">
        <v>18</v>
      </c>
      <c r="D325" s="34" t="s">
        <v>666</v>
      </c>
      <c r="E325" s="36" t="s">
        <v>20</v>
      </c>
      <c r="F325" s="24">
        <v>3000</v>
      </c>
      <c r="G325" s="37"/>
      <c r="H325" s="37"/>
      <c r="I325" s="37"/>
      <c r="J325" s="38"/>
    </row>
    <row r="326" spans="1:10" ht="51.95" customHeight="1" x14ac:dyDescent="0.2">
      <c r="A326" s="40" t="s">
        <v>667</v>
      </c>
      <c r="B326" s="41">
        <v>39511</v>
      </c>
      <c r="C326" s="40" t="s">
        <v>118</v>
      </c>
      <c r="D326" s="40" t="s">
        <v>668</v>
      </c>
      <c r="E326" s="42" t="s">
        <v>20</v>
      </c>
      <c r="F326" s="24">
        <v>1000</v>
      </c>
      <c r="G326" s="37"/>
      <c r="H326" s="37"/>
      <c r="I326" s="37"/>
      <c r="J326" s="38"/>
    </row>
    <row r="327" spans="1:10" ht="51.95" customHeight="1" x14ac:dyDescent="0.2">
      <c r="A327" s="40" t="s">
        <v>669</v>
      </c>
      <c r="B327" s="41">
        <v>39512</v>
      </c>
      <c r="C327" s="40" t="s">
        <v>118</v>
      </c>
      <c r="D327" s="40" t="s">
        <v>670</v>
      </c>
      <c r="E327" s="42" t="s">
        <v>20</v>
      </c>
      <c r="F327" s="24">
        <v>1500</v>
      </c>
      <c r="G327" s="37"/>
      <c r="H327" s="37"/>
      <c r="I327" s="37"/>
      <c r="J327" s="38"/>
    </row>
    <row r="328" spans="1:10" ht="26.1" customHeight="1" x14ac:dyDescent="0.2">
      <c r="A328" s="28" t="s">
        <v>671</v>
      </c>
      <c r="B328" s="28" t="s">
        <v>12</v>
      </c>
      <c r="C328" s="28"/>
      <c r="D328" s="28" t="s">
        <v>672</v>
      </c>
      <c r="E328" s="29"/>
      <c r="F328" s="24"/>
      <c r="G328" s="37"/>
      <c r="H328" s="31"/>
      <c r="I328" s="32"/>
      <c r="J328" s="38"/>
    </row>
    <row r="329" spans="1:10" ht="26.1" customHeight="1" x14ac:dyDescent="0.2">
      <c r="A329" s="34" t="s">
        <v>673</v>
      </c>
      <c r="B329" s="35">
        <v>110301</v>
      </c>
      <c r="C329" s="34" t="s">
        <v>18</v>
      </c>
      <c r="D329" s="34" t="s">
        <v>674</v>
      </c>
      <c r="E329" s="36" t="s">
        <v>20</v>
      </c>
      <c r="F329" s="24">
        <v>1500</v>
      </c>
      <c r="G329" s="37"/>
      <c r="H329" s="37"/>
      <c r="I329" s="37"/>
      <c r="J329" s="38"/>
    </row>
    <row r="330" spans="1:10" ht="39" customHeight="1" x14ac:dyDescent="0.2">
      <c r="A330" s="34" t="s">
        <v>675</v>
      </c>
      <c r="B330" s="35">
        <v>110302</v>
      </c>
      <c r="C330" s="34" t="s">
        <v>18</v>
      </c>
      <c r="D330" s="34" t="s">
        <v>676</v>
      </c>
      <c r="E330" s="36" t="s">
        <v>20</v>
      </c>
      <c r="F330" s="24">
        <v>1500</v>
      </c>
      <c r="G330" s="37"/>
      <c r="H330" s="37"/>
      <c r="I330" s="37"/>
      <c r="J330" s="38"/>
    </row>
    <row r="331" spans="1:10" ht="24" customHeight="1" x14ac:dyDescent="0.2">
      <c r="A331" s="28" t="s">
        <v>677</v>
      </c>
      <c r="B331" s="28" t="s">
        <v>12</v>
      </c>
      <c r="C331" s="28"/>
      <c r="D331" s="28" t="s">
        <v>474</v>
      </c>
      <c r="E331" s="29"/>
      <c r="F331" s="24"/>
      <c r="G331" s="37"/>
      <c r="H331" s="31"/>
      <c r="I331" s="31"/>
      <c r="J331" s="38"/>
    </row>
    <row r="332" spans="1:10" ht="24" customHeight="1" x14ac:dyDescent="0.2">
      <c r="A332" s="28" t="s">
        <v>678</v>
      </c>
      <c r="B332" s="28" t="s">
        <v>12</v>
      </c>
      <c r="C332" s="28"/>
      <c r="D332" s="28" t="s">
        <v>679</v>
      </c>
      <c r="E332" s="29"/>
      <c r="F332" s="24"/>
      <c r="G332" s="37"/>
      <c r="H332" s="31"/>
      <c r="I332" s="32"/>
      <c r="J332" s="38"/>
    </row>
    <row r="333" spans="1:10" ht="24" customHeight="1" x14ac:dyDescent="0.2">
      <c r="A333" s="28" t="s">
        <v>680</v>
      </c>
      <c r="B333" s="28" t="s">
        <v>12</v>
      </c>
      <c r="C333" s="28"/>
      <c r="D333" s="28" t="s">
        <v>656</v>
      </c>
      <c r="E333" s="29"/>
      <c r="F333" s="24"/>
      <c r="G333" s="37"/>
      <c r="H333" s="31"/>
      <c r="I333" s="32"/>
      <c r="J333" s="38"/>
    </row>
    <row r="334" spans="1:10" ht="26.1" customHeight="1" x14ac:dyDescent="0.2">
      <c r="A334" s="34" t="s">
        <v>681</v>
      </c>
      <c r="B334" s="35">
        <v>120101</v>
      </c>
      <c r="C334" s="34" t="s">
        <v>18</v>
      </c>
      <c r="D334" s="34" t="s">
        <v>682</v>
      </c>
      <c r="E334" s="36" t="s">
        <v>20</v>
      </c>
      <c r="F334" s="24">
        <v>3000</v>
      </c>
      <c r="G334" s="37"/>
      <c r="H334" s="37"/>
      <c r="I334" s="37"/>
      <c r="J334" s="38"/>
    </row>
    <row r="335" spans="1:10" ht="24" customHeight="1" x14ac:dyDescent="0.2">
      <c r="A335" s="28" t="s">
        <v>683</v>
      </c>
      <c r="B335" s="28" t="s">
        <v>12</v>
      </c>
      <c r="C335" s="28"/>
      <c r="D335" s="28" t="s">
        <v>684</v>
      </c>
      <c r="E335" s="29"/>
      <c r="F335" s="24"/>
      <c r="G335" s="37"/>
      <c r="H335" s="31"/>
      <c r="I335" s="32"/>
      <c r="J335" s="38"/>
    </row>
    <row r="336" spans="1:10" ht="51.95" customHeight="1" x14ac:dyDescent="0.2">
      <c r="A336" s="34" t="s">
        <v>685</v>
      </c>
      <c r="B336" s="35">
        <v>120201</v>
      </c>
      <c r="C336" s="34" t="s">
        <v>18</v>
      </c>
      <c r="D336" s="34" t="s">
        <v>686</v>
      </c>
      <c r="E336" s="36" t="s">
        <v>20</v>
      </c>
      <c r="F336" s="24">
        <v>1572</v>
      </c>
      <c r="G336" s="37"/>
      <c r="H336" s="37"/>
      <c r="I336" s="37"/>
      <c r="J336" s="38"/>
    </row>
    <row r="337" spans="1:10" ht="39" customHeight="1" x14ac:dyDescent="0.2">
      <c r="A337" s="34" t="s">
        <v>687</v>
      </c>
      <c r="B337" s="35">
        <v>120207</v>
      </c>
      <c r="C337" s="34" t="s">
        <v>18</v>
      </c>
      <c r="D337" s="34" t="s">
        <v>688</v>
      </c>
      <c r="E337" s="36" t="s">
        <v>50</v>
      </c>
      <c r="F337" s="24">
        <v>750</v>
      </c>
      <c r="G337" s="37"/>
      <c r="H337" s="37"/>
      <c r="I337" s="37"/>
      <c r="J337" s="38"/>
    </row>
    <row r="338" spans="1:10" ht="26.1" customHeight="1" x14ac:dyDescent="0.2">
      <c r="A338" s="34" t="s">
        <v>689</v>
      </c>
      <c r="B338" s="35">
        <v>120208</v>
      </c>
      <c r="C338" s="34" t="s">
        <v>18</v>
      </c>
      <c r="D338" s="34" t="s">
        <v>690</v>
      </c>
      <c r="E338" s="36" t="s">
        <v>50</v>
      </c>
      <c r="F338" s="24">
        <v>1870</v>
      </c>
      <c r="G338" s="37"/>
      <c r="H338" s="37"/>
      <c r="I338" s="37"/>
      <c r="J338" s="38"/>
    </row>
    <row r="339" spans="1:10" ht="26.1" customHeight="1" x14ac:dyDescent="0.2">
      <c r="A339" s="34" t="s">
        <v>691</v>
      </c>
      <c r="B339" s="35">
        <v>120216</v>
      </c>
      <c r="C339" s="34" t="s">
        <v>18</v>
      </c>
      <c r="D339" s="34" t="s">
        <v>692</v>
      </c>
      <c r="E339" s="36" t="s">
        <v>50</v>
      </c>
      <c r="F339" s="24">
        <v>340</v>
      </c>
      <c r="G339" s="37"/>
      <c r="H339" s="37"/>
      <c r="I339" s="37"/>
      <c r="J339" s="38"/>
    </row>
    <row r="340" spans="1:10" ht="51.95" customHeight="1" x14ac:dyDescent="0.2">
      <c r="A340" s="34" t="s">
        <v>693</v>
      </c>
      <c r="B340" s="35">
        <v>120220</v>
      </c>
      <c r="C340" s="34" t="s">
        <v>18</v>
      </c>
      <c r="D340" s="34" t="s">
        <v>694</v>
      </c>
      <c r="E340" s="36" t="s">
        <v>20</v>
      </c>
      <c r="F340" s="24">
        <v>7000</v>
      </c>
      <c r="G340" s="37"/>
      <c r="H340" s="37"/>
      <c r="I340" s="37"/>
      <c r="J340" s="38"/>
    </row>
    <row r="341" spans="1:10" ht="51.95" customHeight="1" x14ac:dyDescent="0.2">
      <c r="A341" s="34" t="s">
        <v>695</v>
      </c>
      <c r="B341" s="35">
        <v>120221</v>
      </c>
      <c r="C341" s="34" t="s">
        <v>18</v>
      </c>
      <c r="D341" s="34" t="s">
        <v>696</v>
      </c>
      <c r="E341" s="36" t="s">
        <v>20</v>
      </c>
      <c r="F341" s="24">
        <v>170</v>
      </c>
      <c r="G341" s="37"/>
      <c r="H341" s="37"/>
      <c r="I341" s="37"/>
      <c r="J341" s="38"/>
    </row>
    <row r="342" spans="1:10" ht="26.1" customHeight="1" x14ac:dyDescent="0.2">
      <c r="A342" s="34" t="s">
        <v>697</v>
      </c>
      <c r="B342" s="35">
        <v>120224</v>
      </c>
      <c r="C342" s="34" t="s">
        <v>18</v>
      </c>
      <c r="D342" s="34" t="s">
        <v>698</v>
      </c>
      <c r="E342" s="36" t="s">
        <v>20</v>
      </c>
      <c r="F342" s="24">
        <v>1870</v>
      </c>
      <c r="G342" s="37"/>
      <c r="H342" s="37"/>
      <c r="I342" s="37"/>
      <c r="J342" s="38"/>
    </row>
    <row r="343" spans="1:10" ht="26.1" customHeight="1" x14ac:dyDescent="0.2">
      <c r="A343" s="34" t="s">
        <v>699</v>
      </c>
      <c r="B343" s="35">
        <v>120227</v>
      </c>
      <c r="C343" s="34" t="s">
        <v>18</v>
      </c>
      <c r="D343" s="34" t="s">
        <v>700</v>
      </c>
      <c r="E343" s="36" t="s">
        <v>50</v>
      </c>
      <c r="F343" s="24">
        <v>408</v>
      </c>
      <c r="G343" s="37"/>
      <c r="H343" s="37"/>
      <c r="I343" s="37"/>
      <c r="J343" s="38"/>
    </row>
    <row r="344" spans="1:10" ht="51.95" customHeight="1" x14ac:dyDescent="0.2">
      <c r="A344" s="34" t="s">
        <v>701</v>
      </c>
      <c r="B344" s="35">
        <v>120232</v>
      </c>
      <c r="C344" s="34" t="s">
        <v>18</v>
      </c>
      <c r="D344" s="34" t="s">
        <v>702</v>
      </c>
      <c r="E344" s="36" t="s">
        <v>20</v>
      </c>
      <c r="F344" s="24">
        <v>396</v>
      </c>
      <c r="G344" s="37"/>
      <c r="H344" s="37"/>
      <c r="I344" s="37"/>
      <c r="J344" s="38"/>
    </row>
    <row r="345" spans="1:10" ht="26.1" customHeight="1" x14ac:dyDescent="0.2">
      <c r="A345" s="28" t="s">
        <v>703</v>
      </c>
      <c r="B345" s="28" t="s">
        <v>12</v>
      </c>
      <c r="C345" s="28"/>
      <c r="D345" s="28" t="s">
        <v>672</v>
      </c>
      <c r="E345" s="29"/>
      <c r="F345" s="24"/>
      <c r="G345" s="37"/>
      <c r="H345" s="31"/>
      <c r="I345" s="32"/>
      <c r="J345" s="38"/>
    </row>
    <row r="346" spans="1:10" ht="39" customHeight="1" x14ac:dyDescent="0.2">
      <c r="A346" s="34" t="s">
        <v>704</v>
      </c>
      <c r="B346" s="35">
        <v>120301</v>
      </c>
      <c r="C346" s="34" t="s">
        <v>18</v>
      </c>
      <c r="D346" s="34" t="s">
        <v>705</v>
      </c>
      <c r="E346" s="36" t="s">
        <v>20</v>
      </c>
      <c r="F346" s="24">
        <v>12800</v>
      </c>
      <c r="G346" s="37"/>
      <c r="H346" s="37"/>
      <c r="I346" s="37"/>
      <c r="J346" s="38"/>
    </row>
    <row r="347" spans="1:10" ht="39" customHeight="1" x14ac:dyDescent="0.2">
      <c r="A347" s="34" t="s">
        <v>706</v>
      </c>
      <c r="B347" s="35">
        <v>120302</v>
      </c>
      <c r="C347" s="34" t="s">
        <v>18</v>
      </c>
      <c r="D347" s="34" t="s">
        <v>707</v>
      </c>
      <c r="E347" s="36" t="s">
        <v>20</v>
      </c>
      <c r="F347" s="24">
        <v>3504</v>
      </c>
      <c r="G347" s="37"/>
      <c r="H347" s="37"/>
      <c r="I347" s="37"/>
      <c r="J347" s="38"/>
    </row>
    <row r="348" spans="1:10" ht="39" customHeight="1" x14ac:dyDescent="0.2">
      <c r="A348" s="34" t="s">
        <v>708</v>
      </c>
      <c r="B348" s="35">
        <v>120303</v>
      </c>
      <c r="C348" s="34" t="s">
        <v>18</v>
      </c>
      <c r="D348" s="34" t="s">
        <v>709</v>
      </c>
      <c r="E348" s="36" t="s">
        <v>20</v>
      </c>
      <c r="F348" s="24">
        <v>30000</v>
      </c>
      <c r="G348" s="37"/>
      <c r="H348" s="37"/>
      <c r="I348" s="37"/>
      <c r="J348" s="38"/>
    </row>
    <row r="349" spans="1:10" ht="51.95" customHeight="1" x14ac:dyDescent="0.2">
      <c r="A349" s="34" t="s">
        <v>710</v>
      </c>
      <c r="B349" s="35">
        <v>120304</v>
      </c>
      <c r="C349" s="34" t="s">
        <v>18</v>
      </c>
      <c r="D349" s="34" t="s">
        <v>711</v>
      </c>
      <c r="E349" s="36" t="s">
        <v>20</v>
      </c>
      <c r="F349" s="24">
        <v>1980</v>
      </c>
      <c r="G349" s="37"/>
      <c r="H349" s="37"/>
      <c r="I349" s="37"/>
      <c r="J349" s="38"/>
    </row>
    <row r="350" spans="1:10" ht="39" customHeight="1" x14ac:dyDescent="0.2">
      <c r="A350" s="34" t="s">
        <v>712</v>
      </c>
      <c r="B350" s="35">
        <v>120308</v>
      </c>
      <c r="C350" s="34" t="s">
        <v>18</v>
      </c>
      <c r="D350" s="34" t="s">
        <v>713</v>
      </c>
      <c r="E350" s="36" t="s">
        <v>20</v>
      </c>
      <c r="F350" s="24">
        <v>1700</v>
      </c>
      <c r="G350" s="37"/>
      <c r="H350" s="37"/>
      <c r="I350" s="37"/>
      <c r="J350" s="38"/>
    </row>
    <row r="351" spans="1:10" ht="24" customHeight="1" x14ac:dyDescent="0.2">
      <c r="A351" s="28" t="s">
        <v>714</v>
      </c>
      <c r="B351" s="28" t="s">
        <v>12</v>
      </c>
      <c r="C351" s="28"/>
      <c r="D351" s="28" t="s">
        <v>715</v>
      </c>
      <c r="E351" s="29"/>
      <c r="F351" s="24"/>
      <c r="G351" s="37"/>
      <c r="H351" s="31"/>
      <c r="I351" s="32"/>
      <c r="J351" s="38"/>
    </row>
    <row r="352" spans="1:10" ht="24" customHeight="1" x14ac:dyDescent="0.2">
      <c r="A352" s="28" t="s">
        <v>716</v>
      </c>
      <c r="B352" s="28" t="s">
        <v>12</v>
      </c>
      <c r="C352" s="28"/>
      <c r="D352" s="28" t="s">
        <v>717</v>
      </c>
      <c r="E352" s="29"/>
      <c r="F352" s="24"/>
      <c r="G352" s="37"/>
      <c r="H352" s="31"/>
      <c r="I352" s="32"/>
      <c r="J352" s="38"/>
    </row>
    <row r="353" spans="1:10" ht="39" customHeight="1" x14ac:dyDescent="0.2">
      <c r="A353" s="34" t="s">
        <v>718</v>
      </c>
      <c r="B353" s="35">
        <v>130103</v>
      </c>
      <c r="C353" s="34" t="s">
        <v>18</v>
      </c>
      <c r="D353" s="34" t="s">
        <v>719</v>
      </c>
      <c r="E353" s="36" t="s">
        <v>20</v>
      </c>
      <c r="F353" s="24">
        <v>6000</v>
      </c>
      <c r="G353" s="37"/>
      <c r="H353" s="37"/>
      <c r="I353" s="37"/>
      <c r="J353" s="38"/>
    </row>
    <row r="354" spans="1:10" ht="39" customHeight="1" x14ac:dyDescent="0.2">
      <c r="A354" s="34" t="s">
        <v>720</v>
      </c>
      <c r="B354" s="35">
        <v>130104</v>
      </c>
      <c r="C354" s="34" t="s">
        <v>18</v>
      </c>
      <c r="D354" s="34" t="s">
        <v>721</v>
      </c>
      <c r="E354" s="36" t="s">
        <v>20</v>
      </c>
      <c r="F354" s="24">
        <v>2400</v>
      </c>
      <c r="G354" s="37"/>
      <c r="H354" s="37"/>
      <c r="I354" s="37"/>
      <c r="J354" s="38"/>
    </row>
    <row r="355" spans="1:10" ht="26.1" customHeight="1" x14ac:dyDescent="0.2">
      <c r="A355" s="34" t="s">
        <v>722</v>
      </c>
      <c r="B355" s="35">
        <v>130109</v>
      </c>
      <c r="C355" s="34" t="s">
        <v>18</v>
      </c>
      <c r="D355" s="34" t="s">
        <v>723</v>
      </c>
      <c r="E355" s="36" t="s">
        <v>20</v>
      </c>
      <c r="F355" s="24">
        <v>1420</v>
      </c>
      <c r="G355" s="37"/>
      <c r="H355" s="37"/>
      <c r="I355" s="37"/>
      <c r="J355" s="38"/>
    </row>
    <row r="356" spans="1:10" ht="26.1" customHeight="1" x14ac:dyDescent="0.2">
      <c r="A356" s="34" t="s">
        <v>724</v>
      </c>
      <c r="B356" s="35">
        <v>130110</v>
      </c>
      <c r="C356" s="34" t="s">
        <v>18</v>
      </c>
      <c r="D356" s="34" t="s">
        <v>725</v>
      </c>
      <c r="E356" s="36" t="s">
        <v>20</v>
      </c>
      <c r="F356" s="24">
        <v>2400</v>
      </c>
      <c r="G356" s="37"/>
      <c r="H356" s="37"/>
      <c r="I356" s="37"/>
      <c r="J356" s="38"/>
    </row>
    <row r="357" spans="1:10" ht="26.1" customHeight="1" x14ac:dyDescent="0.2">
      <c r="A357" s="34" t="s">
        <v>726</v>
      </c>
      <c r="B357" s="35">
        <v>130111</v>
      </c>
      <c r="C357" s="34" t="s">
        <v>18</v>
      </c>
      <c r="D357" s="34" t="s">
        <v>727</v>
      </c>
      <c r="E357" s="36" t="s">
        <v>20</v>
      </c>
      <c r="F357" s="24">
        <v>170</v>
      </c>
      <c r="G357" s="37"/>
      <c r="H357" s="37"/>
      <c r="I357" s="37"/>
      <c r="J357" s="38"/>
    </row>
    <row r="358" spans="1:10" ht="26.1" customHeight="1" x14ac:dyDescent="0.2">
      <c r="A358" s="34" t="s">
        <v>728</v>
      </c>
      <c r="B358" s="35">
        <v>130112</v>
      </c>
      <c r="C358" s="34" t="s">
        <v>18</v>
      </c>
      <c r="D358" s="34" t="s">
        <v>729</v>
      </c>
      <c r="E358" s="36" t="s">
        <v>20</v>
      </c>
      <c r="F358" s="24">
        <v>5000</v>
      </c>
      <c r="G358" s="37"/>
      <c r="H358" s="37"/>
      <c r="I358" s="37"/>
      <c r="J358" s="38"/>
    </row>
    <row r="359" spans="1:10" ht="39" customHeight="1" x14ac:dyDescent="0.2">
      <c r="A359" s="40" t="s">
        <v>730</v>
      </c>
      <c r="B359" s="41">
        <v>35571</v>
      </c>
      <c r="C359" s="40" t="s">
        <v>18</v>
      </c>
      <c r="D359" s="40" t="s">
        <v>731</v>
      </c>
      <c r="E359" s="42" t="s">
        <v>20</v>
      </c>
      <c r="F359" s="24">
        <v>14400</v>
      </c>
      <c r="G359" s="37"/>
      <c r="H359" s="37"/>
      <c r="I359" s="37"/>
      <c r="J359" s="38"/>
    </row>
    <row r="360" spans="1:10" ht="24" customHeight="1" x14ac:dyDescent="0.2">
      <c r="A360" s="28" t="s">
        <v>732</v>
      </c>
      <c r="B360" s="28" t="s">
        <v>12</v>
      </c>
      <c r="C360" s="28"/>
      <c r="D360" s="28" t="s">
        <v>684</v>
      </c>
      <c r="E360" s="29"/>
      <c r="F360" s="24"/>
      <c r="G360" s="37"/>
      <c r="H360" s="31"/>
      <c r="I360" s="32"/>
      <c r="J360" s="38"/>
    </row>
    <row r="361" spans="1:10" ht="39" customHeight="1" x14ac:dyDescent="0.2">
      <c r="A361" s="34" t="s">
        <v>733</v>
      </c>
      <c r="B361" s="35">
        <v>130202</v>
      </c>
      <c r="C361" s="34" t="s">
        <v>18</v>
      </c>
      <c r="D361" s="34" t="s">
        <v>734</v>
      </c>
      <c r="E361" s="36" t="s">
        <v>20</v>
      </c>
      <c r="F361" s="24">
        <v>1200</v>
      </c>
      <c r="G361" s="37"/>
      <c r="H361" s="37"/>
      <c r="I361" s="37"/>
      <c r="J361" s="38"/>
    </row>
    <row r="362" spans="1:10" ht="39" customHeight="1" x14ac:dyDescent="0.2">
      <c r="A362" s="34" t="s">
        <v>735</v>
      </c>
      <c r="B362" s="35">
        <v>130205</v>
      </c>
      <c r="C362" s="34" t="s">
        <v>18</v>
      </c>
      <c r="D362" s="34" t="s">
        <v>736</v>
      </c>
      <c r="E362" s="36" t="s">
        <v>20</v>
      </c>
      <c r="F362" s="24">
        <v>1000</v>
      </c>
      <c r="G362" s="37"/>
      <c r="H362" s="37"/>
      <c r="I362" s="37"/>
      <c r="J362" s="38"/>
    </row>
    <row r="363" spans="1:10" ht="26.1" customHeight="1" x14ac:dyDescent="0.2">
      <c r="A363" s="34" t="s">
        <v>737</v>
      </c>
      <c r="B363" s="35">
        <v>130208</v>
      </c>
      <c r="C363" s="34" t="s">
        <v>18</v>
      </c>
      <c r="D363" s="34" t="s">
        <v>738</v>
      </c>
      <c r="E363" s="36" t="s">
        <v>50</v>
      </c>
      <c r="F363" s="24">
        <v>1700</v>
      </c>
      <c r="G363" s="37"/>
      <c r="H363" s="37"/>
      <c r="I363" s="37"/>
      <c r="J363" s="38"/>
    </row>
    <row r="364" spans="1:10" ht="26.1" customHeight="1" x14ac:dyDescent="0.2">
      <c r="A364" s="34" t="s">
        <v>739</v>
      </c>
      <c r="B364" s="35">
        <v>130209</v>
      </c>
      <c r="C364" s="34" t="s">
        <v>18</v>
      </c>
      <c r="D364" s="34" t="s">
        <v>740</v>
      </c>
      <c r="E364" s="36" t="s">
        <v>20</v>
      </c>
      <c r="F364" s="24">
        <v>2400</v>
      </c>
      <c r="G364" s="37"/>
      <c r="H364" s="37"/>
      <c r="I364" s="37"/>
      <c r="J364" s="38"/>
    </row>
    <row r="365" spans="1:10" ht="51.95" customHeight="1" x14ac:dyDescent="0.2">
      <c r="A365" s="34" t="s">
        <v>741</v>
      </c>
      <c r="B365" s="35">
        <v>130210</v>
      </c>
      <c r="C365" s="34" t="s">
        <v>18</v>
      </c>
      <c r="D365" s="34" t="s">
        <v>742</v>
      </c>
      <c r="E365" s="36" t="s">
        <v>20</v>
      </c>
      <c r="F365" s="24">
        <v>5000</v>
      </c>
      <c r="G365" s="37"/>
      <c r="H365" s="37"/>
      <c r="I365" s="37"/>
      <c r="J365" s="38"/>
    </row>
    <row r="366" spans="1:10" ht="39" customHeight="1" x14ac:dyDescent="0.2">
      <c r="A366" s="34" t="s">
        <v>743</v>
      </c>
      <c r="B366" s="35">
        <v>130211</v>
      </c>
      <c r="C366" s="34" t="s">
        <v>18</v>
      </c>
      <c r="D366" s="34" t="s">
        <v>744</v>
      </c>
      <c r="E366" s="36" t="s">
        <v>20</v>
      </c>
      <c r="F366" s="24">
        <v>750</v>
      </c>
      <c r="G366" s="37"/>
      <c r="H366" s="37"/>
      <c r="I366" s="37"/>
      <c r="J366" s="38"/>
    </row>
    <row r="367" spans="1:10" ht="39" customHeight="1" x14ac:dyDescent="0.2">
      <c r="A367" s="34" t="s">
        <v>745</v>
      </c>
      <c r="B367" s="35">
        <v>130222</v>
      </c>
      <c r="C367" s="34" t="s">
        <v>18</v>
      </c>
      <c r="D367" s="34" t="s">
        <v>746</v>
      </c>
      <c r="E367" s="36" t="s">
        <v>20</v>
      </c>
      <c r="F367" s="24">
        <v>2000</v>
      </c>
      <c r="G367" s="37"/>
      <c r="H367" s="37"/>
      <c r="I367" s="37"/>
      <c r="J367" s="38"/>
    </row>
    <row r="368" spans="1:10" ht="26.1" customHeight="1" x14ac:dyDescent="0.2">
      <c r="A368" s="34" t="s">
        <v>747</v>
      </c>
      <c r="B368" s="35">
        <v>130226</v>
      </c>
      <c r="C368" s="34" t="s">
        <v>18</v>
      </c>
      <c r="D368" s="34" t="s">
        <v>748</v>
      </c>
      <c r="E368" s="36" t="s">
        <v>20</v>
      </c>
      <c r="F368" s="24">
        <v>850</v>
      </c>
      <c r="G368" s="37"/>
      <c r="H368" s="37"/>
      <c r="I368" s="37"/>
      <c r="J368" s="38"/>
    </row>
    <row r="369" spans="1:10" ht="65.099999999999994" customHeight="1" x14ac:dyDescent="0.2">
      <c r="A369" s="34" t="s">
        <v>749</v>
      </c>
      <c r="B369" s="35">
        <v>130228</v>
      </c>
      <c r="C369" s="34" t="s">
        <v>18</v>
      </c>
      <c r="D369" s="34" t="s">
        <v>750</v>
      </c>
      <c r="E369" s="36" t="s">
        <v>20</v>
      </c>
      <c r="F369" s="24">
        <v>850</v>
      </c>
      <c r="G369" s="37"/>
      <c r="H369" s="37"/>
      <c r="I369" s="37"/>
      <c r="J369" s="38"/>
    </row>
    <row r="370" spans="1:10" ht="65.099999999999994" customHeight="1" x14ac:dyDescent="0.2">
      <c r="A370" s="34" t="s">
        <v>751</v>
      </c>
      <c r="B370" s="35">
        <v>130230</v>
      </c>
      <c r="C370" s="34" t="s">
        <v>18</v>
      </c>
      <c r="D370" s="34" t="s">
        <v>752</v>
      </c>
      <c r="E370" s="36" t="s">
        <v>20</v>
      </c>
      <c r="F370" s="24">
        <v>5000</v>
      </c>
      <c r="G370" s="37"/>
      <c r="H370" s="37"/>
      <c r="I370" s="37"/>
      <c r="J370" s="38"/>
    </row>
    <row r="371" spans="1:10" ht="65.099999999999994" customHeight="1" x14ac:dyDescent="0.2">
      <c r="A371" s="34" t="s">
        <v>753</v>
      </c>
      <c r="B371" s="35">
        <v>130231</v>
      </c>
      <c r="C371" s="34" t="s">
        <v>18</v>
      </c>
      <c r="D371" s="34" t="s">
        <v>754</v>
      </c>
      <c r="E371" s="36" t="s">
        <v>20</v>
      </c>
      <c r="F371" s="24">
        <v>370</v>
      </c>
      <c r="G371" s="37"/>
      <c r="H371" s="37"/>
      <c r="I371" s="37"/>
      <c r="J371" s="38"/>
    </row>
    <row r="372" spans="1:10" ht="65.099999999999994" customHeight="1" x14ac:dyDescent="0.2">
      <c r="A372" s="34" t="s">
        <v>755</v>
      </c>
      <c r="B372" s="35">
        <v>130233</v>
      </c>
      <c r="C372" s="34" t="s">
        <v>18</v>
      </c>
      <c r="D372" s="34" t="s">
        <v>756</v>
      </c>
      <c r="E372" s="36" t="s">
        <v>20</v>
      </c>
      <c r="F372" s="24">
        <v>1020</v>
      </c>
      <c r="G372" s="37"/>
      <c r="H372" s="37"/>
      <c r="I372" s="37"/>
      <c r="J372" s="38"/>
    </row>
    <row r="373" spans="1:10" ht="65.099999999999994" customHeight="1" x14ac:dyDescent="0.2">
      <c r="A373" s="34" t="s">
        <v>757</v>
      </c>
      <c r="B373" s="35">
        <v>130234</v>
      </c>
      <c r="C373" s="34" t="s">
        <v>18</v>
      </c>
      <c r="D373" s="34" t="s">
        <v>758</v>
      </c>
      <c r="E373" s="36" t="s">
        <v>20</v>
      </c>
      <c r="F373" s="24">
        <v>7500</v>
      </c>
      <c r="G373" s="37"/>
      <c r="H373" s="37"/>
      <c r="I373" s="37"/>
      <c r="J373" s="38"/>
    </row>
    <row r="374" spans="1:10" ht="51.95" customHeight="1" x14ac:dyDescent="0.2">
      <c r="A374" s="34" t="s">
        <v>760</v>
      </c>
      <c r="B374" s="35">
        <v>130236</v>
      </c>
      <c r="C374" s="34" t="s">
        <v>18</v>
      </c>
      <c r="D374" s="34" t="s">
        <v>761</v>
      </c>
      <c r="E374" s="36" t="s">
        <v>20</v>
      </c>
      <c r="F374" s="24">
        <v>6448</v>
      </c>
      <c r="G374" s="37"/>
      <c r="H374" s="37"/>
      <c r="I374" s="37"/>
      <c r="J374" s="38"/>
    </row>
    <row r="375" spans="1:10" ht="65.099999999999994" customHeight="1" x14ac:dyDescent="0.2">
      <c r="A375" s="34" t="s">
        <v>762</v>
      </c>
      <c r="B375" s="35">
        <v>130237</v>
      </c>
      <c r="C375" s="34" t="s">
        <v>18</v>
      </c>
      <c r="D375" s="34" t="s">
        <v>763</v>
      </c>
      <c r="E375" s="36" t="s">
        <v>20</v>
      </c>
      <c r="F375" s="24">
        <v>1800</v>
      </c>
      <c r="G375" s="37"/>
      <c r="H375" s="37"/>
      <c r="I375" s="37"/>
      <c r="J375" s="38"/>
    </row>
    <row r="376" spans="1:10" ht="26.1" customHeight="1" x14ac:dyDescent="0.2">
      <c r="A376" s="34" t="s">
        <v>764</v>
      </c>
      <c r="B376" s="35">
        <v>101727</v>
      </c>
      <c r="C376" s="34" t="s">
        <v>118</v>
      </c>
      <c r="D376" s="34" t="s">
        <v>765</v>
      </c>
      <c r="E376" s="36" t="s">
        <v>20</v>
      </c>
      <c r="F376" s="24">
        <v>900</v>
      </c>
      <c r="G376" s="37"/>
      <c r="H376" s="37"/>
      <c r="I376" s="37"/>
      <c r="J376" s="38"/>
    </row>
    <row r="377" spans="1:10" ht="26.1" customHeight="1" x14ac:dyDescent="0.2">
      <c r="A377" s="34" t="s">
        <v>766</v>
      </c>
      <c r="B377" s="35">
        <v>101094</v>
      </c>
      <c r="C377" s="34" t="s">
        <v>118</v>
      </c>
      <c r="D377" s="34" t="s">
        <v>767</v>
      </c>
      <c r="E377" s="36" t="s">
        <v>152</v>
      </c>
      <c r="F377" s="24">
        <v>706</v>
      </c>
      <c r="G377" s="37"/>
      <c r="H377" s="37"/>
      <c r="I377" s="37"/>
      <c r="J377" s="38"/>
    </row>
    <row r="378" spans="1:10" ht="26.1" customHeight="1" x14ac:dyDescent="0.2">
      <c r="A378" s="40" t="s">
        <v>768</v>
      </c>
      <c r="B378" s="41">
        <v>10710</v>
      </c>
      <c r="C378" s="40" t="s">
        <v>118</v>
      </c>
      <c r="D378" s="40" t="s">
        <v>769</v>
      </c>
      <c r="E378" s="42" t="s">
        <v>770</v>
      </c>
      <c r="F378" s="24">
        <v>3400</v>
      </c>
      <c r="G378" s="37"/>
      <c r="H378" s="37"/>
      <c r="I378" s="37"/>
      <c r="J378" s="38"/>
    </row>
    <row r="379" spans="1:10" ht="26.1" customHeight="1" x14ac:dyDescent="0.2">
      <c r="A379" s="40" t="s">
        <v>771</v>
      </c>
      <c r="B379" s="41">
        <v>10708</v>
      </c>
      <c r="C379" s="40" t="s">
        <v>118</v>
      </c>
      <c r="D379" s="40" t="s">
        <v>772</v>
      </c>
      <c r="E379" s="42" t="s">
        <v>770</v>
      </c>
      <c r="F379" s="24">
        <v>3400</v>
      </c>
      <c r="G379" s="37"/>
      <c r="H379" s="37"/>
      <c r="I379" s="37"/>
      <c r="J379" s="38"/>
    </row>
    <row r="380" spans="1:10" ht="26.1" customHeight="1" x14ac:dyDescent="0.2">
      <c r="A380" s="40" t="s">
        <v>773</v>
      </c>
      <c r="B380" s="41">
        <v>39635</v>
      </c>
      <c r="C380" s="40" t="s">
        <v>118</v>
      </c>
      <c r="D380" s="40" t="s">
        <v>774</v>
      </c>
      <c r="E380" s="42" t="s">
        <v>20</v>
      </c>
      <c r="F380" s="24">
        <v>360</v>
      </c>
      <c r="G380" s="37"/>
      <c r="H380" s="37"/>
      <c r="I380" s="37"/>
      <c r="J380" s="38"/>
    </row>
    <row r="381" spans="1:10" ht="24" customHeight="1" x14ac:dyDescent="0.2">
      <c r="A381" s="28" t="s">
        <v>775</v>
      </c>
      <c r="B381" s="28" t="s">
        <v>12</v>
      </c>
      <c r="C381" s="28"/>
      <c r="D381" s="28" t="s">
        <v>776</v>
      </c>
      <c r="E381" s="29"/>
      <c r="F381" s="24"/>
      <c r="G381" s="37"/>
      <c r="H381" s="31"/>
      <c r="I381" s="32"/>
      <c r="J381" s="38"/>
    </row>
    <row r="382" spans="1:10" ht="39" customHeight="1" x14ac:dyDescent="0.2">
      <c r="A382" s="34" t="s">
        <v>777</v>
      </c>
      <c r="B382" s="35">
        <v>130303</v>
      </c>
      <c r="C382" s="34" t="s">
        <v>18</v>
      </c>
      <c r="D382" s="34" t="s">
        <v>778</v>
      </c>
      <c r="E382" s="36" t="s">
        <v>50</v>
      </c>
      <c r="F382" s="24">
        <v>2856</v>
      </c>
      <c r="G382" s="37"/>
      <c r="H382" s="37"/>
      <c r="I382" s="37"/>
      <c r="J382" s="38"/>
    </row>
    <row r="383" spans="1:10" ht="26.1" customHeight="1" x14ac:dyDescent="0.2">
      <c r="A383" s="34" t="s">
        <v>779</v>
      </c>
      <c r="B383" s="35">
        <v>130304</v>
      </c>
      <c r="C383" s="34" t="s">
        <v>18</v>
      </c>
      <c r="D383" s="34" t="s">
        <v>780</v>
      </c>
      <c r="E383" s="36" t="s">
        <v>50</v>
      </c>
      <c r="F383" s="24">
        <v>256</v>
      </c>
      <c r="G383" s="37"/>
      <c r="H383" s="37"/>
      <c r="I383" s="37"/>
      <c r="J383" s="38"/>
    </row>
    <row r="384" spans="1:10" ht="24" customHeight="1" x14ac:dyDescent="0.2">
      <c r="A384" s="34" t="s">
        <v>781</v>
      </c>
      <c r="B384" s="35">
        <v>130308</v>
      </c>
      <c r="C384" s="34" t="s">
        <v>18</v>
      </c>
      <c r="D384" s="34" t="s">
        <v>782</v>
      </c>
      <c r="E384" s="36" t="s">
        <v>50</v>
      </c>
      <c r="F384" s="24">
        <v>306</v>
      </c>
      <c r="G384" s="37"/>
      <c r="H384" s="37"/>
      <c r="I384" s="37"/>
      <c r="J384" s="38"/>
    </row>
    <row r="385" spans="1:10" ht="26.1" customHeight="1" x14ac:dyDescent="0.2">
      <c r="A385" s="34" t="s">
        <v>783</v>
      </c>
      <c r="B385" s="35">
        <v>130311</v>
      </c>
      <c r="C385" s="34" t="s">
        <v>18</v>
      </c>
      <c r="D385" s="34" t="s">
        <v>784</v>
      </c>
      <c r="E385" s="36" t="s">
        <v>50</v>
      </c>
      <c r="F385" s="24">
        <v>16</v>
      </c>
      <c r="G385" s="37"/>
      <c r="H385" s="37"/>
      <c r="I385" s="37"/>
      <c r="J385" s="38"/>
    </row>
    <row r="386" spans="1:10" ht="51.95" customHeight="1" x14ac:dyDescent="0.2">
      <c r="A386" s="34" t="s">
        <v>785</v>
      </c>
      <c r="B386" s="35">
        <v>130315</v>
      </c>
      <c r="C386" s="34" t="s">
        <v>18</v>
      </c>
      <c r="D386" s="34" t="s">
        <v>786</v>
      </c>
      <c r="E386" s="36" t="s">
        <v>50</v>
      </c>
      <c r="F386" s="24">
        <v>1096</v>
      </c>
      <c r="G386" s="37"/>
      <c r="H386" s="37"/>
      <c r="I386" s="37"/>
      <c r="J386" s="38"/>
    </row>
    <row r="387" spans="1:10" ht="24" customHeight="1" x14ac:dyDescent="0.2">
      <c r="A387" s="34" t="s">
        <v>787</v>
      </c>
      <c r="B387" s="35">
        <v>130317</v>
      </c>
      <c r="C387" s="34" t="s">
        <v>18</v>
      </c>
      <c r="D387" s="34" t="s">
        <v>788</v>
      </c>
      <c r="E387" s="36" t="s">
        <v>50</v>
      </c>
      <c r="F387" s="24">
        <v>1500</v>
      </c>
      <c r="G387" s="37"/>
      <c r="H387" s="37"/>
      <c r="I387" s="37"/>
      <c r="J387" s="38"/>
    </row>
    <row r="388" spans="1:10" ht="39" customHeight="1" x14ac:dyDescent="0.2">
      <c r="A388" s="34" t="s">
        <v>789</v>
      </c>
      <c r="B388" s="35">
        <v>130320</v>
      </c>
      <c r="C388" s="34" t="s">
        <v>18</v>
      </c>
      <c r="D388" s="34" t="s">
        <v>790</v>
      </c>
      <c r="E388" s="36" t="s">
        <v>50</v>
      </c>
      <c r="F388" s="24">
        <v>1412</v>
      </c>
      <c r="G388" s="37"/>
      <c r="H388" s="37"/>
      <c r="I388" s="37"/>
      <c r="J388" s="38"/>
    </row>
    <row r="389" spans="1:10" ht="51.95" customHeight="1" x14ac:dyDescent="0.2">
      <c r="A389" s="34" t="s">
        <v>791</v>
      </c>
      <c r="B389" s="35">
        <v>130321</v>
      </c>
      <c r="C389" s="34" t="s">
        <v>18</v>
      </c>
      <c r="D389" s="34" t="s">
        <v>792</v>
      </c>
      <c r="E389" s="36" t="s">
        <v>50</v>
      </c>
      <c r="F389" s="24">
        <v>1500</v>
      </c>
      <c r="G389" s="37"/>
      <c r="H389" s="37"/>
      <c r="I389" s="37"/>
      <c r="J389" s="38"/>
    </row>
    <row r="390" spans="1:10" ht="65.099999999999994" customHeight="1" x14ac:dyDescent="0.2">
      <c r="A390" s="34" t="s">
        <v>793</v>
      </c>
      <c r="B390" s="35">
        <v>130322</v>
      </c>
      <c r="C390" s="34" t="s">
        <v>18</v>
      </c>
      <c r="D390" s="34" t="s">
        <v>794</v>
      </c>
      <c r="E390" s="36" t="s">
        <v>50</v>
      </c>
      <c r="F390" s="24">
        <v>3000</v>
      </c>
      <c r="G390" s="37"/>
      <c r="H390" s="37"/>
      <c r="I390" s="37"/>
      <c r="J390" s="38"/>
    </row>
    <row r="391" spans="1:10" ht="51.95" customHeight="1" x14ac:dyDescent="0.2">
      <c r="A391" s="34" t="s">
        <v>795</v>
      </c>
      <c r="B391" s="35">
        <v>130323</v>
      </c>
      <c r="C391" s="34" t="s">
        <v>18</v>
      </c>
      <c r="D391" s="34" t="s">
        <v>796</v>
      </c>
      <c r="E391" s="36" t="s">
        <v>50</v>
      </c>
      <c r="F391" s="24">
        <v>2250</v>
      </c>
      <c r="G391" s="37"/>
      <c r="H391" s="37"/>
      <c r="I391" s="37"/>
      <c r="J391" s="38"/>
    </row>
    <row r="392" spans="1:10" ht="26.1" customHeight="1" x14ac:dyDescent="0.2">
      <c r="A392" s="34" t="s">
        <v>797</v>
      </c>
      <c r="B392" s="34" t="s">
        <v>798</v>
      </c>
      <c r="C392" s="34" t="s">
        <v>341</v>
      </c>
      <c r="D392" s="34" t="s">
        <v>799</v>
      </c>
      <c r="E392" s="36" t="s">
        <v>50</v>
      </c>
      <c r="F392" s="24">
        <v>3000</v>
      </c>
      <c r="G392" s="37"/>
      <c r="H392" s="37"/>
      <c r="I392" s="37"/>
      <c r="J392" s="38"/>
    </row>
    <row r="393" spans="1:10" ht="24" customHeight="1" x14ac:dyDescent="0.2">
      <c r="A393" s="28" t="s">
        <v>800</v>
      </c>
      <c r="B393" s="28" t="s">
        <v>12</v>
      </c>
      <c r="C393" s="28"/>
      <c r="D393" s="28" t="s">
        <v>474</v>
      </c>
      <c r="E393" s="29"/>
      <c r="F393" s="24"/>
      <c r="G393" s="37"/>
      <c r="H393" s="31"/>
      <c r="I393" s="32"/>
      <c r="J393" s="38"/>
    </row>
    <row r="394" spans="1:10" ht="39" customHeight="1" x14ac:dyDescent="0.2">
      <c r="A394" s="34" t="s">
        <v>801</v>
      </c>
      <c r="B394" s="35">
        <v>130403</v>
      </c>
      <c r="C394" s="34" t="s">
        <v>18</v>
      </c>
      <c r="D394" s="34" t="s">
        <v>802</v>
      </c>
      <c r="E394" s="36" t="s">
        <v>20</v>
      </c>
      <c r="F394" s="24">
        <v>820</v>
      </c>
      <c r="G394" s="37"/>
      <c r="H394" s="37"/>
      <c r="I394" s="37"/>
      <c r="J394" s="38"/>
    </row>
    <row r="395" spans="1:10" ht="24" customHeight="1" x14ac:dyDescent="0.2">
      <c r="A395" s="28" t="s">
        <v>803</v>
      </c>
      <c r="B395" s="28" t="s">
        <v>12</v>
      </c>
      <c r="C395" s="28"/>
      <c r="D395" s="28" t="s">
        <v>804</v>
      </c>
      <c r="E395" s="29"/>
      <c r="F395" s="24"/>
      <c r="G395" s="37"/>
      <c r="H395" s="31"/>
      <c r="I395" s="32"/>
      <c r="J395" s="38"/>
    </row>
    <row r="396" spans="1:10" ht="24" customHeight="1" x14ac:dyDescent="0.2">
      <c r="A396" s="28" t="s">
        <v>805</v>
      </c>
      <c r="B396" s="28" t="s">
        <v>12</v>
      </c>
      <c r="C396" s="28"/>
      <c r="D396" s="28" t="s">
        <v>806</v>
      </c>
      <c r="E396" s="29"/>
      <c r="F396" s="24"/>
      <c r="G396" s="37"/>
      <c r="H396" s="31"/>
      <c r="I396" s="32"/>
      <c r="J396" s="38"/>
    </row>
    <row r="397" spans="1:10" ht="51.95" customHeight="1" x14ac:dyDescent="0.2">
      <c r="A397" s="34" t="s">
        <v>807</v>
      </c>
      <c r="B397" s="35">
        <v>140102</v>
      </c>
      <c r="C397" s="34" t="s">
        <v>18</v>
      </c>
      <c r="D397" s="34" t="s">
        <v>808</v>
      </c>
      <c r="E397" s="36" t="s">
        <v>59</v>
      </c>
      <c r="F397" s="24">
        <v>18</v>
      </c>
      <c r="G397" s="37"/>
      <c r="H397" s="37"/>
      <c r="I397" s="37"/>
      <c r="J397" s="38"/>
    </row>
    <row r="398" spans="1:10" ht="51.95" customHeight="1" x14ac:dyDescent="0.2">
      <c r="A398" s="34" t="s">
        <v>809</v>
      </c>
      <c r="B398" s="35">
        <v>140103</v>
      </c>
      <c r="C398" s="34" t="s">
        <v>18</v>
      </c>
      <c r="D398" s="34" t="s">
        <v>810</v>
      </c>
      <c r="E398" s="36" t="s">
        <v>59</v>
      </c>
      <c r="F398" s="24">
        <v>18</v>
      </c>
      <c r="G398" s="37"/>
      <c r="H398" s="37"/>
      <c r="I398" s="37"/>
      <c r="J398" s="38"/>
    </row>
    <row r="399" spans="1:10" ht="65.099999999999994" customHeight="1" x14ac:dyDescent="0.2">
      <c r="A399" s="34" t="s">
        <v>811</v>
      </c>
      <c r="B399" s="35">
        <v>140108</v>
      </c>
      <c r="C399" s="34" t="s">
        <v>18</v>
      </c>
      <c r="D399" s="34" t="s">
        <v>812</v>
      </c>
      <c r="E399" s="36" t="s">
        <v>59</v>
      </c>
      <c r="F399" s="24">
        <v>16</v>
      </c>
      <c r="G399" s="37"/>
      <c r="H399" s="37"/>
      <c r="I399" s="37"/>
      <c r="J399" s="38"/>
    </row>
    <row r="400" spans="1:10" ht="65.099999999999994" customHeight="1" x14ac:dyDescent="0.2">
      <c r="A400" s="34" t="s">
        <v>813</v>
      </c>
      <c r="B400" s="35">
        <v>140109</v>
      </c>
      <c r="C400" s="34" t="s">
        <v>18</v>
      </c>
      <c r="D400" s="34" t="s">
        <v>814</v>
      </c>
      <c r="E400" s="36" t="s">
        <v>59</v>
      </c>
      <c r="F400" s="24">
        <v>16</v>
      </c>
      <c r="G400" s="37"/>
      <c r="H400" s="37"/>
      <c r="I400" s="37"/>
      <c r="J400" s="38"/>
    </row>
    <row r="401" spans="1:10" ht="24" customHeight="1" x14ac:dyDescent="0.2">
      <c r="A401" s="28" t="s">
        <v>815</v>
      </c>
      <c r="B401" s="28" t="s">
        <v>12</v>
      </c>
      <c r="C401" s="28"/>
      <c r="D401" s="28" t="s">
        <v>816</v>
      </c>
      <c r="E401" s="29"/>
      <c r="F401" s="24"/>
      <c r="G401" s="37"/>
      <c r="H401" s="31"/>
      <c r="I401" s="32"/>
      <c r="J401" s="38"/>
    </row>
    <row r="402" spans="1:10" ht="24" customHeight="1" x14ac:dyDescent="0.2">
      <c r="A402" s="28" t="s">
        <v>817</v>
      </c>
      <c r="B402" s="28" t="s">
        <v>12</v>
      </c>
      <c r="C402" s="28"/>
      <c r="D402" s="28" t="s">
        <v>818</v>
      </c>
      <c r="E402" s="29"/>
      <c r="F402" s="24"/>
      <c r="G402" s="37"/>
      <c r="H402" s="31"/>
      <c r="I402" s="32"/>
      <c r="J402" s="38"/>
    </row>
    <row r="403" spans="1:10" ht="26.1" customHeight="1" x14ac:dyDescent="0.2">
      <c r="A403" s="34" t="s">
        <v>819</v>
      </c>
      <c r="B403" s="35">
        <v>140701</v>
      </c>
      <c r="C403" s="34" t="s">
        <v>18</v>
      </c>
      <c r="D403" s="34" t="s">
        <v>820</v>
      </c>
      <c r="E403" s="36" t="s">
        <v>821</v>
      </c>
      <c r="F403" s="24">
        <v>1500</v>
      </c>
      <c r="G403" s="37"/>
      <c r="H403" s="37"/>
      <c r="I403" s="37"/>
      <c r="J403" s="38"/>
    </row>
    <row r="404" spans="1:10" ht="26.1" customHeight="1" x14ac:dyDescent="0.2">
      <c r="A404" s="34" t="s">
        <v>822</v>
      </c>
      <c r="B404" s="35">
        <v>140702</v>
      </c>
      <c r="C404" s="34" t="s">
        <v>18</v>
      </c>
      <c r="D404" s="34" t="s">
        <v>823</v>
      </c>
      <c r="E404" s="36" t="s">
        <v>821</v>
      </c>
      <c r="F404" s="24">
        <v>750</v>
      </c>
      <c r="G404" s="37"/>
      <c r="H404" s="37"/>
      <c r="I404" s="37"/>
      <c r="J404" s="38"/>
    </row>
    <row r="405" spans="1:10" ht="24" customHeight="1" x14ac:dyDescent="0.2">
      <c r="A405" s="34" t="s">
        <v>824</v>
      </c>
      <c r="B405" s="35">
        <v>140703</v>
      </c>
      <c r="C405" s="34" t="s">
        <v>18</v>
      </c>
      <c r="D405" s="34" t="s">
        <v>825</v>
      </c>
      <c r="E405" s="36" t="s">
        <v>821</v>
      </c>
      <c r="F405" s="24">
        <v>86</v>
      </c>
      <c r="G405" s="37"/>
      <c r="H405" s="37"/>
      <c r="I405" s="37"/>
      <c r="J405" s="38"/>
    </row>
    <row r="406" spans="1:10" ht="26.1" customHeight="1" x14ac:dyDescent="0.2">
      <c r="A406" s="34" t="s">
        <v>826</v>
      </c>
      <c r="B406" s="35">
        <v>140704</v>
      </c>
      <c r="C406" s="34" t="s">
        <v>18</v>
      </c>
      <c r="D406" s="34" t="s">
        <v>827</v>
      </c>
      <c r="E406" s="36" t="s">
        <v>821</v>
      </c>
      <c r="F406" s="24">
        <v>400</v>
      </c>
      <c r="G406" s="37"/>
      <c r="H406" s="37"/>
      <c r="I406" s="37"/>
      <c r="J406" s="38"/>
    </row>
    <row r="407" spans="1:10" ht="24" customHeight="1" x14ac:dyDescent="0.2">
      <c r="A407" s="34" t="s">
        <v>828</v>
      </c>
      <c r="B407" s="35">
        <v>140705</v>
      </c>
      <c r="C407" s="34" t="s">
        <v>18</v>
      </c>
      <c r="D407" s="34" t="s">
        <v>829</v>
      </c>
      <c r="E407" s="36" t="s">
        <v>821</v>
      </c>
      <c r="F407" s="24">
        <v>300</v>
      </c>
      <c r="G407" s="37"/>
      <c r="H407" s="37"/>
      <c r="I407" s="37"/>
      <c r="J407" s="38"/>
    </row>
    <row r="408" spans="1:10" ht="26.1" customHeight="1" x14ac:dyDescent="0.2">
      <c r="A408" s="34" t="s">
        <v>830</v>
      </c>
      <c r="B408" s="35">
        <v>140706</v>
      </c>
      <c r="C408" s="34" t="s">
        <v>18</v>
      </c>
      <c r="D408" s="34" t="s">
        <v>831</v>
      </c>
      <c r="E408" s="36" t="s">
        <v>821</v>
      </c>
      <c r="F408" s="24">
        <v>822</v>
      </c>
      <c r="G408" s="37"/>
      <c r="H408" s="37"/>
      <c r="I408" s="37"/>
      <c r="J408" s="38"/>
    </row>
    <row r="409" spans="1:10" ht="26.1" customHeight="1" x14ac:dyDescent="0.2">
      <c r="A409" s="34" t="s">
        <v>832</v>
      </c>
      <c r="B409" s="35">
        <v>140707</v>
      </c>
      <c r="C409" s="34" t="s">
        <v>18</v>
      </c>
      <c r="D409" s="34" t="s">
        <v>833</v>
      </c>
      <c r="E409" s="36" t="s">
        <v>821</v>
      </c>
      <c r="F409" s="24">
        <v>72</v>
      </c>
      <c r="G409" s="37"/>
      <c r="H409" s="37"/>
      <c r="I409" s="37"/>
      <c r="J409" s="38"/>
    </row>
    <row r="410" spans="1:10" ht="26.1" customHeight="1" x14ac:dyDescent="0.2">
      <c r="A410" s="34" t="s">
        <v>834</v>
      </c>
      <c r="B410" s="35">
        <v>140708</v>
      </c>
      <c r="C410" s="34" t="s">
        <v>18</v>
      </c>
      <c r="D410" s="34" t="s">
        <v>835</v>
      </c>
      <c r="E410" s="36" t="s">
        <v>821</v>
      </c>
      <c r="F410" s="24">
        <v>26</v>
      </c>
      <c r="G410" s="37"/>
      <c r="H410" s="37"/>
      <c r="I410" s="37"/>
      <c r="J410" s="38"/>
    </row>
    <row r="411" spans="1:10" ht="26.1" customHeight="1" x14ac:dyDescent="0.2">
      <c r="A411" s="34" t="s">
        <v>836</v>
      </c>
      <c r="B411" s="35">
        <v>140709</v>
      </c>
      <c r="C411" s="34" t="s">
        <v>18</v>
      </c>
      <c r="D411" s="34" t="s">
        <v>837</v>
      </c>
      <c r="E411" s="36" t="s">
        <v>821</v>
      </c>
      <c r="F411" s="24">
        <v>12</v>
      </c>
      <c r="G411" s="37"/>
      <c r="H411" s="37"/>
      <c r="I411" s="37"/>
      <c r="J411" s="38"/>
    </row>
    <row r="412" spans="1:10" ht="26.1" customHeight="1" x14ac:dyDescent="0.2">
      <c r="A412" s="34" t="s">
        <v>838</v>
      </c>
      <c r="B412" s="35">
        <v>140710</v>
      </c>
      <c r="C412" s="34" t="s">
        <v>18</v>
      </c>
      <c r="D412" s="34" t="s">
        <v>839</v>
      </c>
      <c r="E412" s="36" t="s">
        <v>59</v>
      </c>
      <c r="F412" s="24">
        <v>136</v>
      </c>
      <c r="G412" s="37"/>
      <c r="H412" s="37"/>
      <c r="I412" s="37"/>
      <c r="J412" s="38"/>
    </row>
    <row r="413" spans="1:10" ht="26.1" customHeight="1" x14ac:dyDescent="0.2">
      <c r="A413" s="34" t="s">
        <v>840</v>
      </c>
      <c r="B413" s="35">
        <v>140711</v>
      </c>
      <c r="C413" s="34" t="s">
        <v>18</v>
      </c>
      <c r="D413" s="34" t="s">
        <v>841</v>
      </c>
      <c r="E413" s="36" t="s">
        <v>59</v>
      </c>
      <c r="F413" s="24">
        <v>504</v>
      </c>
      <c r="G413" s="37"/>
      <c r="H413" s="37"/>
      <c r="I413" s="37"/>
      <c r="J413" s="38"/>
    </row>
    <row r="414" spans="1:10" ht="26.1" customHeight="1" x14ac:dyDescent="0.2">
      <c r="A414" s="34" t="s">
        <v>842</v>
      </c>
      <c r="B414" s="35">
        <v>140711</v>
      </c>
      <c r="C414" s="34" t="s">
        <v>18</v>
      </c>
      <c r="D414" s="34" t="s">
        <v>841</v>
      </c>
      <c r="E414" s="36" t="s">
        <v>59</v>
      </c>
      <c r="F414" s="24">
        <v>34</v>
      </c>
      <c r="G414" s="37"/>
      <c r="H414" s="37"/>
      <c r="I414" s="37"/>
      <c r="J414" s="38"/>
    </row>
    <row r="415" spans="1:10" ht="39" customHeight="1" x14ac:dyDescent="0.2">
      <c r="A415" s="34" t="s">
        <v>843</v>
      </c>
      <c r="B415" s="35">
        <v>140712</v>
      </c>
      <c r="C415" s="34" t="s">
        <v>18</v>
      </c>
      <c r="D415" s="34" t="s">
        <v>844</v>
      </c>
      <c r="E415" s="36" t="s">
        <v>59</v>
      </c>
      <c r="F415" s="24">
        <v>150</v>
      </c>
      <c r="G415" s="37"/>
      <c r="H415" s="37"/>
      <c r="I415" s="37"/>
      <c r="J415" s="38"/>
    </row>
    <row r="416" spans="1:10" ht="65.099999999999994" customHeight="1" x14ac:dyDescent="0.2">
      <c r="A416" s="34" t="s">
        <v>845</v>
      </c>
      <c r="B416" s="35">
        <v>140714</v>
      </c>
      <c r="C416" s="34" t="s">
        <v>18</v>
      </c>
      <c r="D416" s="34" t="s">
        <v>846</v>
      </c>
      <c r="E416" s="36" t="s">
        <v>59</v>
      </c>
      <c r="F416" s="24">
        <v>150</v>
      </c>
      <c r="G416" s="37"/>
      <c r="H416" s="37"/>
      <c r="I416" s="37"/>
      <c r="J416" s="38"/>
    </row>
    <row r="417" spans="1:10" ht="24" customHeight="1" x14ac:dyDescent="0.2">
      <c r="A417" s="28" t="s">
        <v>847</v>
      </c>
      <c r="B417" s="28" t="s">
        <v>12</v>
      </c>
      <c r="C417" s="28"/>
      <c r="D417" s="28" t="s">
        <v>848</v>
      </c>
      <c r="E417" s="29"/>
      <c r="F417" s="24"/>
      <c r="G417" s="37"/>
      <c r="H417" s="31"/>
      <c r="I417" s="32"/>
      <c r="J417" s="38"/>
    </row>
    <row r="418" spans="1:10" ht="51.95" customHeight="1" x14ac:dyDescent="0.2">
      <c r="A418" s="34" t="s">
        <v>849</v>
      </c>
      <c r="B418" s="35">
        <v>140902</v>
      </c>
      <c r="C418" s="34" t="s">
        <v>18</v>
      </c>
      <c r="D418" s="34" t="s">
        <v>850</v>
      </c>
      <c r="E418" s="36" t="s">
        <v>50</v>
      </c>
      <c r="F418" s="24">
        <v>256</v>
      </c>
      <c r="G418" s="37"/>
      <c r="H418" s="37"/>
      <c r="I418" s="37"/>
      <c r="J418" s="38"/>
    </row>
    <row r="419" spans="1:10" ht="26.1" customHeight="1" x14ac:dyDescent="0.2">
      <c r="A419" s="34" t="s">
        <v>851</v>
      </c>
      <c r="B419" s="35">
        <v>140903</v>
      </c>
      <c r="C419" s="34" t="s">
        <v>18</v>
      </c>
      <c r="D419" s="34" t="s">
        <v>852</v>
      </c>
      <c r="E419" s="36" t="s">
        <v>50</v>
      </c>
      <c r="F419" s="24">
        <v>2400</v>
      </c>
      <c r="G419" s="37"/>
      <c r="H419" s="37"/>
      <c r="I419" s="37"/>
      <c r="J419" s="38"/>
    </row>
    <row r="420" spans="1:10" ht="26.1" customHeight="1" x14ac:dyDescent="0.2">
      <c r="A420" s="34" t="s">
        <v>853</v>
      </c>
      <c r="B420" s="35">
        <v>140904</v>
      </c>
      <c r="C420" s="34" t="s">
        <v>18</v>
      </c>
      <c r="D420" s="34" t="s">
        <v>854</v>
      </c>
      <c r="E420" s="36" t="s">
        <v>50</v>
      </c>
      <c r="F420" s="24">
        <v>1160</v>
      </c>
      <c r="G420" s="37"/>
      <c r="H420" s="37"/>
      <c r="I420" s="37"/>
      <c r="J420" s="38"/>
    </row>
    <row r="421" spans="1:10" ht="26.1" customHeight="1" x14ac:dyDescent="0.2">
      <c r="A421" s="34" t="s">
        <v>855</v>
      </c>
      <c r="B421" s="35">
        <v>140906</v>
      </c>
      <c r="C421" s="34" t="s">
        <v>18</v>
      </c>
      <c r="D421" s="34" t="s">
        <v>856</v>
      </c>
      <c r="E421" s="36" t="s">
        <v>50</v>
      </c>
      <c r="F421" s="24">
        <v>2000</v>
      </c>
      <c r="G421" s="37"/>
      <c r="H421" s="37"/>
      <c r="I421" s="37"/>
      <c r="J421" s="38"/>
    </row>
    <row r="422" spans="1:10" ht="26.1" customHeight="1" x14ac:dyDescent="0.2">
      <c r="A422" s="34" t="s">
        <v>857</v>
      </c>
      <c r="B422" s="35">
        <v>140905</v>
      </c>
      <c r="C422" s="34" t="s">
        <v>18</v>
      </c>
      <c r="D422" s="34" t="s">
        <v>858</v>
      </c>
      <c r="E422" s="36" t="s">
        <v>50</v>
      </c>
      <c r="F422" s="24">
        <v>888</v>
      </c>
      <c r="G422" s="37"/>
      <c r="H422" s="37"/>
      <c r="I422" s="37"/>
      <c r="J422" s="38"/>
    </row>
    <row r="423" spans="1:10" ht="26.1" customHeight="1" x14ac:dyDescent="0.2">
      <c r="A423" s="28" t="s">
        <v>859</v>
      </c>
      <c r="B423" s="28" t="s">
        <v>12</v>
      </c>
      <c r="C423" s="28"/>
      <c r="D423" s="28" t="s">
        <v>860</v>
      </c>
      <c r="E423" s="29"/>
      <c r="F423" s="24"/>
      <c r="G423" s="37"/>
      <c r="H423" s="31"/>
      <c r="I423" s="32"/>
      <c r="J423" s="38"/>
    </row>
    <row r="424" spans="1:10" ht="65.099999999999994" customHeight="1" x14ac:dyDescent="0.2">
      <c r="A424" s="34" t="s">
        <v>861</v>
      </c>
      <c r="B424" s="35">
        <v>141101</v>
      </c>
      <c r="C424" s="34" t="s">
        <v>18</v>
      </c>
      <c r="D424" s="34" t="s">
        <v>862</v>
      </c>
      <c r="E424" s="36" t="s">
        <v>59</v>
      </c>
      <c r="F424" s="24">
        <v>132</v>
      </c>
      <c r="G424" s="37"/>
      <c r="H424" s="37"/>
      <c r="I424" s="37"/>
      <c r="J424" s="38"/>
    </row>
    <row r="425" spans="1:10" ht="65.099999999999994" customHeight="1" x14ac:dyDescent="0.2">
      <c r="A425" s="34" t="s">
        <v>863</v>
      </c>
      <c r="B425" s="35">
        <v>141102</v>
      </c>
      <c r="C425" s="34" t="s">
        <v>18</v>
      </c>
      <c r="D425" s="34" t="s">
        <v>864</v>
      </c>
      <c r="E425" s="36" t="s">
        <v>59</v>
      </c>
      <c r="F425" s="24">
        <v>798</v>
      </c>
      <c r="G425" s="37"/>
      <c r="H425" s="37"/>
      <c r="I425" s="37"/>
      <c r="J425" s="38"/>
    </row>
    <row r="426" spans="1:10" ht="65.099999999999994" customHeight="1" x14ac:dyDescent="0.2">
      <c r="A426" s="34" t="s">
        <v>865</v>
      </c>
      <c r="B426" s="35">
        <v>141103</v>
      </c>
      <c r="C426" s="34" t="s">
        <v>18</v>
      </c>
      <c r="D426" s="34" t="s">
        <v>866</v>
      </c>
      <c r="E426" s="36" t="s">
        <v>59</v>
      </c>
      <c r="F426" s="24">
        <v>68</v>
      </c>
      <c r="G426" s="37"/>
      <c r="H426" s="37"/>
      <c r="I426" s="37"/>
      <c r="J426" s="38"/>
    </row>
    <row r="427" spans="1:10" ht="65.099999999999994" customHeight="1" x14ac:dyDescent="0.2">
      <c r="A427" s="34" t="s">
        <v>867</v>
      </c>
      <c r="B427" s="35">
        <v>141104</v>
      </c>
      <c r="C427" s="34" t="s">
        <v>18</v>
      </c>
      <c r="D427" s="34" t="s">
        <v>868</v>
      </c>
      <c r="E427" s="36" t="s">
        <v>59</v>
      </c>
      <c r="F427" s="24">
        <v>54</v>
      </c>
      <c r="G427" s="37"/>
      <c r="H427" s="37"/>
      <c r="I427" s="37"/>
      <c r="J427" s="38"/>
    </row>
    <row r="428" spans="1:10" ht="65.099999999999994" customHeight="1" x14ac:dyDescent="0.2">
      <c r="A428" s="34" t="s">
        <v>869</v>
      </c>
      <c r="B428" s="35">
        <v>141105</v>
      </c>
      <c r="C428" s="34" t="s">
        <v>18</v>
      </c>
      <c r="D428" s="34" t="s">
        <v>870</v>
      </c>
      <c r="E428" s="36" t="s">
        <v>59</v>
      </c>
      <c r="F428" s="24">
        <v>222</v>
      </c>
      <c r="G428" s="37"/>
      <c r="H428" s="37"/>
      <c r="I428" s="37"/>
      <c r="J428" s="38"/>
    </row>
    <row r="429" spans="1:10" ht="65.099999999999994" customHeight="1" x14ac:dyDescent="0.2">
      <c r="A429" s="34" t="s">
        <v>871</v>
      </c>
      <c r="B429" s="35">
        <v>141106</v>
      </c>
      <c r="C429" s="34" t="s">
        <v>18</v>
      </c>
      <c r="D429" s="34" t="s">
        <v>872</v>
      </c>
      <c r="E429" s="36" t="s">
        <v>59</v>
      </c>
      <c r="F429" s="24">
        <v>222</v>
      </c>
      <c r="G429" s="37"/>
      <c r="H429" s="37"/>
      <c r="I429" s="37"/>
      <c r="J429" s="38"/>
    </row>
    <row r="430" spans="1:10" ht="65.099999999999994" customHeight="1" x14ac:dyDescent="0.2">
      <c r="A430" s="34" t="s">
        <v>873</v>
      </c>
      <c r="B430" s="35">
        <v>141107</v>
      </c>
      <c r="C430" s="34" t="s">
        <v>18</v>
      </c>
      <c r="D430" s="34" t="s">
        <v>874</v>
      </c>
      <c r="E430" s="36" t="s">
        <v>59</v>
      </c>
      <c r="F430" s="24">
        <v>36</v>
      </c>
      <c r="G430" s="37"/>
      <c r="H430" s="37"/>
      <c r="I430" s="37"/>
      <c r="J430" s="38"/>
    </row>
    <row r="431" spans="1:10" ht="65.099999999999994" customHeight="1" x14ac:dyDescent="0.2">
      <c r="A431" s="34" t="s">
        <v>875</v>
      </c>
      <c r="B431" s="35">
        <v>141108</v>
      </c>
      <c r="C431" s="34" t="s">
        <v>18</v>
      </c>
      <c r="D431" s="34" t="s">
        <v>876</v>
      </c>
      <c r="E431" s="36" t="s">
        <v>59</v>
      </c>
      <c r="F431" s="24">
        <v>76</v>
      </c>
      <c r="G431" s="37"/>
      <c r="H431" s="37"/>
      <c r="I431" s="37"/>
      <c r="J431" s="38"/>
    </row>
    <row r="432" spans="1:10" ht="51.95" customHeight="1" x14ac:dyDescent="0.2">
      <c r="A432" s="34" t="s">
        <v>877</v>
      </c>
      <c r="B432" s="35">
        <v>141109</v>
      </c>
      <c r="C432" s="34" t="s">
        <v>18</v>
      </c>
      <c r="D432" s="34" t="s">
        <v>878</v>
      </c>
      <c r="E432" s="36" t="s">
        <v>50</v>
      </c>
      <c r="F432" s="24">
        <v>2000</v>
      </c>
      <c r="G432" s="37"/>
      <c r="H432" s="37"/>
      <c r="I432" s="37"/>
      <c r="J432" s="38"/>
    </row>
    <row r="433" spans="1:10" ht="65.099999999999994" customHeight="1" x14ac:dyDescent="0.2">
      <c r="A433" s="34" t="s">
        <v>879</v>
      </c>
      <c r="B433" s="35">
        <v>141110</v>
      </c>
      <c r="C433" s="34" t="s">
        <v>18</v>
      </c>
      <c r="D433" s="34" t="s">
        <v>880</v>
      </c>
      <c r="E433" s="36" t="s">
        <v>59</v>
      </c>
      <c r="F433" s="24">
        <v>18</v>
      </c>
      <c r="G433" s="37"/>
      <c r="H433" s="37"/>
      <c r="I433" s="37"/>
      <c r="J433" s="38"/>
    </row>
    <row r="434" spans="1:10" ht="65.099999999999994" customHeight="1" x14ac:dyDescent="0.2">
      <c r="A434" s="34" t="s">
        <v>881</v>
      </c>
      <c r="B434" s="35">
        <v>141111</v>
      </c>
      <c r="C434" s="34" t="s">
        <v>18</v>
      </c>
      <c r="D434" s="34" t="s">
        <v>882</v>
      </c>
      <c r="E434" s="36" t="s">
        <v>59</v>
      </c>
      <c r="F434" s="24">
        <v>34</v>
      </c>
      <c r="G434" s="37"/>
      <c r="H434" s="37"/>
      <c r="I434" s="37"/>
      <c r="J434" s="38"/>
    </row>
    <row r="435" spans="1:10" ht="65.099999999999994" customHeight="1" x14ac:dyDescent="0.2">
      <c r="A435" s="34" t="s">
        <v>883</v>
      </c>
      <c r="B435" s="35">
        <v>141112</v>
      </c>
      <c r="C435" s="34" t="s">
        <v>18</v>
      </c>
      <c r="D435" s="34" t="s">
        <v>884</v>
      </c>
      <c r="E435" s="36" t="s">
        <v>59</v>
      </c>
      <c r="F435" s="24">
        <v>76</v>
      </c>
      <c r="G435" s="37"/>
      <c r="H435" s="37"/>
      <c r="I435" s="37"/>
      <c r="J435" s="38"/>
    </row>
    <row r="436" spans="1:10" ht="65.099999999999994" customHeight="1" x14ac:dyDescent="0.2">
      <c r="A436" s="34" t="s">
        <v>885</v>
      </c>
      <c r="B436" s="35">
        <v>141113</v>
      </c>
      <c r="C436" s="34" t="s">
        <v>18</v>
      </c>
      <c r="D436" s="34" t="s">
        <v>886</v>
      </c>
      <c r="E436" s="36" t="s">
        <v>59</v>
      </c>
      <c r="F436" s="24">
        <v>52</v>
      </c>
      <c r="G436" s="37"/>
      <c r="H436" s="37"/>
      <c r="I436" s="37"/>
      <c r="J436" s="38"/>
    </row>
    <row r="437" spans="1:10" ht="65.099999999999994" customHeight="1" x14ac:dyDescent="0.2">
      <c r="A437" s="34" t="s">
        <v>887</v>
      </c>
      <c r="B437" s="35">
        <v>141114</v>
      </c>
      <c r="C437" s="34" t="s">
        <v>18</v>
      </c>
      <c r="D437" s="34" t="s">
        <v>888</v>
      </c>
      <c r="E437" s="36" t="s">
        <v>59</v>
      </c>
      <c r="F437" s="24">
        <v>76</v>
      </c>
      <c r="G437" s="37"/>
      <c r="H437" s="37"/>
      <c r="I437" s="37"/>
      <c r="J437" s="38"/>
    </row>
    <row r="438" spans="1:10" ht="24" customHeight="1" x14ac:dyDescent="0.2">
      <c r="A438" s="28" t="s">
        <v>889</v>
      </c>
      <c r="B438" s="28" t="s">
        <v>12</v>
      </c>
      <c r="C438" s="28"/>
      <c r="D438" s="28" t="s">
        <v>890</v>
      </c>
      <c r="E438" s="29"/>
      <c r="F438" s="24"/>
      <c r="G438" s="37"/>
      <c r="H438" s="31"/>
      <c r="I438" s="32"/>
      <c r="J438" s="38"/>
    </row>
    <row r="439" spans="1:10" ht="39" customHeight="1" x14ac:dyDescent="0.2">
      <c r="A439" s="34" t="s">
        <v>891</v>
      </c>
      <c r="B439" s="35">
        <v>141210</v>
      </c>
      <c r="C439" s="34" t="s">
        <v>18</v>
      </c>
      <c r="D439" s="34" t="s">
        <v>892</v>
      </c>
      <c r="E439" s="36" t="s">
        <v>50</v>
      </c>
      <c r="F439" s="24">
        <v>850</v>
      </c>
      <c r="G439" s="37"/>
      <c r="H439" s="37"/>
      <c r="I439" s="37"/>
      <c r="J439" s="38"/>
    </row>
    <row r="440" spans="1:10" ht="39" customHeight="1" x14ac:dyDescent="0.2">
      <c r="A440" s="34" t="s">
        <v>893</v>
      </c>
      <c r="B440" s="35">
        <v>141211</v>
      </c>
      <c r="C440" s="34" t="s">
        <v>18</v>
      </c>
      <c r="D440" s="34" t="s">
        <v>894</v>
      </c>
      <c r="E440" s="36" t="s">
        <v>50</v>
      </c>
      <c r="F440" s="24">
        <v>750</v>
      </c>
      <c r="G440" s="37"/>
      <c r="H440" s="37"/>
      <c r="I440" s="37"/>
      <c r="J440" s="38"/>
    </row>
    <row r="441" spans="1:10" ht="39" customHeight="1" x14ac:dyDescent="0.2">
      <c r="A441" s="34" t="s">
        <v>895</v>
      </c>
      <c r="B441" s="35">
        <v>141212</v>
      </c>
      <c r="C441" s="34" t="s">
        <v>18</v>
      </c>
      <c r="D441" s="34" t="s">
        <v>896</v>
      </c>
      <c r="E441" s="36" t="s">
        <v>50</v>
      </c>
      <c r="F441" s="24">
        <v>750</v>
      </c>
      <c r="G441" s="37"/>
      <c r="H441" s="37"/>
      <c r="I441" s="37"/>
      <c r="J441" s="38"/>
    </row>
    <row r="442" spans="1:10" ht="39" customHeight="1" x14ac:dyDescent="0.2">
      <c r="A442" s="34" t="s">
        <v>897</v>
      </c>
      <c r="B442" s="35">
        <v>141213</v>
      </c>
      <c r="C442" s="34" t="s">
        <v>18</v>
      </c>
      <c r="D442" s="34" t="s">
        <v>898</v>
      </c>
      <c r="E442" s="36" t="s">
        <v>50</v>
      </c>
      <c r="F442" s="24">
        <v>750</v>
      </c>
      <c r="G442" s="37"/>
      <c r="H442" s="37"/>
      <c r="I442" s="37"/>
      <c r="J442" s="38"/>
    </row>
    <row r="443" spans="1:10" ht="39" customHeight="1" x14ac:dyDescent="0.2">
      <c r="A443" s="34" t="s">
        <v>899</v>
      </c>
      <c r="B443" s="35">
        <v>141214</v>
      </c>
      <c r="C443" s="34" t="s">
        <v>18</v>
      </c>
      <c r="D443" s="34" t="s">
        <v>900</v>
      </c>
      <c r="E443" s="36" t="s">
        <v>50</v>
      </c>
      <c r="F443" s="24">
        <v>750</v>
      </c>
      <c r="G443" s="37"/>
      <c r="H443" s="37"/>
      <c r="I443" s="37"/>
      <c r="J443" s="38"/>
    </row>
    <row r="444" spans="1:10" ht="39" customHeight="1" x14ac:dyDescent="0.2">
      <c r="A444" s="34" t="s">
        <v>901</v>
      </c>
      <c r="B444" s="35">
        <v>141215</v>
      </c>
      <c r="C444" s="34" t="s">
        <v>18</v>
      </c>
      <c r="D444" s="34" t="s">
        <v>902</v>
      </c>
      <c r="E444" s="36" t="s">
        <v>50</v>
      </c>
      <c r="F444" s="24">
        <v>750</v>
      </c>
      <c r="G444" s="37"/>
      <c r="H444" s="37"/>
      <c r="I444" s="37"/>
      <c r="J444" s="38"/>
    </row>
    <row r="445" spans="1:10" ht="39" customHeight="1" x14ac:dyDescent="0.2">
      <c r="A445" s="34" t="s">
        <v>903</v>
      </c>
      <c r="B445" s="35">
        <v>141216</v>
      </c>
      <c r="C445" s="34" t="s">
        <v>18</v>
      </c>
      <c r="D445" s="34" t="s">
        <v>904</v>
      </c>
      <c r="E445" s="36" t="s">
        <v>50</v>
      </c>
      <c r="F445" s="24">
        <v>750</v>
      </c>
      <c r="G445" s="37"/>
      <c r="H445" s="37"/>
      <c r="I445" s="37"/>
      <c r="J445" s="38"/>
    </row>
    <row r="446" spans="1:10" ht="39" customHeight="1" x14ac:dyDescent="0.2">
      <c r="A446" s="34" t="s">
        <v>905</v>
      </c>
      <c r="B446" s="35">
        <v>141217</v>
      </c>
      <c r="C446" s="34" t="s">
        <v>18</v>
      </c>
      <c r="D446" s="34" t="s">
        <v>906</v>
      </c>
      <c r="E446" s="36" t="s">
        <v>50</v>
      </c>
      <c r="F446" s="24">
        <v>750</v>
      </c>
      <c r="G446" s="37"/>
      <c r="H446" s="37"/>
      <c r="I446" s="37"/>
      <c r="J446" s="38"/>
    </row>
    <row r="447" spans="1:10" ht="39" customHeight="1" x14ac:dyDescent="0.2">
      <c r="A447" s="34" t="s">
        <v>907</v>
      </c>
      <c r="B447" s="35">
        <v>141218</v>
      </c>
      <c r="C447" s="34" t="s">
        <v>18</v>
      </c>
      <c r="D447" s="34" t="s">
        <v>908</v>
      </c>
      <c r="E447" s="36" t="s">
        <v>50</v>
      </c>
      <c r="F447" s="24">
        <v>500</v>
      </c>
      <c r="G447" s="37"/>
      <c r="H447" s="37"/>
      <c r="I447" s="37"/>
      <c r="J447" s="38"/>
    </row>
    <row r="448" spans="1:10" ht="26.1" customHeight="1" x14ac:dyDescent="0.2">
      <c r="A448" s="40" t="s">
        <v>909</v>
      </c>
      <c r="B448" s="41">
        <v>12713</v>
      </c>
      <c r="C448" s="40" t="s">
        <v>118</v>
      </c>
      <c r="D448" s="40" t="s">
        <v>910</v>
      </c>
      <c r="E448" s="42" t="s">
        <v>152</v>
      </c>
      <c r="F448" s="24">
        <v>1700</v>
      </c>
      <c r="G448" s="37"/>
      <c r="H448" s="37"/>
      <c r="I448" s="37"/>
      <c r="J448" s="38"/>
    </row>
    <row r="449" spans="1:10" ht="26.1" customHeight="1" x14ac:dyDescent="0.2">
      <c r="A449" s="40" t="s">
        <v>911</v>
      </c>
      <c r="B449" s="41">
        <v>12743</v>
      </c>
      <c r="C449" s="40" t="s">
        <v>118</v>
      </c>
      <c r="D449" s="40" t="s">
        <v>912</v>
      </c>
      <c r="E449" s="42" t="s">
        <v>152</v>
      </c>
      <c r="F449" s="24">
        <v>1500</v>
      </c>
      <c r="G449" s="37"/>
      <c r="H449" s="37"/>
      <c r="I449" s="37"/>
      <c r="J449" s="38"/>
    </row>
    <row r="450" spans="1:10" ht="24" customHeight="1" x14ac:dyDescent="0.2">
      <c r="A450" s="28" t="s">
        <v>913</v>
      </c>
      <c r="B450" s="28" t="s">
        <v>12</v>
      </c>
      <c r="C450" s="28"/>
      <c r="D450" s="28" t="s">
        <v>914</v>
      </c>
      <c r="E450" s="29"/>
      <c r="F450" s="24"/>
      <c r="G450" s="37"/>
      <c r="H450" s="31"/>
      <c r="I450" s="32"/>
      <c r="J450" s="38"/>
    </row>
    <row r="451" spans="1:10" ht="26.1" customHeight="1" x14ac:dyDescent="0.2">
      <c r="A451" s="34" t="s">
        <v>915</v>
      </c>
      <c r="B451" s="35">
        <v>141409</v>
      </c>
      <c r="C451" s="34" t="s">
        <v>18</v>
      </c>
      <c r="D451" s="34" t="s">
        <v>916</v>
      </c>
      <c r="E451" s="36" t="s">
        <v>50</v>
      </c>
      <c r="F451" s="24">
        <v>2550</v>
      </c>
      <c r="G451" s="37"/>
      <c r="H451" s="37"/>
      <c r="I451" s="37"/>
      <c r="J451" s="38"/>
    </row>
    <row r="452" spans="1:10" ht="26.1" customHeight="1" x14ac:dyDescent="0.2">
      <c r="A452" s="34" t="s">
        <v>917</v>
      </c>
      <c r="B452" s="35">
        <v>141410</v>
      </c>
      <c r="C452" s="34" t="s">
        <v>18</v>
      </c>
      <c r="D452" s="34" t="s">
        <v>918</v>
      </c>
      <c r="E452" s="36" t="s">
        <v>50</v>
      </c>
      <c r="F452" s="24">
        <v>5130</v>
      </c>
      <c r="G452" s="37"/>
      <c r="H452" s="37"/>
      <c r="I452" s="37"/>
      <c r="J452" s="38"/>
    </row>
    <row r="453" spans="1:10" ht="26.1" customHeight="1" x14ac:dyDescent="0.2">
      <c r="A453" s="34" t="s">
        <v>919</v>
      </c>
      <c r="B453" s="35">
        <v>141411</v>
      </c>
      <c r="C453" s="34" t="s">
        <v>18</v>
      </c>
      <c r="D453" s="34" t="s">
        <v>920</v>
      </c>
      <c r="E453" s="36" t="s">
        <v>50</v>
      </c>
      <c r="F453" s="24">
        <v>4230</v>
      </c>
      <c r="G453" s="37"/>
      <c r="H453" s="37"/>
      <c r="I453" s="37"/>
      <c r="J453" s="38"/>
    </row>
    <row r="454" spans="1:10" ht="26.1" customHeight="1" x14ac:dyDescent="0.2">
      <c r="A454" s="34" t="s">
        <v>921</v>
      </c>
      <c r="B454" s="35">
        <v>141412</v>
      </c>
      <c r="C454" s="34" t="s">
        <v>18</v>
      </c>
      <c r="D454" s="34" t="s">
        <v>922</v>
      </c>
      <c r="E454" s="36" t="s">
        <v>50</v>
      </c>
      <c r="F454" s="24">
        <v>1980</v>
      </c>
      <c r="G454" s="37"/>
      <c r="H454" s="37"/>
      <c r="I454" s="37"/>
      <c r="J454" s="38"/>
    </row>
    <row r="455" spans="1:10" ht="26.1" customHeight="1" x14ac:dyDescent="0.2">
      <c r="A455" s="34" t="s">
        <v>923</v>
      </c>
      <c r="B455" s="35">
        <v>141413</v>
      </c>
      <c r="C455" s="34" t="s">
        <v>18</v>
      </c>
      <c r="D455" s="34" t="s">
        <v>924</v>
      </c>
      <c r="E455" s="36" t="s">
        <v>50</v>
      </c>
      <c r="F455" s="24">
        <v>1054</v>
      </c>
      <c r="G455" s="37"/>
      <c r="H455" s="37"/>
      <c r="I455" s="37"/>
      <c r="J455" s="38"/>
    </row>
    <row r="456" spans="1:10" ht="26.1" customHeight="1" x14ac:dyDescent="0.2">
      <c r="A456" s="34" t="s">
        <v>925</v>
      </c>
      <c r="B456" s="35">
        <v>141414</v>
      </c>
      <c r="C456" s="34" t="s">
        <v>18</v>
      </c>
      <c r="D456" s="34" t="s">
        <v>926</v>
      </c>
      <c r="E456" s="36" t="s">
        <v>50</v>
      </c>
      <c r="F456" s="24">
        <v>748</v>
      </c>
      <c r="G456" s="37"/>
      <c r="H456" s="37"/>
      <c r="I456" s="37"/>
      <c r="J456" s="38"/>
    </row>
    <row r="457" spans="1:10" ht="26.1" customHeight="1" x14ac:dyDescent="0.2">
      <c r="A457" s="34" t="s">
        <v>927</v>
      </c>
      <c r="B457" s="35">
        <v>141415</v>
      </c>
      <c r="C457" s="34" t="s">
        <v>18</v>
      </c>
      <c r="D457" s="34" t="s">
        <v>928</v>
      </c>
      <c r="E457" s="36" t="s">
        <v>50</v>
      </c>
      <c r="F457" s="24">
        <v>204</v>
      </c>
      <c r="G457" s="37"/>
      <c r="H457" s="37"/>
      <c r="I457" s="37"/>
      <c r="J457" s="38"/>
    </row>
    <row r="458" spans="1:10" ht="26.1" customHeight="1" x14ac:dyDescent="0.2">
      <c r="A458" s="34" t="s">
        <v>929</v>
      </c>
      <c r="B458" s="35">
        <v>141416</v>
      </c>
      <c r="C458" s="34" t="s">
        <v>18</v>
      </c>
      <c r="D458" s="34" t="s">
        <v>930</v>
      </c>
      <c r="E458" s="36" t="s">
        <v>50</v>
      </c>
      <c r="F458" s="24">
        <v>170</v>
      </c>
      <c r="G458" s="37"/>
      <c r="H458" s="37"/>
      <c r="I458" s="37"/>
      <c r="J458" s="38"/>
    </row>
    <row r="459" spans="1:10" ht="24" customHeight="1" x14ac:dyDescent="0.2">
      <c r="A459" s="28" t="s">
        <v>931</v>
      </c>
      <c r="B459" s="28" t="s">
        <v>12</v>
      </c>
      <c r="C459" s="28"/>
      <c r="D459" s="28" t="s">
        <v>932</v>
      </c>
      <c r="E459" s="29"/>
      <c r="F459" s="24"/>
      <c r="G459" s="37"/>
      <c r="H459" s="31"/>
      <c r="I459" s="32"/>
      <c r="J459" s="38"/>
    </row>
    <row r="460" spans="1:10" ht="26.1" customHeight="1" x14ac:dyDescent="0.2">
      <c r="A460" s="34" t="s">
        <v>933</v>
      </c>
      <c r="B460" s="35">
        <v>141522</v>
      </c>
      <c r="C460" s="34" t="s">
        <v>18</v>
      </c>
      <c r="D460" s="34" t="s">
        <v>934</v>
      </c>
      <c r="E460" s="36" t="s">
        <v>59</v>
      </c>
      <c r="F460" s="24">
        <v>86</v>
      </c>
      <c r="G460" s="37"/>
      <c r="H460" s="37"/>
      <c r="I460" s="37"/>
      <c r="J460" s="38"/>
    </row>
    <row r="461" spans="1:10" ht="26.1" customHeight="1" x14ac:dyDescent="0.2">
      <c r="A461" s="34" t="s">
        <v>935</v>
      </c>
      <c r="B461" s="35">
        <v>141523</v>
      </c>
      <c r="C461" s="34" t="s">
        <v>18</v>
      </c>
      <c r="D461" s="34" t="s">
        <v>936</v>
      </c>
      <c r="E461" s="36" t="s">
        <v>59</v>
      </c>
      <c r="F461" s="24">
        <v>86</v>
      </c>
      <c r="G461" s="37"/>
      <c r="H461" s="37"/>
      <c r="I461" s="37"/>
      <c r="J461" s="38"/>
    </row>
    <row r="462" spans="1:10" ht="26.1" customHeight="1" x14ac:dyDescent="0.2">
      <c r="A462" s="34" t="s">
        <v>937</v>
      </c>
      <c r="B462" s="35">
        <v>141524</v>
      </c>
      <c r="C462" s="34" t="s">
        <v>18</v>
      </c>
      <c r="D462" s="34" t="s">
        <v>938</v>
      </c>
      <c r="E462" s="36" t="s">
        <v>59</v>
      </c>
      <c r="F462" s="24">
        <v>86</v>
      </c>
      <c r="G462" s="37"/>
      <c r="H462" s="37"/>
      <c r="I462" s="37"/>
      <c r="J462" s="38"/>
    </row>
    <row r="463" spans="1:10" ht="26.1" customHeight="1" x14ac:dyDescent="0.2">
      <c r="A463" s="34" t="s">
        <v>939</v>
      </c>
      <c r="B463" s="35">
        <v>141525</v>
      </c>
      <c r="C463" s="34" t="s">
        <v>18</v>
      </c>
      <c r="D463" s="34" t="s">
        <v>940</v>
      </c>
      <c r="E463" s="36" t="s">
        <v>59</v>
      </c>
      <c r="F463" s="24">
        <v>86</v>
      </c>
      <c r="G463" s="37"/>
      <c r="H463" s="37"/>
      <c r="I463" s="37"/>
      <c r="J463" s="38"/>
    </row>
    <row r="464" spans="1:10" ht="26.1" customHeight="1" x14ac:dyDescent="0.2">
      <c r="A464" s="34" t="s">
        <v>941</v>
      </c>
      <c r="B464" s="35">
        <v>141526</v>
      </c>
      <c r="C464" s="34" t="s">
        <v>18</v>
      </c>
      <c r="D464" s="34" t="s">
        <v>942</v>
      </c>
      <c r="E464" s="36" t="s">
        <v>59</v>
      </c>
      <c r="F464" s="24">
        <v>86</v>
      </c>
      <c r="G464" s="37"/>
      <c r="H464" s="37"/>
      <c r="I464" s="37"/>
      <c r="J464" s="38"/>
    </row>
    <row r="465" spans="1:10" ht="26.1" customHeight="1" x14ac:dyDescent="0.2">
      <c r="A465" s="34" t="s">
        <v>943</v>
      </c>
      <c r="B465" s="35">
        <v>141527</v>
      </c>
      <c r="C465" s="34" t="s">
        <v>18</v>
      </c>
      <c r="D465" s="34" t="s">
        <v>944</v>
      </c>
      <c r="E465" s="36" t="s">
        <v>59</v>
      </c>
      <c r="F465" s="24">
        <v>86</v>
      </c>
      <c r="G465" s="37"/>
      <c r="H465" s="37"/>
      <c r="I465" s="37"/>
      <c r="J465" s="38"/>
    </row>
    <row r="466" spans="1:10" ht="26.1" customHeight="1" x14ac:dyDescent="0.2">
      <c r="A466" s="34" t="s">
        <v>945</v>
      </c>
      <c r="B466" s="35">
        <v>141529</v>
      </c>
      <c r="C466" s="34" t="s">
        <v>18</v>
      </c>
      <c r="D466" s="34" t="s">
        <v>946</v>
      </c>
      <c r="E466" s="36" t="s">
        <v>59</v>
      </c>
      <c r="F466" s="24">
        <v>52</v>
      </c>
      <c r="G466" s="37"/>
      <c r="H466" s="37"/>
      <c r="I466" s="37"/>
      <c r="J466" s="38"/>
    </row>
    <row r="467" spans="1:10" ht="39" customHeight="1" x14ac:dyDescent="0.2">
      <c r="A467" s="34" t="s">
        <v>947</v>
      </c>
      <c r="B467" s="35">
        <v>89362</v>
      </c>
      <c r="C467" s="34" t="s">
        <v>118</v>
      </c>
      <c r="D467" s="34" t="s">
        <v>948</v>
      </c>
      <c r="E467" s="36" t="s">
        <v>412</v>
      </c>
      <c r="F467" s="24">
        <v>5100</v>
      </c>
      <c r="G467" s="37"/>
      <c r="H467" s="37"/>
      <c r="I467" s="37"/>
      <c r="J467" s="38"/>
    </row>
    <row r="468" spans="1:10" ht="39" customHeight="1" x14ac:dyDescent="0.2">
      <c r="A468" s="34" t="s">
        <v>949</v>
      </c>
      <c r="B468" s="35">
        <v>89385</v>
      </c>
      <c r="C468" s="34" t="s">
        <v>118</v>
      </c>
      <c r="D468" s="34" t="s">
        <v>950</v>
      </c>
      <c r="E468" s="36" t="s">
        <v>412</v>
      </c>
      <c r="F468" s="24">
        <v>5100</v>
      </c>
      <c r="G468" s="37"/>
      <c r="H468" s="37"/>
      <c r="I468" s="37"/>
      <c r="J468" s="38"/>
    </row>
    <row r="469" spans="1:10" ht="51.95" customHeight="1" x14ac:dyDescent="0.2">
      <c r="A469" s="34" t="s">
        <v>951</v>
      </c>
      <c r="B469" s="35">
        <v>89396</v>
      </c>
      <c r="C469" s="34" t="s">
        <v>118</v>
      </c>
      <c r="D469" s="34" t="s">
        <v>952</v>
      </c>
      <c r="E469" s="36" t="s">
        <v>412</v>
      </c>
      <c r="F469" s="24">
        <v>4500</v>
      </c>
      <c r="G469" s="37"/>
      <c r="H469" s="37"/>
      <c r="I469" s="37"/>
      <c r="J469" s="38"/>
    </row>
    <row r="470" spans="1:10" ht="39" customHeight="1" x14ac:dyDescent="0.2">
      <c r="A470" s="34" t="s">
        <v>953</v>
      </c>
      <c r="B470" s="35">
        <v>89428</v>
      </c>
      <c r="C470" s="34" t="s">
        <v>118</v>
      </c>
      <c r="D470" s="34" t="s">
        <v>954</v>
      </c>
      <c r="E470" s="36" t="s">
        <v>412</v>
      </c>
      <c r="F470" s="24">
        <v>4500</v>
      </c>
      <c r="G470" s="37"/>
      <c r="H470" s="37"/>
      <c r="I470" s="37"/>
      <c r="J470" s="38"/>
    </row>
    <row r="471" spans="1:10" ht="51.95" customHeight="1" x14ac:dyDescent="0.2">
      <c r="A471" s="34" t="s">
        <v>955</v>
      </c>
      <c r="B471" s="35">
        <v>89724</v>
      </c>
      <c r="C471" s="34" t="s">
        <v>118</v>
      </c>
      <c r="D471" s="34" t="s">
        <v>956</v>
      </c>
      <c r="E471" s="36" t="s">
        <v>412</v>
      </c>
      <c r="F471" s="24">
        <v>7500</v>
      </c>
      <c r="G471" s="37"/>
      <c r="H471" s="37"/>
      <c r="I471" s="37"/>
      <c r="J471" s="38"/>
    </row>
    <row r="472" spans="1:10" ht="51.95" customHeight="1" x14ac:dyDescent="0.2">
      <c r="A472" s="34" t="s">
        <v>957</v>
      </c>
      <c r="B472" s="35">
        <v>89809</v>
      </c>
      <c r="C472" s="34" t="s">
        <v>118</v>
      </c>
      <c r="D472" s="34" t="s">
        <v>958</v>
      </c>
      <c r="E472" s="36" t="s">
        <v>412</v>
      </c>
      <c r="F472" s="24">
        <v>5000</v>
      </c>
      <c r="G472" s="37"/>
      <c r="H472" s="37"/>
      <c r="I472" s="37"/>
      <c r="J472" s="38"/>
    </row>
    <row r="473" spans="1:10" ht="51.95" customHeight="1" x14ac:dyDescent="0.2">
      <c r="A473" s="34" t="s">
        <v>959</v>
      </c>
      <c r="B473" s="35">
        <v>89726</v>
      </c>
      <c r="C473" s="34" t="s">
        <v>118</v>
      </c>
      <c r="D473" s="34" t="s">
        <v>960</v>
      </c>
      <c r="E473" s="36" t="s">
        <v>412</v>
      </c>
      <c r="F473" s="24">
        <v>7500</v>
      </c>
      <c r="G473" s="37"/>
      <c r="H473" s="37"/>
      <c r="I473" s="37"/>
      <c r="J473" s="38"/>
    </row>
    <row r="474" spans="1:10" ht="51.95" customHeight="1" x14ac:dyDescent="0.2">
      <c r="A474" s="34" t="s">
        <v>961</v>
      </c>
      <c r="B474" s="35">
        <v>89731</v>
      </c>
      <c r="C474" s="34" t="s">
        <v>118</v>
      </c>
      <c r="D474" s="34" t="s">
        <v>962</v>
      </c>
      <c r="E474" s="36" t="s">
        <v>412</v>
      </c>
      <c r="F474" s="24">
        <v>7500</v>
      </c>
      <c r="G474" s="37"/>
      <c r="H474" s="37"/>
      <c r="I474" s="37"/>
      <c r="J474" s="38"/>
    </row>
    <row r="475" spans="1:10" ht="39" customHeight="1" x14ac:dyDescent="0.2">
      <c r="A475" s="34" t="s">
        <v>963</v>
      </c>
      <c r="B475" s="35">
        <v>89569</v>
      </c>
      <c r="C475" s="34" t="s">
        <v>118</v>
      </c>
      <c r="D475" s="34" t="s">
        <v>964</v>
      </c>
      <c r="E475" s="36" t="s">
        <v>412</v>
      </c>
      <c r="F475" s="24">
        <v>340</v>
      </c>
      <c r="G475" s="37"/>
      <c r="H475" s="37"/>
      <c r="I475" s="37"/>
      <c r="J475" s="38"/>
    </row>
    <row r="476" spans="1:10" ht="39" customHeight="1" x14ac:dyDescent="0.2">
      <c r="A476" s="34" t="s">
        <v>965</v>
      </c>
      <c r="B476" s="35">
        <v>89561</v>
      </c>
      <c r="C476" s="34" t="s">
        <v>118</v>
      </c>
      <c r="D476" s="34" t="s">
        <v>966</v>
      </c>
      <c r="E476" s="36" t="s">
        <v>412</v>
      </c>
      <c r="F476" s="24">
        <v>4500</v>
      </c>
      <c r="G476" s="37"/>
      <c r="H476" s="37"/>
      <c r="I476" s="37"/>
      <c r="J476" s="38"/>
    </row>
    <row r="477" spans="1:10" ht="51.95" customHeight="1" x14ac:dyDescent="0.2">
      <c r="A477" s="34" t="s">
        <v>967</v>
      </c>
      <c r="B477" s="35">
        <v>89754</v>
      </c>
      <c r="C477" s="34" t="s">
        <v>118</v>
      </c>
      <c r="D477" s="34" t="s">
        <v>968</v>
      </c>
      <c r="E477" s="36" t="s">
        <v>412</v>
      </c>
      <c r="F477" s="24">
        <v>4500</v>
      </c>
      <c r="G477" s="37"/>
      <c r="H477" s="37"/>
      <c r="I477" s="37"/>
      <c r="J477" s="38"/>
    </row>
    <row r="478" spans="1:10" ht="51.95" customHeight="1" x14ac:dyDescent="0.2">
      <c r="A478" s="34" t="s">
        <v>969</v>
      </c>
      <c r="B478" s="35">
        <v>89779</v>
      </c>
      <c r="C478" s="34" t="s">
        <v>118</v>
      </c>
      <c r="D478" s="34" t="s">
        <v>970</v>
      </c>
      <c r="E478" s="36" t="s">
        <v>412</v>
      </c>
      <c r="F478" s="24">
        <v>4500</v>
      </c>
      <c r="G478" s="37"/>
      <c r="H478" s="37"/>
      <c r="I478" s="37"/>
      <c r="J478" s="38"/>
    </row>
    <row r="479" spans="1:10" ht="26.1" customHeight="1" x14ac:dyDescent="0.2">
      <c r="A479" s="40" t="s">
        <v>971</v>
      </c>
      <c r="B479" s="41">
        <v>65</v>
      </c>
      <c r="C479" s="40" t="s">
        <v>118</v>
      </c>
      <c r="D479" s="40" t="s">
        <v>972</v>
      </c>
      <c r="E479" s="42" t="s">
        <v>412</v>
      </c>
      <c r="F479" s="24">
        <v>1700</v>
      </c>
      <c r="G479" s="37"/>
      <c r="H479" s="37"/>
      <c r="I479" s="37"/>
      <c r="J479" s="38"/>
    </row>
    <row r="480" spans="1:10" ht="26.1" customHeight="1" x14ac:dyDescent="0.2">
      <c r="A480" s="40" t="s">
        <v>973</v>
      </c>
      <c r="B480" s="41">
        <v>108</v>
      </c>
      <c r="C480" s="40" t="s">
        <v>118</v>
      </c>
      <c r="D480" s="40" t="s">
        <v>974</v>
      </c>
      <c r="E480" s="42" t="s">
        <v>412</v>
      </c>
      <c r="F480" s="24">
        <v>1700</v>
      </c>
      <c r="G480" s="37"/>
      <c r="H480" s="37"/>
      <c r="I480" s="37"/>
      <c r="J480" s="38"/>
    </row>
    <row r="481" spans="1:10" ht="26.1" customHeight="1" x14ac:dyDescent="0.2">
      <c r="A481" s="40" t="s">
        <v>975</v>
      </c>
      <c r="B481" s="41">
        <v>109</v>
      </c>
      <c r="C481" s="40" t="s">
        <v>118</v>
      </c>
      <c r="D481" s="40" t="s">
        <v>976</v>
      </c>
      <c r="E481" s="42" t="s">
        <v>412</v>
      </c>
      <c r="F481" s="24">
        <v>1700</v>
      </c>
      <c r="G481" s="37"/>
      <c r="H481" s="37"/>
      <c r="I481" s="37"/>
      <c r="J481" s="38"/>
    </row>
    <row r="482" spans="1:10" ht="26.1" customHeight="1" x14ac:dyDescent="0.2">
      <c r="A482" s="40" t="s">
        <v>977</v>
      </c>
      <c r="B482" s="41">
        <v>112</v>
      </c>
      <c r="C482" s="40" t="s">
        <v>118</v>
      </c>
      <c r="D482" s="40" t="s">
        <v>978</v>
      </c>
      <c r="E482" s="42" t="s">
        <v>412</v>
      </c>
      <c r="F482" s="24">
        <v>510</v>
      </c>
      <c r="G482" s="37"/>
      <c r="H482" s="37"/>
      <c r="I482" s="37"/>
      <c r="J482" s="38"/>
    </row>
    <row r="483" spans="1:10" ht="26.1" customHeight="1" x14ac:dyDescent="0.2">
      <c r="A483" s="40" t="s">
        <v>979</v>
      </c>
      <c r="B483" s="41">
        <v>113</v>
      </c>
      <c r="C483" s="40" t="s">
        <v>118</v>
      </c>
      <c r="D483" s="40" t="s">
        <v>980</v>
      </c>
      <c r="E483" s="42" t="s">
        <v>412</v>
      </c>
      <c r="F483" s="24">
        <v>510</v>
      </c>
      <c r="G483" s="37"/>
      <c r="H483" s="37"/>
      <c r="I483" s="37"/>
      <c r="J483" s="38"/>
    </row>
    <row r="484" spans="1:10" ht="26.1" customHeight="1" x14ac:dyDescent="0.2">
      <c r="A484" s="40" t="s">
        <v>981</v>
      </c>
      <c r="B484" s="41">
        <v>104</v>
      </c>
      <c r="C484" s="40" t="s">
        <v>118</v>
      </c>
      <c r="D484" s="40" t="s">
        <v>982</v>
      </c>
      <c r="E484" s="42" t="s">
        <v>412</v>
      </c>
      <c r="F484" s="24">
        <v>170</v>
      </c>
      <c r="G484" s="37"/>
      <c r="H484" s="37"/>
      <c r="I484" s="37"/>
      <c r="J484" s="38"/>
    </row>
    <row r="485" spans="1:10" ht="24" customHeight="1" x14ac:dyDescent="0.2">
      <c r="A485" s="28" t="s">
        <v>983</v>
      </c>
      <c r="B485" s="28" t="s">
        <v>12</v>
      </c>
      <c r="C485" s="28"/>
      <c r="D485" s="28" t="s">
        <v>984</v>
      </c>
      <c r="E485" s="29"/>
      <c r="F485" s="24"/>
      <c r="G485" s="37"/>
      <c r="H485" s="31"/>
      <c r="I485" s="32"/>
      <c r="J485" s="38"/>
    </row>
    <row r="486" spans="1:10" ht="26.1" customHeight="1" x14ac:dyDescent="0.2">
      <c r="A486" s="40" t="s">
        <v>985</v>
      </c>
      <c r="B486" s="41">
        <v>44254</v>
      </c>
      <c r="C486" s="40" t="s">
        <v>118</v>
      </c>
      <c r="D486" s="40" t="s">
        <v>986</v>
      </c>
      <c r="E486" s="42" t="s">
        <v>412</v>
      </c>
      <c r="F486" s="24">
        <v>34</v>
      </c>
      <c r="G486" s="37"/>
      <c r="H486" s="37"/>
      <c r="I486" s="37"/>
      <c r="J486" s="38"/>
    </row>
    <row r="487" spans="1:10" ht="26.1" customHeight="1" x14ac:dyDescent="0.2">
      <c r="A487" s="40" t="s">
        <v>987</v>
      </c>
      <c r="B487" s="41">
        <v>44255</v>
      </c>
      <c r="C487" s="40" t="s">
        <v>118</v>
      </c>
      <c r="D487" s="40" t="s">
        <v>988</v>
      </c>
      <c r="E487" s="42" t="s">
        <v>412</v>
      </c>
      <c r="F487" s="24">
        <v>34</v>
      </c>
      <c r="G487" s="37"/>
      <c r="H487" s="37"/>
      <c r="I487" s="37"/>
      <c r="J487" s="38"/>
    </row>
    <row r="488" spans="1:10" ht="26.1" customHeight="1" x14ac:dyDescent="0.2">
      <c r="A488" s="40" t="s">
        <v>989</v>
      </c>
      <c r="B488" s="41">
        <v>44256</v>
      </c>
      <c r="C488" s="40" t="s">
        <v>118</v>
      </c>
      <c r="D488" s="40" t="s">
        <v>990</v>
      </c>
      <c r="E488" s="42" t="s">
        <v>412</v>
      </c>
      <c r="F488" s="24">
        <v>34</v>
      </c>
      <c r="G488" s="37"/>
      <c r="H488" s="37"/>
      <c r="I488" s="37"/>
      <c r="J488" s="38"/>
    </row>
    <row r="489" spans="1:10" ht="26.1" customHeight="1" x14ac:dyDescent="0.2">
      <c r="A489" s="40" t="s">
        <v>991</v>
      </c>
      <c r="B489" s="41">
        <v>44257</v>
      </c>
      <c r="C489" s="40" t="s">
        <v>118</v>
      </c>
      <c r="D489" s="40" t="s">
        <v>992</v>
      </c>
      <c r="E489" s="42" t="s">
        <v>412</v>
      </c>
      <c r="F489" s="24">
        <v>34</v>
      </c>
      <c r="G489" s="37"/>
      <c r="H489" s="37"/>
      <c r="I489" s="37"/>
      <c r="J489" s="38"/>
    </row>
    <row r="490" spans="1:10" ht="26.1" customHeight="1" x14ac:dyDescent="0.2">
      <c r="A490" s="40" t="s">
        <v>993</v>
      </c>
      <c r="B490" s="41">
        <v>44258</v>
      </c>
      <c r="C490" s="40" t="s">
        <v>118</v>
      </c>
      <c r="D490" s="40" t="s">
        <v>994</v>
      </c>
      <c r="E490" s="42" t="s">
        <v>412</v>
      </c>
      <c r="F490" s="24">
        <v>18</v>
      </c>
      <c r="G490" s="37"/>
      <c r="H490" s="37"/>
      <c r="I490" s="37"/>
      <c r="J490" s="38"/>
    </row>
    <row r="491" spans="1:10" ht="26.1" customHeight="1" x14ac:dyDescent="0.2">
      <c r="A491" s="40" t="s">
        <v>995</v>
      </c>
      <c r="B491" s="41">
        <v>44259</v>
      </c>
      <c r="C491" s="40" t="s">
        <v>118</v>
      </c>
      <c r="D491" s="40" t="s">
        <v>996</v>
      </c>
      <c r="E491" s="42" t="s">
        <v>412</v>
      </c>
      <c r="F491" s="24">
        <v>18</v>
      </c>
      <c r="G491" s="37"/>
      <c r="H491" s="37"/>
      <c r="I491" s="37"/>
      <c r="J491" s="38"/>
    </row>
    <row r="492" spans="1:10" ht="24" customHeight="1" x14ac:dyDescent="0.2">
      <c r="A492" s="40" t="s">
        <v>997</v>
      </c>
      <c r="B492" s="41">
        <v>37997</v>
      </c>
      <c r="C492" s="40" t="s">
        <v>118</v>
      </c>
      <c r="D492" s="40" t="s">
        <v>998</v>
      </c>
      <c r="E492" s="42" t="s">
        <v>412</v>
      </c>
      <c r="F492" s="24">
        <v>340</v>
      </c>
      <c r="G492" s="37"/>
      <c r="H492" s="37"/>
      <c r="I492" s="37"/>
      <c r="J492" s="38"/>
    </row>
    <row r="493" spans="1:10" ht="24" customHeight="1" x14ac:dyDescent="0.2">
      <c r="A493" s="40" t="s">
        <v>999</v>
      </c>
      <c r="B493" s="41">
        <v>37998</v>
      </c>
      <c r="C493" s="40" t="s">
        <v>118</v>
      </c>
      <c r="D493" s="40" t="s">
        <v>1000</v>
      </c>
      <c r="E493" s="42" t="s">
        <v>412</v>
      </c>
      <c r="F493" s="24">
        <v>340</v>
      </c>
      <c r="G493" s="37"/>
      <c r="H493" s="37"/>
      <c r="I493" s="37"/>
      <c r="J493" s="38"/>
    </row>
    <row r="494" spans="1:10" ht="24" customHeight="1" x14ac:dyDescent="0.2">
      <c r="A494" s="40" t="s">
        <v>1001</v>
      </c>
      <c r="B494" s="41">
        <v>21114</v>
      </c>
      <c r="C494" s="40" t="s">
        <v>118</v>
      </c>
      <c r="D494" s="40" t="s">
        <v>1002</v>
      </c>
      <c r="E494" s="42" t="s">
        <v>412</v>
      </c>
      <c r="F494" s="24">
        <v>256</v>
      </c>
      <c r="G494" s="37"/>
      <c r="H494" s="37"/>
      <c r="I494" s="37"/>
      <c r="J494" s="38"/>
    </row>
    <row r="495" spans="1:10" ht="26.1" customHeight="1" x14ac:dyDescent="0.2">
      <c r="A495" s="40" t="s">
        <v>1003</v>
      </c>
      <c r="B495" s="41">
        <v>44400</v>
      </c>
      <c r="C495" s="40" t="s">
        <v>118</v>
      </c>
      <c r="D495" s="40" t="s">
        <v>1004</v>
      </c>
      <c r="E495" s="42" t="s">
        <v>412</v>
      </c>
      <c r="F495" s="24">
        <v>340</v>
      </c>
      <c r="G495" s="37"/>
      <c r="H495" s="37"/>
      <c r="I495" s="37"/>
      <c r="J495" s="38"/>
    </row>
    <row r="496" spans="1:10" ht="26.1" customHeight="1" x14ac:dyDescent="0.2">
      <c r="A496" s="40" t="s">
        <v>1005</v>
      </c>
      <c r="B496" s="41">
        <v>38001</v>
      </c>
      <c r="C496" s="40" t="s">
        <v>118</v>
      </c>
      <c r="D496" s="40" t="s">
        <v>1006</v>
      </c>
      <c r="E496" s="42" t="s">
        <v>412</v>
      </c>
      <c r="F496" s="24">
        <v>680</v>
      </c>
      <c r="G496" s="37"/>
      <c r="H496" s="37"/>
      <c r="I496" s="37"/>
      <c r="J496" s="38"/>
    </row>
    <row r="497" spans="1:10" ht="26.1" customHeight="1" x14ac:dyDescent="0.2">
      <c r="A497" s="40" t="s">
        <v>1007</v>
      </c>
      <c r="B497" s="41">
        <v>38002</v>
      </c>
      <c r="C497" s="40" t="s">
        <v>118</v>
      </c>
      <c r="D497" s="40" t="s">
        <v>1008</v>
      </c>
      <c r="E497" s="42" t="s">
        <v>412</v>
      </c>
      <c r="F497" s="24">
        <v>680</v>
      </c>
      <c r="G497" s="37"/>
      <c r="H497" s="37"/>
      <c r="I497" s="37"/>
      <c r="J497" s="38"/>
    </row>
    <row r="498" spans="1:10" ht="26.1" customHeight="1" x14ac:dyDescent="0.2">
      <c r="A498" s="40" t="s">
        <v>1009</v>
      </c>
      <c r="B498" s="41">
        <v>38003</v>
      </c>
      <c r="C498" s="40" t="s">
        <v>118</v>
      </c>
      <c r="D498" s="40" t="s">
        <v>1010</v>
      </c>
      <c r="E498" s="42" t="s">
        <v>412</v>
      </c>
      <c r="F498" s="24">
        <v>680</v>
      </c>
      <c r="G498" s="37"/>
      <c r="H498" s="37"/>
      <c r="I498" s="37"/>
      <c r="J498" s="38"/>
    </row>
    <row r="499" spans="1:10" ht="26.1" customHeight="1" x14ac:dyDescent="0.2">
      <c r="A499" s="40" t="s">
        <v>1011</v>
      </c>
      <c r="B499" s="41">
        <v>38004</v>
      </c>
      <c r="C499" s="40" t="s">
        <v>118</v>
      </c>
      <c r="D499" s="40" t="s">
        <v>1012</v>
      </c>
      <c r="E499" s="42" t="s">
        <v>412</v>
      </c>
      <c r="F499" s="24">
        <v>340</v>
      </c>
      <c r="G499" s="37"/>
      <c r="H499" s="37"/>
      <c r="I499" s="37"/>
      <c r="J499" s="38"/>
    </row>
    <row r="500" spans="1:10" ht="26.1" customHeight="1" x14ac:dyDescent="0.2">
      <c r="A500" s="40" t="s">
        <v>1013</v>
      </c>
      <c r="B500" s="41">
        <v>38428</v>
      </c>
      <c r="C500" s="40" t="s">
        <v>118</v>
      </c>
      <c r="D500" s="40" t="s">
        <v>1014</v>
      </c>
      <c r="E500" s="42" t="s">
        <v>412</v>
      </c>
      <c r="F500" s="24">
        <v>680</v>
      </c>
      <c r="G500" s="37"/>
      <c r="H500" s="37"/>
      <c r="I500" s="37"/>
      <c r="J500" s="38"/>
    </row>
    <row r="501" spans="1:10" ht="26.1" customHeight="1" x14ac:dyDescent="0.2">
      <c r="A501" s="40" t="s">
        <v>1015</v>
      </c>
      <c r="B501" s="41">
        <v>38007</v>
      </c>
      <c r="C501" s="40" t="s">
        <v>118</v>
      </c>
      <c r="D501" s="40" t="s">
        <v>1016</v>
      </c>
      <c r="E501" s="42" t="s">
        <v>412</v>
      </c>
      <c r="F501" s="24">
        <v>510</v>
      </c>
      <c r="G501" s="37"/>
      <c r="H501" s="37"/>
      <c r="I501" s="37"/>
      <c r="J501" s="38"/>
    </row>
    <row r="502" spans="1:10" ht="26.1" customHeight="1" x14ac:dyDescent="0.2">
      <c r="A502" s="40" t="s">
        <v>1017</v>
      </c>
      <c r="B502" s="41">
        <v>38008</v>
      </c>
      <c r="C502" s="40" t="s">
        <v>118</v>
      </c>
      <c r="D502" s="40" t="s">
        <v>1018</v>
      </c>
      <c r="E502" s="42" t="s">
        <v>412</v>
      </c>
      <c r="F502" s="24">
        <v>510</v>
      </c>
      <c r="G502" s="37"/>
      <c r="H502" s="37"/>
      <c r="I502" s="37"/>
      <c r="J502" s="38"/>
    </row>
    <row r="503" spans="1:10" ht="26.1" customHeight="1" x14ac:dyDescent="0.2">
      <c r="A503" s="40" t="s">
        <v>1019</v>
      </c>
      <c r="B503" s="41">
        <v>38009</v>
      </c>
      <c r="C503" s="40" t="s">
        <v>118</v>
      </c>
      <c r="D503" s="40" t="s">
        <v>1020</v>
      </c>
      <c r="E503" s="42" t="s">
        <v>412</v>
      </c>
      <c r="F503" s="24">
        <v>170</v>
      </c>
      <c r="G503" s="37"/>
      <c r="H503" s="37"/>
      <c r="I503" s="37"/>
      <c r="J503" s="38"/>
    </row>
    <row r="504" spans="1:10" ht="26.1" customHeight="1" x14ac:dyDescent="0.2">
      <c r="A504" s="40" t="s">
        <v>1021</v>
      </c>
      <c r="B504" s="41">
        <v>44248</v>
      </c>
      <c r="C504" s="40" t="s">
        <v>118</v>
      </c>
      <c r="D504" s="40" t="s">
        <v>1022</v>
      </c>
      <c r="E504" s="42" t="s">
        <v>412</v>
      </c>
      <c r="F504" s="24">
        <v>86</v>
      </c>
      <c r="G504" s="37"/>
      <c r="H504" s="37"/>
      <c r="I504" s="37"/>
      <c r="J504" s="38"/>
    </row>
    <row r="505" spans="1:10" ht="26.1" customHeight="1" x14ac:dyDescent="0.2">
      <c r="A505" s="40" t="s">
        <v>1023</v>
      </c>
      <c r="B505" s="41">
        <v>37971</v>
      </c>
      <c r="C505" s="40" t="s">
        <v>118</v>
      </c>
      <c r="D505" s="40" t="s">
        <v>1024</v>
      </c>
      <c r="E505" s="42" t="s">
        <v>412</v>
      </c>
      <c r="F505" s="24">
        <v>510</v>
      </c>
      <c r="G505" s="37"/>
      <c r="H505" s="37"/>
      <c r="I505" s="37"/>
      <c r="J505" s="38"/>
    </row>
    <row r="506" spans="1:10" ht="26.1" customHeight="1" x14ac:dyDescent="0.2">
      <c r="A506" s="40" t="s">
        <v>1025</v>
      </c>
      <c r="B506" s="41">
        <v>37972</v>
      </c>
      <c r="C506" s="40" t="s">
        <v>118</v>
      </c>
      <c r="D506" s="40" t="s">
        <v>1026</v>
      </c>
      <c r="E506" s="42" t="s">
        <v>412</v>
      </c>
      <c r="F506" s="24">
        <v>510</v>
      </c>
      <c r="G506" s="37"/>
      <c r="H506" s="37"/>
      <c r="I506" s="37"/>
      <c r="J506" s="38"/>
    </row>
    <row r="507" spans="1:10" ht="26.1" customHeight="1" x14ac:dyDescent="0.2">
      <c r="A507" s="40" t="s">
        <v>1027</v>
      </c>
      <c r="B507" s="41">
        <v>37973</v>
      </c>
      <c r="C507" s="40" t="s">
        <v>118</v>
      </c>
      <c r="D507" s="40" t="s">
        <v>1028</v>
      </c>
      <c r="E507" s="42" t="s">
        <v>412</v>
      </c>
      <c r="F507" s="24">
        <v>510</v>
      </c>
      <c r="G507" s="37"/>
      <c r="H507" s="37"/>
      <c r="I507" s="37"/>
      <c r="J507" s="38"/>
    </row>
    <row r="508" spans="1:10" ht="24" customHeight="1" x14ac:dyDescent="0.2">
      <c r="A508" s="40" t="s">
        <v>1029</v>
      </c>
      <c r="B508" s="41">
        <v>37999</v>
      </c>
      <c r="C508" s="40" t="s">
        <v>118</v>
      </c>
      <c r="D508" s="40" t="s">
        <v>1030</v>
      </c>
      <c r="E508" s="42" t="s">
        <v>412</v>
      </c>
      <c r="F508" s="24">
        <v>170</v>
      </c>
      <c r="G508" s="37"/>
      <c r="H508" s="37"/>
      <c r="I508" s="37"/>
      <c r="J508" s="38"/>
    </row>
    <row r="509" spans="1:10" ht="24" customHeight="1" x14ac:dyDescent="0.2">
      <c r="A509" s="40" t="s">
        <v>1031</v>
      </c>
      <c r="B509" s="41">
        <v>38000</v>
      </c>
      <c r="C509" s="40" t="s">
        <v>118</v>
      </c>
      <c r="D509" s="40" t="s">
        <v>1032</v>
      </c>
      <c r="E509" s="42" t="s">
        <v>412</v>
      </c>
      <c r="F509" s="24">
        <v>170</v>
      </c>
      <c r="G509" s="37"/>
      <c r="H509" s="37"/>
      <c r="I509" s="37"/>
      <c r="J509" s="38"/>
    </row>
    <row r="510" spans="1:10" ht="26.1" customHeight="1" x14ac:dyDescent="0.2">
      <c r="A510" s="40" t="s">
        <v>1033</v>
      </c>
      <c r="B510" s="41">
        <v>37963</v>
      </c>
      <c r="C510" s="40" t="s">
        <v>118</v>
      </c>
      <c r="D510" s="40" t="s">
        <v>1034</v>
      </c>
      <c r="E510" s="42" t="s">
        <v>412</v>
      </c>
      <c r="F510" s="24">
        <v>680</v>
      </c>
      <c r="G510" s="37"/>
      <c r="H510" s="37"/>
      <c r="I510" s="37"/>
      <c r="J510" s="38"/>
    </row>
    <row r="511" spans="1:10" ht="26.1" customHeight="1" x14ac:dyDescent="0.2">
      <c r="A511" s="40" t="s">
        <v>1035</v>
      </c>
      <c r="B511" s="41">
        <v>37964</v>
      </c>
      <c r="C511" s="40" t="s">
        <v>118</v>
      </c>
      <c r="D511" s="40" t="s">
        <v>1036</v>
      </c>
      <c r="E511" s="42" t="s">
        <v>412</v>
      </c>
      <c r="F511" s="24">
        <v>680</v>
      </c>
      <c r="G511" s="37"/>
      <c r="H511" s="37"/>
      <c r="I511" s="37"/>
      <c r="J511" s="38"/>
    </row>
    <row r="512" spans="1:10" ht="26.1" customHeight="1" x14ac:dyDescent="0.2">
      <c r="A512" s="40" t="s">
        <v>1037</v>
      </c>
      <c r="B512" s="41">
        <v>37965</v>
      </c>
      <c r="C512" s="40" t="s">
        <v>118</v>
      </c>
      <c r="D512" s="40" t="s">
        <v>1038</v>
      </c>
      <c r="E512" s="42" t="s">
        <v>412</v>
      </c>
      <c r="F512" s="24">
        <v>510</v>
      </c>
      <c r="G512" s="37"/>
      <c r="H512" s="37"/>
      <c r="I512" s="37"/>
      <c r="J512" s="38"/>
    </row>
    <row r="513" spans="1:10" ht="26.1" customHeight="1" x14ac:dyDescent="0.2">
      <c r="A513" s="40" t="s">
        <v>1039</v>
      </c>
      <c r="B513" s="41">
        <v>37966</v>
      </c>
      <c r="C513" s="40" t="s">
        <v>118</v>
      </c>
      <c r="D513" s="40" t="s">
        <v>1040</v>
      </c>
      <c r="E513" s="42" t="s">
        <v>412</v>
      </c>
      <c r="F513" s="24">
        <v>170</v>
      </c>
      <c r="G513" s="37"/>
      <c r="H513" s="37"/>
      <c r="I513" s="37"/>
      <c r="J513" s="38"/>
    </row>
    <row r="514" spans="1:10" ht="26.1" customHeight="1" x14ac:dyDescent="0.2">
      <c r="A514" s="40" t="s">
        <v>1041</v>
      </c>
      <c r="B514" s="41">
        <v>37967</v>
      </c>
      <c r="C514" s="40" t="s">
        <v>118</v>
      </c>
      <c r="D514" s="40" t="s">
        <v>1042</v>
      </c>
      <c r="E514" s="42" t="s">
        <v>412</v>
      </c>
      <c r="F514" s="24">
        <v>170</v>
      </c>
      <c r="G514" s="37"/>
      <c r="H514" s="37"/>
      <c r="I514" s="37"/>
      <c r="J514" s="38"/>
    </row>
    <row r="515" spans="1:10" ht="26.1" customHeight="1" x14ac:dyDescent="0.2">
      <c r="A515" s="40" t="s">
        <v>1043</v>
      </c>
      <c r="B515" s="41">
        <v>37968</v>
      </c>
      <c r="C515" s="40" t="s">
        <v>118</v>
      </c>
      <c r="D515" s="40" t="s">
        <v>1044</v>
      </c>
      <c r="E515" s="42" t="s">
        <v>412</v>
      </c>
      <c r="F515" s="24">
        <v>86</v>
      </c>
      <c r="G515" s="37"/>
      <c r="H515" s="37"/>
      <c r="I515" s="37"/>
      <c r="J515" s="38"/>
    </row>
    <row r="516" spans="1:10" ht="26.1" customHeight="1" x14ac:dyDescent="0.2">
      <c r="A516" s="40" t="s">
        <v>1045</v>
      </c>
      <c r="B516" s="41">
        <v>21118</v>
      </c>
      <c r="C516" s="40" t="s">
        <v>118</v>
      </c>
      <c r="D516" s="40" t="s">
        <v>1046</v>
      </c>
      <c r="E516" s="42" t="s">
        <v>412</v>
      </c>
      <c r="F516" s="24">
        <v>680</v>
      </c>
      <c r="G516" s="37"/>
      <c r="H516" s="37"/>
      <c r="I516" s="37"/>
      <c r="J516" s="38"/>
    </row>
    <row r="517" spans="1:10" ht="26.1" customHeight="1" x14ac:dyDescent="0.2">
      <c r="A517" s="40" t="s">
        <v>1047</v>
      </c>
      <c r="B517" s="41">
        <v>37956</v>
      </c>
      <c r="C517" s="40" t="s">
        <v>118</v>
      </c>
      <c r="D517" s="40" t="s">
        <v>1048</v>
      </c>
      <c r="E517" s="42" t="s">
        <v>412</v>
      </c>
      <c r="F517" s="24">
        <v>680</v>
      </c>
      <c r="G517" s="37"/>
      <c r="H517" s="37"/>
      <c r="I517" s="37"/>
      <c r="J517" s="38"/>
    </row>
    <row r="518" spans="1:10" ht="26.1" customHeight="1" x14ac:dyDescent="0.2">
      <c r="A518" s="40" t="s">
        <v>1049</v>
      </c>
      <c r="B518" s="41">
        <v>37957</v>
      </c>
      <c r="C518" s="40" t="s">
        <v>118</v>
      </c>
      <c r="D518" s="40" t="s">
        <v>1050</v>
      </c>
      <c r="E518" s="42" t="s">
        <v>412</v>
      </c>
      <c r="F518" s="24">
        <v>680</v>
      </c>
      <c r="G518" s="37"/>
      <c r="H518" s="37"/>
      <c r="I518" s="37"/>
      <c r="J518" s="38"/>
    </row>
    <row r="519" spans="1:10" ht="26.1" customHeight="1" x14ac:dyDescent="0.2">
      <c r="A519" s="40" t="s">
        <v>1051</v>
      </c>
      <c r="B519" s="41">
        <v>37958</v>
      </c>
      <c r="C519" s="40" t="s">
        <v>118</v>
      </c>
      <c r="D519" s="40" t="s">
        <v>1052</v>
      </c>
      <c r="E519" s="42" t="s">
        <v>412</v>
      </c>
      <c r="F519" s="24">
        <v>510</v>
      </c>
      <c r="G519" s="37"/>
      <c r="H519" s="37"/>
      <c r="I519" s="37"/>
      <c r="J519" s="38"/>
    </row>
    <row r="520" spans="1:10" ht="26.1" customHeight="1" x14ac:dyDescent="0.2">
      <c r="A520" s="40" t="s">
        <v>1053</v>
      </c>
      <c r="B520" s="41">
        <v>37959</v>
      </c>
      <c r="C520" s="40" t="s">
        <v>118</v>
      </c>
      <c r="D520" s="40" t="s">
        <v>1054</v>
      </c>
      <c r="E520" s="42" t="s">
        <v>412</v>
      </c>
      <c r="F520" s="24">
        <v>170</v>
      </c>
      <c r="G520" s="37"/>
      <c r="H520" s="37"/>
      <c r="I520" s="37"/>
      <c r="J520" s="38"/>
    </row>
    <row r="521" spans="1:10" ht="26.1" customHeight="1" x14ac:dyDescent="0.2">
      <c r="A521" s="40" t="s">
        <v>1055</v>
      </c>
      <c r="B521" s="41">
        <v>37960</v>
      </c>
      <c r="C521" s="40" t="s">
        <v>118</v>
      </c>
      <c r="D521" s="40" t="s">
        <v>1056</v>
      </c>
      <c r="E521" s="42" t="s">
        <v>412</v>
      </c>
      <c r="F521" s="24">
        <v>170</v>
      </c>
      <c r="G521" s="37"/>
      <c r="H521" s="37"/>
      <c r="I521" s="37"/>
      <c r="J521" s="38"/>
    </row>
    <row r="522" spans="1:10" ht="26.1" customHeight="1" x14ac:dyDescent="0.2">
      <c r="A522" s="40" t="s">
        <v>1057</v>
      </c>
      <c r="B522" s="41">
        <v>38429</v>
      </c>
      <c r="C522" s="40" t="s">
        <v>118</v>
      </c>
      <c r="D522" s="40" t="s">
        <v>1058</v>
      </c>
      <c r="E522" s="42" t="s">
        <v>412</v>
      </c>
      <c r="F522" s="24">
        <v>256</v>
      </c>
      <c r="G522" s="37"/>
      <c r="H522" s="37"/>
      <c r="I522" s="37"/>
      <c r="J522" s="38"/>
    </row>
    <row r="523" spans="1:10" ht="26.1" customHeight="1" x14ac:dyDescent="0.2">
      <c r="A523" s="40" t="s">
        <v>1059</v>
      </c>
      <c r="B523" s="41">
        <v>38430</v>
      </c>
      <c r="C523" s="40" t="s">
        <v>118</v>
      </c>
      <c r="D523" s="40" t="s">
        <v>1060</v>
      </c>
      <c r="E523" s="42" t="s">
        <v>412</v>
      </c>
      <c r="F523" s="24">
        <v>256</v>
      </c>
      <c r="G523" s="37"/>
      <c r="H523" s="37"/>
      <c r="I523" s="37"/>
      <c r="J523" s="38"/>
    </row>
    <row r="524" spans="1:10" ht="26.1" customHeight="1" x14ac:dyDescent="0.2">
      <c r="A524" s="40" t="s">
        <v>1061</v>
      </c>
      <c r="B524" s="41">
        <v>38431</v>
      </c>
      <c r="C524" s="40" t="s">
        <v>118</v>
      </c>
      <c r="D524" s="40" t="s">
        <v>1062</v>
      </c>
      <c r="E524" s="42" t="s">
        <v>412</v>
      </c>
      <c r="F524" s="24">
        <v>256</v>
      </c>
      <c r="G524" s="37"/>
      <c r="H524" s="37"/>
      <c r="I524" s="37"/>
      <c r="J524" s="38"/>
    </row>
    <row r="525" spans="1:10" ht="26.1" customHeight="1" x14ac:dyDescent="0.2">
      <c r="A525" s="40" t="s">
        <v>1063</v>
      </c>
      <c r="B525" s="41">
        <v>21119</v>
      </c>
      <c r="C525" s="40" t="s">
        <v>118</v>
      </c>
      <c r="D525" s="40" t="s">
        <v>1064</v>
      </c>
      <c r="E525" s="42" t="s">
        <v>412</v>
      </c>
      <c r="F525" s="24">
        <v>510</v>
      </c>
      <c r="G525" s="37"/>
      <c r="H525" s="37"/>
      <c r="I525" s="37"/>
      <c r="J525" s="38"/>
    </row>
    <row r="526" spans="1:10" ht="26.1" customHeight="1" x14ac:dyDescent="0.2">
      <c r="A526" s="40" t="s">
        <v>1065</v>
      </c>
      <c r="B526" s="41">
        <v>37975</v>
      </c>
      <c r="C526" s="40" t="s">
        <v>118</v>
      </c>
      <c r="D526" s="40" t="s">
        <v>1066</v>
      </c>
      <c r="E526" s="42" t="s">
        <v>412</v>
      </c>
      <c r="F526" s="24">
        <v>510</v>
      </c>
      <c r="G526" s="37"/>
      <c r="H526" s="37"/>
      <c r="I526" s="37"/>
      <c r="J526" s="38"/>
    </row>
    <row r="527" spans="1:10" ht="26.1" customHeight="1" x14ac:dyDescent="0.2">
      <c r="A527" s="40" t="s">
        <v>1067</v>
      </c>
      <c r="B527" s="41">
        <v>37976</v>
      </c>
      <c r="C527" s="40" t="s">
        <v>118</v>
      </c>
      <c r="D527" s="40" t="s">
        <v>1068</v>
      </c>
      <c r="E527" s="42" t="s">
        <v>412</v>
      </c>
      <c r="F527" s="24">
        <v>340</v>
      </c>
      <c r="G527" s="37"/>
      <c r="H527" s="37"/>
      <c r="I527" s="37"/>
      <c r="J527" s="38"/>
    </row>
    <row r="528" spans="1:10" ht="26.1" customHeight="1" x14ac:dyDescent="0.2">
      <c r="A528" s="40" t="s">
        <v>1069</v>
      </c>
      <c r="B528" s="41">
        <v>37977</v>
      </c>
      <c r="C528" s="40" t="s">
        <v>118</v>
      </c>
      <c r="D528" s="40" t="s">
        <v>1070</v>
      </c>
      <c r="E528" s="42" t="s">
        <v>412</v>
      </c>
      <c r="F528" s="24">
        <v>256</v>
      </c>
      <c r="G528" s="37"/>
      <c r="H528" s="37"/>
      <c r="I528" s="37"/>
      <c r="J528" s="38"/>
    </row>
    <row r="529" spans="1:10" ht="26.1" customHeight="1" x14ac:dyDescent="0.2">
      <c r="A529" s="40" t="s">
        <v>1071</v>
      </c>
      <c r="B529" s="41">
        <v>37978</v>
      </c>
      <c r="C529" s="40" t="s">
        <v>118</v>
      </c>
      <c r="D529" s="40" t="s">
        <v>1072</v>
      </c>
      <c r="E529" s="42" t="s">
        <v>412</v>
      </c>
      <c r="F529" s="24">
        <v>170</v>
      </c>
      <c r="G529" s="37"/>
      <c r="H529" s="37"/>
      <c r="I529" s="37"/>
      <c r="J529" s="38"/>
    </row>
    <row r="530" spans="1:10" ht="26.1" customHeight="1" x14ac:dyDescent="0.2">
      <c r="A530" s="40" t="s">
        <v>1073</v>
      </c>
      <c r="B530" s="41">
        <v>37981</v>
      </c>
      <c r="C530" s="40" t="s">
        <v>118</v>
      </c>
      <c r="D530" s="40" t="s">
        <v>1074</v>
      </c>
      <c r="E530" s="42" t="s">
        <v>412</v>
      </c>
      <c r="F530" s="24">
        <v>680</v>
      </c>
      <c r="G530" s="37"/>
      <c r="H530" s="37"/>
      <c r="I530" s="37"/>
      <c r="J530" s="38"/>
    </row>
    <row r="531" spans="1:10" ht="26.1" customHeight="1" x14ac:dyDescent="0.2">
      <c r="A531" s="40" t="s">
        <v>1075</v>
      </c>
      <c r="B531" s="41">
        <v>37982</v>
      </c>
      <c r="C531" s="40" t="s">
        <v>118</v>
      </c>
      <c r="D531" s="40" t="s">
        <v>1076</v>
      </c>
      <c r="E531" s="42" t="s">
        <v>412</v>
      </c>
      <c r="F531" s="24">
        <v>680</v>
      </c>
      <c r="G531" s="37"/>
      <c r="H531" s="37"/>
      <c r="I531" s="37"/>
      <c r="J531" s="38"/>
    </row>
    <row r="532" spans="1:10" ht="26.1" customHeight="1" x14ac:dyDescent="0.2">
      <c r="A532" s="40" t="s">
        <v>1077</v>
      </c>
      <c r="B532" s="41">
        <v>37983</v>
      </c>
      <c r="C532" s="40" t="s">
        <v>118</v>
      </c>
      <c r="D532" s="40" t="s">
        <v>1078</v>
      </c>
      <c r="E532" s="42" t="s">
        <v>412</v>
      </c>
      <c r="F532" s="24">
        <v>510</v>
      </c>
      <c r="G532" s="37"/>
      <c r="H532" s="37"/>
      <c r="I532" s="37"/>
      <c r="J532" s="38"/>
    </row>
    <row r="533" spans="1:10" ht="26.1" customHeight="1" x14ac:dyDescent="0.2">
      <c r="A533" s="40" t="s">
        <v>1079</v>
      </c>
      <c r="B533" s="41">
        <v>37984</v>
      </c>
      <c r="C533" s="40" t="s">
        <v>118</v>
      </c>
      <c r="D533" s="40" t="s">
        <v>1080</v>
      </c>
      <c r="E533" s="42" t="s">
        <v>412</v>
      </c>
      <c r="F533" s="24">
        <v>510</v>
      </c>
      <c r="G533" s="37"/>
      <c r="H533" s="37"/>
      <c r="I533" s="37"/>
      <c r="J533" s="38"/>
    </row>
    <row r="534" spans="1:10" ht="26.1" customHeight="1" x14ac:dyDescent="0.2">
      <c r="A534" s="40" t="s">
        <v>1081</v>
      </c>
      <c r="B534" s="41">
        <v>37985</v>
      </c>
      <c r="C534" s="40" t="s">
        <v>118</v>
      </c>
      <c r="D534" s="40" t="s">
        <v>1082</v>
      </c>
      <c r="E534" s="42" t="s">
        <v>412</v>
      </c>
      <c r="F534" s="24">
        <v>170</v>
      </c>
      <c r="G534" s="37"/>
      <c r="H534" s="37"/>
      <c r="I534" s="37"/>
      <c r="J534" s="38"/>
    </row>
    <row r="535" spans="1:10" ht="26.1" customHeight="1" x14ac:dyDescent="0.2">
      <c r="A535" s="40" t="s">
        <v>1083</v>
      </c>
      <c r="B535" s="41">
        <v>37986</v>
      </c>
      <c r="C535" s="40" t="s">
        <v>118</v>
      </c>
      <c r="D535" s="40" t="s">
        <v>1084</v>
      </c>
      <c r="E535" s="42" t="s">
        <v>412</v>
      </c>
      <c r="F535" s="24">
        <v>170</v>
      </c>
      <c r="G535" s="37"/>
      <c r="H535" s="37"/>
      <c r="I535" s="37"/>
      <c r="J535" s="38"/>
    </row>
    <row r="536" spans="1:10" ht="26.1" customHeight="1" x14ac:dyDescent="0.2">
      <c r="A536" s="40" t="s">
        <v>1085</v>
      </c>
      <c r="B536" s="41">
        <v>37987</v>
      </c>
      <c r="C536" s="40" t="s">
        <v>118</v>
      </c>
      <c r="D536" s="40" t="s">
        <v>1086</v>
      </c>
      <c r="E536" s="42" t="s">
        <v>412</v>
      </c>
      <c r="F536" s="24">
        <v>86</v>
      </c>
      <c r="G536" s="37"/>
      <c r="H536" s="37"/>
      <c r="I536" s="37"/>
      <c r="J536" s="38"/>
    </row>
    <row r="537" spans="1:10" ht="26.1" customHeight="1" x14ac:dyDescent="0.2">
      <c r="A537" s="40" t="s">
        <v>1087</v>
      </c>
      <c r="B537" s="41">
        <v>37988</v>
      </c>
      <c r="C537" s="40" t="s">
        <v>118</v>
      </c>
      <c r="D537" s="40" t="s">
        <v>1088</v>
      </c>
      <c r="E537" s="42" t="s">
        <v>412</v>
      </c>
      <c r="F537" s="24">
        <v>86</v>
      </c>
      <c r="G537" s="37"/>
      <c r="H537" s="37"/>
      <c r="I537" s="37"/>
      <c r="J537" s="38"/>
    </row>
    <row r="538" spans="1:10" ht="26.1" customHeight="1" x14ac:dyDescent="0.2">
      <c r="A538" s="40" t="s">
        <v>1089</v>
      </c>
      <c r="B538" s="41">
        <v>21120</v>
      </c>
      <c r="C538" s="40" t="s">
        <v>118</v>
      </c>
      <c r="D538" s="40" t="s">
        <v>1090</v>
      </c>
      <c r="E538" s="42" t="s">
        <v>412</v>
      </c>
      <c r="F538" s="24">
        <v>256</v>
      </c>
      <c r="G538" s="37"/>
      <c r="H538" s="37"/>
      <c r="I538" s="37"/>
      <c r="J538" s="38"/>
    </row>
    <row r="539" spans="1:10" ht="26.1" customHeight="1" x14ac:dyDescent="0.2">
      <c r="A539" s="40" t="s">
        <v>1091</v>
      </c>
      <c r="B539" s="41">
        <v>39318</v>
      </c>
      <c r="C539" s="40" t="s">
        <v>118</v>
      </c>
      <c r="D539" s="40" t="s">
        <v>1092</v>
      </c>
      <c r="E539" s="42" t="s">
        <v>412</v>
      </c>
      <c r="F539" s="24">
        <v>256</v>
      </c>
      <c r="G539" s="37"/>
      <c r="H539" s="37"/>
      <c r="I539" s="37"/>
      <c r="J539" s="38"/>
    </row>
    <row r="540" spans="1:10" ht="26.1" customHeight="1" x14ac:dyDescent="0.2">
      <c r="A540" s="40" t="s">
        <v>1093</v>
      </c>
      <c r="B540" s="41">
        <v>21121</v>
      </c>
      <c r="C540" s="40" t="s">
        <v>118</v>
      </c>
      <c r="D540" s="40" t="s">
        <v>1094</v>
      </c>
      <c r="E540" s="42" t="s">
        <v>412</v>
      </c>
      <c r="F540" s="24">
        <v>510</v>
      </c>
      <c r="G540" s="37"/>
      <c r="H540" s="37"/>
      <c r="I540" s="37"/>
      <c r="J540" s="38"/>
    </row>
    <row r="541" spans="1:10" ht="26.1" customHeight="1" x14ac:dyDescent="0.2">
      <c r="A541" s="40" t="s">
        <v>1095</v>
      </c>
      <c r="B541" s="41">
        <v>38010</v>
      </c>
      <c r="C541" s="40" t="s">
        <v>118</v>
      </c>
      <c r="D541" s="40" t="s">
        <v>1096</v>
      </c>
      <c r="E541" s="42" t="s">
        <v>412</v>
      </c>
      <c r="F541" s="24">
        <v>510</v>
      </c>
      <c r="G541" s="37"/>
      <c r="H541" s="37"/>
      <c r="I541" s="37"/>
      <c r="J541" s="38"/>
    </row>
    <row r="542" spans="1:10" ht="26.1" customHeight="1" x14ac:dyDescent="0.2">
      <c r="A542" s="40" t="s">
        <v>1097</v>
      </c>
      <c r="B542" s="41">
        <v>38011</v>
      </c>
      <c r="C542" s="40" t="s">
        <v>118</v>
      </c>
      <c r="D542" s="40" t="s">
        <v>1098</v>
      </c>
      <c r="E542" s="42" t="s">
        <v>412</v>
      </c>
      <c r="F542" s="24">
        <v>510</v>
      </c>
      <c r="G542" s="37"/>
      <c r="H542" s="37"/>
      <c r="I542" s="37"/>
      <c r="J542" s="38"/>
    </row>
    <row r="543" spans="1:10" ht="26.1" customHeight="1" x14ac:dyDescent="0.2">
      <c r="A543" s="40" t="s">
        <v>1099</v>
      </c>
      <c r="B543" s="41">
        <v>38012</v>
      </c>
      <c r="C543" s="40" t="s">
        <v>118</v>
      </c>
      <c r="D543" s="40" t="s">
        <v>1100</v>
      </c>
      <c r="E543" s="42" t="s">
        <v>412</v>
      </c>
      <c r="F543" s="24">
        <v>340</v>
      </c>
      <c r="G543" s="37"/>
      <c r="H543" s="37"/>
      <c r="I543" s="37"/>
      <c r="J543" s="38"/>
    </row>
    <row r="544" spans="1:10" ht="26.1" customHeight="1" x14ac:dyDescent="0.2">
      <c r="A544" s="40" t="s">
        <v>1101</v>
      </c>
      <c r="B544" s="41">
        <v>38013</v>
      </c>
      <c r="C544" s="40" t="s">
        <v>118</v>
      </c>
      <c r="D544" s="40" t="s">
        <v>1102</v>
      </c>
      <c r="E544" s="42" t="s">
        <v>412</v>
      </c>
      <c r="F544" s="24">
        <v>170</v>
      </c>
      <c r="G544" s="37"/>
      <c r="H544" s="37"/>
      <c r="I544" s="37"/>
      <c r="J544" s="38"/>
    </row>
    <row r="545" spans="1:10" ht="26.1" customHeight="1" x14ac:dyDescent="0.2">
      <c r="A545" s="40" t="s">
        <v>1103</v>
      </c>
      <c r="B545" s="41">
        <v>38014</v>
      </c>
      <c r="C545" s="40" t="s">
        <v>118</v>
      </c>
      <c r="D545" s="40" t="s">
        <v>1104</v>
      </c>
      <c r="E545" s="42" t="s">
        <v>412</v>
      </c>
      <c r="F545" s="24">
        <v>86</v>
      </c>
      <c r="G545" s="37"/>
      <c r="H545" s="37"/>
      <c r="I545" s="37"/>
      <c r="J545" s="38"/>
    </row>
    <row r="546" spans="1:10" ht="26.1" customHeight="1" x14ac:dyDescent="0.2">
      <c r="A546" s="40" t="s">
        <v>1105</v>
      </c>
      <c r="B546" s="41">
        <v>39324</v>
      </c>
      <c r="C546" s="40" t="s">
        <v>118</v>
      </c>
      <c r="D546" s="40" t="s">
        <v>1106</v>
      </c>
      <c r="E546" s="42" t="s">
        <v>412</v>
      </c>
      <c r="F546" s="24">
        <v>340</v>
      </c>
      <c r="G546" s="37"/>
      <c r="H546" s="37"/>
      <c r="I546" s="37"/>
      <c r="J546" s="38"/>
    </row>
    <row r="547" spans="1:10" ht="26.1" customHeight="1" x14ac:dyDescent="0.2">
      <c r="A547" s="40" t="s">
        <v>1107</v>
      </c>
      <c r="B547" s="41">
        <v>39325</v>
      </c>
      <c r="C547" s="40" t="s">
        <v>118</v>
      </c>
      <c r="D547" s="40" t="s">
        <v>1108</v>
      </c>
      <c r="E547" s="42" t="s">
        <v>412</v>
      </c>
      <c r="F547" s="24">
        <v>340</v>
      </c>
      <c r="G547" s="37"/>
      <c r="H547" s="37"/>
      <c r="I547" s="37"/>
      <c r="J547" s="38"/>
    </row>
    <row r="548" spans="1:10" ht="26.1" customHeight="1" x14ac:dyDescent="0.2">
      <c r="A548" s="40" t="s">
        <v>1109</v>
      </c>
      <c r="B548" s="41">
        <v>39326</v>
      </c>
      <c r="C548" s="40" t="s">
        <v>118</v>
      </c>
      <c r="D548" s="40" t="s">
        <v>1110</v>
      </c>
      <c r="E548" s="42" t="s">
        <v>412</v>
      </c>
      <c r="F548" s="24">
        <v>170</v>
      </c>
      <c r="G548" s="37"/>
      <c r="H548" s="37"/>
      <c r="I548" s="37"/>
      <c r="J548" s="38"/>
    </row>
    <row r="549" spans="1:10" ht="26.1" customHeight="1" x14ac:dyDescent="0.2">
      <c r="A549" s="40" t="s">
        <v>1111</v>
      </c>
      <c r="B549" s="41">
        <v>39327</v>
      </c>
      <c r="C549" s="40" t="s">
        <v>118</v>
      </c>
      <c r="D549" s="40" t="s">
        <v>1112</v>
      </c>
      <c r="E549" s="42" t="s">
        <v>412</v>
      </c>
      <c r="F549" s="24">
        <v>170</v>
      </c>
      <c r="G549" s="37"/>
      <c r="H549" s="37"/>
      <c r="I549" s="37"/>
      <c r="J549" s="38"/>
    </row>
    <row r="550" spans="1:10" ht="26.1" customHeight="1" x14ac:dyDescent="0.2">
      <c r="A550" s="40" t="s">
        <v>1113</v>
      </c>
      <c r="B550" s="41">
        <v>38018</v>
      </c>
      <c r="C550" s="40" t="s">
        <v>118</v>
      </c>
      <c r="D550" s="40" t="s">
        <v>1114</v>
      </c>
      <c r="E550" s="42" t="s">
        <v>412</v>
      </c>
      <c r="F550" s="24">
        <v>170</v>
      </c>
      <c r="G550" s="37"/>
      <c r="H550" s="37"/>
      <c r="I550" s="37"/>
      <c r="J550" s="38"/>
    </row>
    <row r="551" spans="1:10" ht="26.1" customHeight="1" x14ac:dyDescent="0.2">
      <c r="A551" s="40" t="s">
        <v>1115</v>
      </c>
      <c r="B551" s="41">
        <v>38674</v>
      </c>
      <c r="C551" s="40" t="s">
        <v>118</v>
      </c>
      <c r="D551" s="40" t="s">
        <v>1116</v>
      </c>
      <c r="E551" s="42" t="s">
        <v>412</v>
      </c>
      <c r="F551" s="24">
        <v>86</v>
      </c>
      <c r="G551" s="37"/>
      <c r="H551" s="37"/>
      <c r="I551" s="37"/>
      <c r="J551" s="38"/>
    </row>
    <row r="552" spans="1:10" ht="26.1" customHeight="1" x14ac:dyDescent="0.2">
      <c r="A552" s="40" t="s">
        <v>1117</v>
      </c>
      <c r="B552" s="41">
        <v>38019</v>
      </c>
      <c r="C552" s="40" t="s">
        <v>118</v>
      </c>
      <c r="D552" s="40" t="s">
        <v>1118</v>
      </c>
      <c r="E552" s="42" t="s">
        <v>412</v>
      </c>
      <c r="F552" s="24">
        <v>86</v>
      </c>
      <c r="G552" s="37"/>
      <c r="H552" s="37"/>
      <c r="I552" s="37"/>
      <c r="J552" s="38"/>
    </row>
    <row r="553" spans="1:10" ht="26.1" customHeight="1" x14ac:dyDescent="0.2">
      <c r="A553" s="40" t="s">
        <v>1119</v>
      </c>
      <c r="B553" s="41">
        <v>38020</v>
      </c>
      <c r="C553" s="40" t="s">
        <v>118</v>
      </c>
      <c r="D553" s="40" t="s">
        <v>1120</v>
      </c>
      <c r="E553" s="42" t="s">
        <v>412</v>
      </c>
      <c r="F553" s="24">
        <v>86</v>
      </c>
      <c r="G553" s="37"/>
      <c r="H553" s="37"/>
      <c r="I553" s="37"/>
      <c r="J553" s="38"/>
    </row>
    <row r="554" spans="1:10" ht="26.1" customHeight="1" x14ac:dyDescent="0.2">
      <c r="A554" s="40" t="s">
        <v>1121</v>
      </c>
      <c r="B554" s="41">
        <v>38130</v>
      </c>
      <c r="C554" s="40" t="s">
        <v>118</v>
      </c>
      <c r="D554" s="40" t="s">
        <v>1122</v>
      </c>
      <c r="E554" s="42" t="s">
        <v>152</v>
      </c>
      <c r="F554" s="24">
        <v>680</v>
      </c>
      <c r="G554" s="37"/>
      <c r="H554" s="37"/>
      <c r="I554" s="37"/>
      <c r="J554" s="38"/>
    </row>
    <row r="555" spans="1:10" ht="26.1" customHeight="1" x14ac:dyDescent="0.2">
      <c r="A555" s="40" t="s">
        <v>1123</v>
      </c>
      <c r="B555" s="41">
        <v>21123</v>
      </c>
      <c r="C555" s="40" t="s">
        <v>118</v>
      </c>
      <c r="D555" s="40" t="s">
        <v>1124</v>
      </c>
      <c r="E555" s="42" t="s">
        <v>152</v>
      </c>
      <c r="F555" s="24">
        <v>1360</v>
      </c>
      <c r="G555" s="37"/>
      <c r="H555" s="37"/>
      <c r="I555" s="37"/>
      <c r="J555" s="38"/>
    </row>
    <row r="556" spans="1:10" ht="26.1" customHeight="1" x14ac:dyDescent="0.2">
      <c r="A556" s="40" t="s">
        <v>1125</v>
      </c>
      <c r="B556" s="41">
        <v>21124</v>
      </c>
      <c r="C556" s="40" t="s">
        <v>118</v>
      </c>
      <c r="D556" s="40" t="s">
        <v>1126</v>
      </c>
      <c r="E556" s="42" t="s">
        <v>152</v>
      </c>
      <c r="F556" s="24">
        <v>1360</v>
      </c>
      <c r="G556" s="37"/>
      <c r="H556" s="37"/>
      <c r="I556" s="37"/>
      <c r="J556" s="38"/>
    </row>
    <row r="557" spans="1:10" ht="26.1" customHeight="1" x14ac:dyDescent="0.2">
      <c r="A557" s="40" t="s">
        <v>1127</v>
      </c>
      <c r="B557" s="41">
        <v>21125</v>
      </c>
      <c r="C557" s="40" t="s">
        <v>118</v>
      </c>
      <c r="D557" s="40" t="s">
        <v>1128</v>
      </c>
      <c r="E557" s="42" t="s">
        <v>152</v>
      </c>
      <c r="F557" s="24">
        <v>850</v>
      </c>
      <c r="G557" s="37"/>
      <c r="H557" s="37"/>
      <c r="I557" s="37"/>
      <c r="J557" s="38"/>
    </row>
    <row r="558" spans="1:10" ht="26.1" customHeight="1" x14ac:dyDescent="0.2">
      <c r="A558" s="40" t="s">
        <v>1129</v>
      </c>
      <c r="B558" s="41">
        <v>38028</v>
      </c>
      <c r="C558" s="40" t="s">
        <v>118</v>
      </c>
      <c r="D558" s="40" t="s">
        <v>1130</v>
      </c>
      <c r="E558" s="42" t="s">
        <v>152</v>
      </c>
      <c r="F558" s="24">
        <v>340</v>
      </c>
      <c r="G558" s="37"/>
      <c r="H558" s="37"/>
      <c r="I558" s="37"/>
      <c r="J558" s="38"/>
    </row>
    <row r="559" spans="1:10" ht="26.1" customHeight="1" x14ac:dyDescent="0.2">
      <c r="A559" s="40" t="s">
        <v>1131</v>
      </c>
      <c r="B559" s="41">
        <v>38029</v>
      </c>
      <c r="C559" s="40" t="s">
        <v>118</v>
      </c>
      <c r="D559" s="40" t="s">
        <v>1132</v>
      </c>
      <c r="E559" s="42" t="s">
        <v>152</v>
      </c>
      <c r="F559" s="24">
        <v>170</v>
      </c>
      <c r="G559" s="37"/>
      <c r="H559" s="37"/>
      <c r="I559" s="37"/>
      <c r="J559" s="38"/>
    </row>
    <row r="560" spans="1:10" ht="26.1" customHeight="1" x14ac:dyDescent="0.2">
      <c r="A560" s="40" t="s">
        <v>1133</v>
      </c>
      <c r="B560" s="41">
        <v>37989</v>
      </c>
      <c r="C560" s="40" t="s">
        <v>118</v>
      </c>
      <c r="D560" s="40" t="s">
        <v>1134</v>
      </c>
      <c r="E560" s="42" t="s">
        <v>412</v>
      </c>
      <c r="F560" s="24">
        <v>340</v>
      </c>
      <c r="G560" s="37"/>
      <c r="H560" s="37"/>
      <c r="I560" s="37"/>
      <c r="J560" s="38"/>
    </row>
    <row r="561" spans="1:10" ht="26.1" customHeight="1" x14ac:dyDescent="0.2">
      <c r="A561" s="40" t="s">
        <v>1135</v>
      </c>
      <c r="B561" s="41">
        <v>37990</v>
      </c>
      <c r="C561" s="40" t="s">
        <v>118</v>
      </c>
      <c r="D561" s="40" t="s">
        <v>1136</v>
      </c>
      <c r="E561" s="42" t="s">
        <v>412</v>
      </c>
      <c r="F561" s="24">
        <v>340</v>
      </c>
      <c r="G561" s="37"/>
      <c r="H561" s="37"/>
      <c r="I561" s="37"/>
      <c r="J561" s="38"/>
    </row>
    <row r="562" spans="1:10" ht="26.1" customHeight="1" x14ac:dyDescent="0.2">
      <c r="A562" s="40" t="s">
        <v>1137</v>
      </c>
      <c r="B562" s="41">
        <v>37991</v>
      </c>
      <c r="C562" s="40" t="s">
        <v>118</v>
      </c>
      <c r="D562" s="40" t="s">
        <v>1138</v>
      </c>
      <c r="E562" s="42" t="s">
        <v>412</v>
      </c>
      <c r="F562" s="24">
        <v>256</v>
      </c>
      <c r="G562" s="37"/>
      <c r="H562" s="37"/>
      <c r="I562" s="37"/>
      <c r="J562" s="38"/>
    </row>
    <row r="563" spans="1:10" ht="26.1" customHeight="1" x14ac:dyDescent="0.2">
      <c r="A563" s="40" t="s">
        <v>1139</v>
      </c>
      <c r="B563" s="41">
        <v>37992</v>
      </c>
      <c r="C563" s="40" t="s">
        <v>118</v>
      </c>
      <c r="D563" s="40" t="s">
        <v>1140</v>
      </c>
      <c r="E563" s="42" t="s">
        <v>412</v>
      </c>
      <c r="F563" s="24">
        <v>170</v>
      </c>
      <c r="G563" s="37"/>
      <c r="H563" s="37"/>
      <c r="I563" s="37"/>
      <c r="J563" s="38"/>
    </row>
    <row r="564" spans="1:10" ht="26.1" customHeight="1" x14ac:dyDescent="0.2">
      <c r="A564" s="40" t="s">
        <v>1141</v>
      </c>
      <c r="B564" s="41">
        <v>37993</v>
      </c>
      <c r="C564" s="40" t="s">
        <v>118</v>
      </c>
      <c r="D564" s="40" t="s">
        <v>1142</v>
      </c>
      <c r="E564" s="42" t="s">
        <v>412</v>
      </c>
      <c r="F564" s="24">
        <v>86</v>
      </c>
      <c r="G564" s="37"/>
      <c r="H564" s="37"/>
      <c r="I564" s="37"/>
      <c r="J564" s="38"/>
    </row>
    <row r="565" spans="1:10" ht="26.1" customHeight="1" x14ac:dyDescent="0.2">
      <c r="A565" s="40" t="s">
        <v>1143</v>
      </c>
      <c r="B565" s="41">
        <v>37994</v>
      </c>
      <c r="C565" s="40" t="s">
        <v>118</v>
      </c>
      <c r="D565" s="40" t="s">
        <v>1144</v>
      </c>
      <c r="E565" s="42" t="s">
        <v>412</v>
      </c>
      <c r="F565" s="24">
        <v>86</v>
      </c>
      <c r="G565" s="37"/>
      <c r="H565" s="37"/>
      <c r="I565" s="37"/>
      <c r="J565" s="38"/>
    </row>
    <row r="566" spans="1:10" ht="24" customHeight="1" x14ac:dyDescent="0.2">
      <c r="A566" s="28" t="s">
        <v>1145</v>
      </c>
      <c r="B566" s="28" t="s">
        <v>12</v>
      </c>
      <c r="C566" s="28"/>
      <c r="D566" s="28" t="s">
        <v>1146</v>
      </c>
      <c r="E566" s="29"/>
      <c r="F566" s="24"/>
      <c r="G566" s="37"/>
      <c r="H566" s="31"/>
      <c r="I566" s="32"/>
      <c r="J566" s="38"/>
    </row>
    <row r="567" spans="1:10" ht="39" customHeight="1" x14ac:dyDescent="0.2">
      <c r="A567" s="34" t="s">
        <v>1147</v>
      </c>
      <c r="B567" s="35">
        <v>141906</v>
      </c>
      <c r="C567" s="34" t="s">
        <v>18</v>
      </c>
      <c r="D567" s="34" t="s">
        <v>1148</v>
      </c>
      <c r="E567" s="36" t="s">
        <v>50</v>
      </c>
      <c r="F567" s="24">
        <v>5000</v>
      </c>
      <c r="G567" s="37"/>
      <c r="H567" s="37"/>
      <c r="I567" s="37"/>
      <c r="J567" s="38"/>
    </row>
    <row r="568" spans="1:10" ht="39" customHeight="1" x14ac:dyDescent="0.2">
      <c r="A568" s="34" t="s">
        <v>1149</v>
      </c>
      <c r="B568" s="35">
        <v>141907</v>
      </c>
      <c r="C568" s="34" t="s">
        <v>18</v>
      </c>
      <c r="D568" s="34" t="s">
        <v>1150</v>
      </c>
      <c r="E568" s="36" t="s">
        <v>50</v>
      </c>
      <c r="F568" s="24">
        <v>5000</v>
      </c>
      <c r="G568" s="37"/>
      <c r="H568" s="37"/>
      <c r="I568" s="37"/>
      <c r="J568" s="38"/>
    </row>
    <row r="569" spans="1:10" ht="39" customHeight="1" x14ac:dyDescent="0.2">
      <c r="A569" s="34" t="s">
        <v>1151</v>
      </c>
      <c r="B569" s="35">
        <v>141908</v>
      </c>
      <c r="C569" s="34" t="s">
        <v>18</v>
      </c>
      <c r="D569" s="34" t="s">
        <v>1152</v>
      </c>
      <c r="E569" s="36" t="s">
        <v>50</v>
      </c>
      <c r="F569" s="24">
        <v>5000</v>
      </c>
      <c r="G569" s="37"/>
      <c r="H569" s="37"/>
      <c r="I569" s="37"/>
      <c r="J569" s="38"/>
    </row>
    <row r="570" spans="1:10" ht="39" customHeight="1" x14ac:dyDescent="0.2">
      <c r="A570" s="34" t="s">
        <v>1153</v>
      </c>
      <c r="B570" s="35">
        <v>141909</v>
      </c>
      <c r="C570" s="34" t="s">
        <v>18</v>
      </c>
      <c r="D570" s="34" t="s">
        <v>1154</v>
      </c>
      <c r="E570" s="36" t="s">
        <v>50</v>
      </c>
      <c r="F570" s="24">
        <v>10000</v>
      </c>
      <c r="G570" s="37"/>
      <c r="H570" s="37"/>
      <c r="I570" s="37"/>
      <c r="J570" s="38"/>
    </row>
    <row r="571" spans="1:10" ht="39" customHeight="1" x14ac:dyDescent="0.2">
      <c r="A571" s="34" t="s">
        <v>1155</v>
      </c>
      <c r="B571" s="35">
        <v>141910</v>
      </c>
      <c r="C571" s="34" t="s">
        <v>18</v>
      </c>
      <c r="D571" s="34" t="s">
        <v>1156</v>
      </c>
      <c r="E571" s="36" t="s">
        <v>50</v>
      </c>
      <c r="F571" s="24">
        <v>10000</v>
      </c>
      <c r="G571" s="37"/>
      <c r="H571" s="37"/>
      <c r="I571" s="37"/>
      <c r="J571" s="38"/>
    </row>
    <row r="572" spans="1:10" ht="24" customHeight="1" x14ac:dyDescent="0.2">
      <c r="A572" s="28" t="s">
        <v>1157</v>
      </c>
      <c r="B572" s="28" t="s">
        <v>12</v>
      </c>
      <c r="C572" s="28"/>
      <c r="D572" s="28" t="s">
        <v>1158</v>
      </c>
      <c r="E572" s="29"/>
      <c r="F572" s="24"/>
      <c r="G572" s="37"/>
      <c r="H572" s="31"/>
      <c r="I572" s="32"/>
      <c r="J572" s="38"/>
    </row>
    <row r="573" spans="1:10" ht="24" customHeight="1" x14ac:dyDescent="0.2">
      <c r="A573" s="34" t="s">
        <v>1159</v>
      </c>
      <c r="B573" s="35">
        <v>142103</v>
      </c>
      <c r="C573" s="34" t="s">
        <v>18</v>
      </c>
      <c r="D573" s="34" t="s">
        <v>1160</v>
      </c>
      <c r="E573" s="36" t="s">
        <v>59</v>
      </c>
      <c r="F573" s="24">
        <v>750</v>
      </c>
      <c r="G573" s="37"/>
      <c r="H573" s="37"/>
      <c r="I573" s="37"/>
      <c r="J573" s="38"/>
    </row>
    <row r="574" spans="1:10" ht="26.1" customHeight="1" x14ac:dyDescent="0.2">
      <c r="A574" s="34" t="s">
        <v>1161</v>
      </c>
      <c r="B574" s="35">
        <v>142104</v>
      </c>
      <c r="C574" s="34" t="s">
        <v>18</v>
      </c>
      <c r="D574" s="34" t="s">
        <v>1162</v>
      </c>
      <c r="E574" s="36" t="s">
        <v>59</v>
      </c>
      <c r="F574" s="24">
        <v>1700</v>
      </c>
      <c r="G574" s="37"/>
      <c r="H574" s="37"/>
      <c r="I574" s="37"/>
      <c r="J574" s="38"/>
    </row>
    <row r="575" spans="1:10" ht="24" customHeight="1" x14ac:dyDescent="0.2">
      <c r="A575" s="34" t="s">
        <v>1163</v>
      </c>
      <c r="B575" s="35">
        <v>142106</v>
      </c>
      <c r="C575" s="34" t="s">
        <v>18</v>
      </c>
      <c r="D575" s="34" t="s">
        <v>1164</v>
      </c>
      <c r="E575" s="36" t="s">
        <v>59</v>
      </c>
      <c r="F575" s="24">
        <v>850</v>
      </c>
      <c r="G575" s="37"/>
      <c r="H575" s="37"/>
      <c r="I575" s="37"/>
      <c r="J575" s="38"/>
    </row>
    <row r="576" spans="1:10" ht="24" customHeight="1" x14ac:dyDescent="0.2">
      <c r="A576" s="34" t="s">
        <v>1165</v>
      </c>
      <c r="B576" s="35">
        <v>142107</v>
      </c>
      <c r="C576" s="34" t="s">
        <v>18</v>
      </c>
      <c r="D576" s="34" t="s">
        <v>1166</v>
      </c>
      <c r="E576" s="36" t="s">
        <v>59</v>
      </c>
      <c r="F576" s="24">
        <v>850</v>
      </c>
      <c r="G576" s="37"/>
      <c r="H576" s="37"/>
      <c r="I576" s="37"/>
      <c r="J576" s="38"/>
    </row>
    <row r="577" spans="1:10" ht="24" customHeight="1" x14ac:dyDescent="0.2">
      <c r="A577" s="34" t="s">
        <v>1167</v>
      </c>
      <c r="B577" s="35">
        <v>142109</v>
      </c>
      <c r="C577" s="34" t="s">
        <v>18</v>
      </c>
      <c r="D577" s="34" t="s">
        <v>1168</v>
      </c>
      <c r="E577" s="36" t="s">
        <v>59</v>
      </c>
      <c r="F577" s="24">
        <v>850</v>
      </c>
      <c r="G577" s="37"/>
      <c r="H577" s="37"/>
      <c r="I577" s="37"/>
      <c r="J577" s="38"/>
    </row>
    <row r="578" spans="1:10" ht="26.1" customHeight="1" x14ac:dyDescent="0.2">
      <c r="A578" s="34" t="s">
        <v>1169</v>
      </c>
      <c r="B578" s="35">
        <v>142111</v>
      </c>
      <c r="C578" s="34" t="s">
        <v>18</v>
      </c>
      <c r="D578" s="34" t="s">
        <v>1170</v>
      </c>
      <c r="E578" s="36" t="s">
        <v>59</v>
      </c>
      <c r="F578" s="24">
        <v>750</v>
      </c>
      <c r="G578" s="37"/>
      <c r="H578" s="37"/>
      <c r="I578" s="37"/>
      <c r="J578" s="38"/>
    </row>
    <row r="579" spans="1:10" ht="26.1" customHeight="1" x14ac:dyDescent="0.2">
      <c r="A579" s="34" t="s">
        <v>1171</v>
      </c>
      <c r="B579" s="35">
        <v>142112</v>
      </c>
      <c r="C579" s="34" t="s">
        <v>18</v>
      </c>
      <c r="D579" s="34" t="s">
        <v>1172</v>
      </c>
      <c r="E579" s="36" t="s">
        <v>59</v>
      </c>
      <c r="F579" s="24">
        <v>750</v>
      </c>
      <c r="G579" s="37"/>
      <c r="H579" s="37"/>
      <c r="I579" s="37"/>
      <c r="J579" s="38"/>
    </row>
    <row r="580" spans="1:10" ht="24" customHeight="1" x14ac:dyDescent="0.2">
      <c r="A580" s="34" t="s">
        <v>1173</v>
      </c>
      <c r="B580" s="35">
        <v>142114</v>
      </c>
      <c r="C580" s="34" t="s">
        <v>18</v>
      </c>
      <c r="D580" s="34" t="s">
        <v>1174</v>
      </c>
      <c r="E580" s="36" t="s">
        <v>59</v>
      </c>
      <c r="F580" s="24">
        <v>850</v>
      </c>
      <c r="G580" s="37"/>
      <c r="H580" s="37"/>
      <c r="I580" s="37"/>
      <c r="J580" s="38"/>
    </row>
    <row r="581" spans="1:10" ht="26.1" customHeight="1" x14ac:dyDescent="0.2">
      <c r="A581" s="34" t="s">
        <v>1175</v>
      </c>
      <c r="B581" s="35">
        <v>142115</v>
      </c>
      <c r="C581" s="34" t="s">
        <v>18</v>
      </c>
      <c r="D581" s="34" t="s">
        <v>1176</v>
      </c>
      <c r="E581" s="36" t="s">
        <v>59</v>
      </c>
      <c r="F581" s="24">
        <v>850</v>
      </c>
      <c r="G581" s="37"/>
      <c r="H581" s="37"/>
      <c r="I581" s="37"/>
      <c r="J581" s="38"/>
    </row>
    <row r="582" spans="1:10" ht="24" customHeight="1" x14ac:dyDescent="0.2">
      <c r="A582" s="34" t="s">
        <v>1177</v>
      </c>
      <c r="B582" s="35">
        <v>142116</v>
      </c>
      <c r="C582" s="34" t="s">
        <v>18</v>
      </c>
      <c r="D582" s="34" t="s">
        <v>1178</v>
      </c>
      <c r="E582" s="36" t="s">
        <v>59</v>
      </c>
      <c r="F582" s="24">
        <v>850</v>
      </c>
      <c r="G582" s="37"/>
      <c r="H582" s="37"/>
      <c r="I582" s="37"/>
      <c r="J582" s="38"/>
    </row>
    <row r="583" spans="1:10" ht="24" customHeight="1" x14ac:dyDescent="0.2">
      <c r="A583" s="34" t="s">
        <v>1179</v>
      </c>
      <c r="B583" s="35">
        <v>142117</v>
      </c>
      <c r="C583" s="34" t="s">
        <v>18</v>
      </c>
      <c r="D583" s="34" t="s">
        <v>1180</v>
      </c>
      <c r="E583" s="36" t="s">
        <v>59</v>
      </c>
      <c r="F583" s="24">
        <v>850</v>
      </c>
      <c r="G583" s="37"/>
      <c r="H583" s="37"/>
      <c r="I583" s="37"/>
      <c r="J583" s="38"/>
    </row>
    <row r="584" spans="1:10" ht="24" customHeight="1" x14ac:dyDescent="0.2">
      <c r="A584" s="34" t="s">
        <v>1181</v>
      </c>
      <c r="B584" s="35">
        <v>142118</v>
      </c>
      <c r="C584" s="34" t="s">
        <v>18</v>
      </c>
      <c r="D584" s="34" t="s">
        <v>1182</v>
      </c>
      <c r="E584" s="36" t="s">
        <v>59</v>
      </c>
      <c r="F584" s="24">
        <v>1700</v>
      </c>
      <c r="G584" s="37"/>
      <c r="H584" s="37"/>
      <c r="I584" s="37"/>
      <c r="J584" s="38"/>
    </row>
    <row r="585" spans="1:10" ht="24" customHeight="1" x14ac:dyDescent="0.2">
      <c r="A585" s="34" t="s">
        <v>1183</v>
      </c>
      <c r="B585" s="35">
        <v>142119</v>
      </c>
      <c r="C585" s="34" t="s">
        <v>18</v>
      </c>
      <c r="D585" s="34" t="s">
        <v>1184</v>
      </c>
      <c r="E585" s="36" t="s">
        <v>59</v>
      </c>
      <c r="F585" s="24">
        <v>86</v>
      </c>
      <c r="G585" s="37"/>
      <c r="H585" s="37"/>
      <c r="I585" s="37"/>
      <c r="J585" s="38"/>
    </row>
    <row r="586" spans="1:10" ht="24" customHeight="1" x14ac:dyDescent="0.2">
      <c r="A586" s="34" t="s">
        <v>1185</v>
      </c>
      <c r="B586" s="35">
        <v>142120</v>
      </c>
      <c r="C586" s="34" t="s">
        <v>18</v>
      </c>
      <c r="D586" s="34" t="s">
        <v>1186</v>
      </c>
      <c r="E586" s="36" t="s">
        <v>59</v>
      </c>
      <c r="F586" s="24">
        <v>86</v>
      </c>
      <c r="G586" s="37"/>
      <c r="H586" s="37"/>
      <c r="I586" s="37"/>
      <c r="J586" s="38"/>
    </row>
    <row r="587" spans="1:10" ht="24" customHeight="1" x14ac:dyDescent="0.2">
      <c r="A587" s="34" t="s">
        <v>1187</v>
      </c>
      <c r="B587" s="35">
        <v>142121</v>
      </c>
      <c r="C587" s="34" t="s">
        <v>18</v>
      </c>
      <c r="D587" s="34" t="s">
        <v>1188</v>
      </c>
      <c r="E587" s="36" t="s">
        <v>59</v>
      </c>
      <c r="F587" s="24">
        <v>86</v>
      </c>
      <c r="G587" s="37"/>
      <c r="H587" s="37"/>
      <c r="I587" s="37"/>
      <c r="J587" s="38"/>
    </row>
    <row r="588" spans="1:10" ht="26.1" customHeight="1" x14ac:dyDescent="0.2">
      <c r="A588" s="34" t="s">
        <v>1189</v>
      </c>
      <c r="B588" s="35">
        <v>142123</v>
      </c>
      <c r="C588" s="34" t="s">
        <v>18</v>
      </c>
      <c r="D588" s="34" t="s">
        <v>1190</v>
      </c>
      <c r="E588" s="36" t="s">
        <v>59</v>
      </c>
      <c r="F588" s="24">
        <v>86</v>
      </c>
      <c r="G588" s="37"/>
      <c r="H588" s="37"/>
      <c r="I588" s="37"/>
      <c r="J588" s="38"/>
    </row>
    <row r="589" spans="1:10" ht="24" customHeight="1" x14ac:dyDescent="0.2">
      <c r="A589" s="34" t="s">
        <v>1191</v>
      </c>
      <c r="B589" s="35">
        <v>142122</v>
      </c>
      <c r="C589" s="34" t="s">
        <v>18</v>
      </c>
      <c r="D589" s="34" t="s">
        <v>1192</v>
      </c>
      <c r="E589" s="36" t="s">
        <v>59</v>
      </c>
      <c r="F589" s="24">
        <v>170</v>
      </c>
      <c r="G589" s="37"/>
      <c r="H589" s="37"/>
      <c r="I589" s="37"/>
      <c r="J589" s="38"/>
    </row>
    <row r="590" spans="1:10" ht="39" customHeight="1" x14ac:dyDescent="0.2">
      <c r="A590" s="34" t="s">
        <v>1193</v>
      </c>
      <c r="B590" s="35">
        <v>89495</v>
      </c>
      <c r="C590" s="34" t="s">
        <v>118</v>
      </c>
      <c r="D590" s="34" t="s">
        <v>1194</v>
      </c>
      <c r="E590" s="36" t="s">
        <v>412</v>
      </c>
      <c r="F590" s="24">
        <v>850</v>
      </c>
      <c r="G590" s="37"/>
      <c r="H590" s="37"/>
      <c r="I590" s="37"/>
      <c r="J590" s="38"/>
    </row>
    <row r="591" spans="1:10" ht="26.1" customHeight="1" x14ac:dyDescent="0.2">
      <c r="A591" s="34" t="s">
        <v>1195</v>
      </c>
      <c r="B591" s="35">
        <v>86883</v>
      </c>
      <c r="C591" s="34" t="s">
        <v>118</v>
      </c>
      <c r="D591" s="34" t="s">
        <v>1196</v>
      </c>
      <c r="E591" s="36" t="s">
        <v>412</v>
      </c>
      <c r="F591" s="24">
        <v>1700</v>
      </c>
      <c r="G591" s="37"/>
      <c r="H591" s="37"/>
      <c r="I591" s="37"/>
      <c r="J591" s="38"/>
    </row>
    <row r="592" spans="1:10" ht="24" customHeight="1" x14ac:dyDescent="0.2">
      <c r="A592" s="34" t="s">
        <v>1197</v>
      </c>
      <c r="B592" s="35">
        <v>142103</v>
      </c>
      <c r="C592" s="34" t="s">
        <v>18</v>
      </c>
      <c r="D592" s="34" t="s">
        <v>1160</v>
      </c>
      <c r="E592" s="36" t="s">
        <v>59</v>
      </c>
      <c r="F592" s="24">
        <v>750</v>
      </c>
      <c r="G592" s="37"/>
      <c r="H592" s="37"/>
      <c r="I592" s="37"/>
      <c r="J592" s="38"/>
    </row>
    <row r="593" spans="1:10" ht="26.1" customHeight="1" x14ac:dyDescent="0.2">
      <c r="A593" s="34" t="s">
        <v>1198</v>
      </c>
      <c r="B593" s="35">
        <v>142104</v>
      </c>
      <c r="C593" s="34" t="s">
        <v>18</v>
      </c>
      <c r="D593" s="34" t="s">
        <v>1162</v>
      </c>
      <c r="E593" s="36" t="s">
        <v>59</v>
      </c>
      <c r="F593" s="24">
        <v>1700</v>
      </c>
      <c r="G593" s="37"/>
      <c r="H593" s="37"/>
      <c r="I593" s="37"/>
      <c r="J593" s="38"/>
    </row>
    <row r="594" spans="1:10" ht="24" customHeight="1" x14ac:dyDescent="0.2">
      <c r="A594" s="34" t="s">
        <v>1199</v>
      </c>
      <c r="B594" s="35">
        <v>142106</v>
      </c>
      <c r="C594" s="34" t="s">
        <v>18</v>
      </c>
      <c r="D594" s="34" t="s">
        <v>1164</v>
      </c>
      <c r="E594" s="36" t="s">
        <v>59</v>
      </c>
      <c r="F594" s="24">
        <v>850</v>
      </c>
      <c r="G594" s="37"/>
      <c r="H594" s="37"/>
      <c r="I594" s="37"/>
      <c r="J594" s="38"/>
    </row>
    <row r="595" spans="1:10" ht="26.1" customHeight="1" x14ac:dyDescent="0.2">
      <c r="A595" s="28" t="s">
        <v>1200</v>
      </c>
      <c r="B595" s="28" t="s">
        <v>12</v>
      </c>
      <c r="C595" s="28"/>
      <c r="D595" s="28" t="s">
        <v>1201</v>
      </c>
      <c r="E595" s="29"/>
      <c r="F595" s="24"/>
      <c r="G595" s="37"/>
      <c r="H595" s="31"/>
      <c r="I595" s="32"/>
      <c r="J595" s="38"/>
    </row>
    <row r="596" spans="1:10" ht="39" customHeight="1" x14ac:dyDescent="0.2">
      <c r="A596" s="34" t="s">
        <v>1202</v>
      </c>
      <c r="B596" s="35">
        <v>142201</v>
      </c>
      <c r="C596" s="34" t="s">
        <v>18</v>
      </c>
      <c r="D596" s="34" t="s">
        <v>1203</v>
      </c>
      <c r="E596" s="36" t="s">
        <v>50</v>
      </c>
      <c r="F596" s="24">
        <v>11250</v>
      </c>
      <c r="G596" s="37"/>
      <c r="H596" s="37"/>
      <c r="I596" s="37"/>
      <c r="J596" s="38"/>
    </row>
    <row r="597" spans="1:10" ht="39" customHeight="1" x14ac:dyDescent="0.2">
      <c r="A597" s="34" t="s">
        <v>1204</v>
      </c>
      <c r="B597" s="35">
        <v>142202</v>
      </c>
      <c r="C597" s="34" t="s">
        <v>18</v>
      </c>
      <c r="D597" s="34" t="s">
        <v>1205</v>
      </c>
      <c r="E597" s="36" t="s">
        <v>50</v>
      </c>
      <c r="F597" s="24">
        <v>7500</v>
      </c>
      <c r="G597" s="37"/>
      <c r="H597" s="37"/>
      <c r="I597" s="37"/>
      <c r="J597" s="38"/>
    </row>
    <row r="598" spans="1:10" ht="26.1" customHeight="1" x14ac:dyDescent="0.2">
      <c r="A598" s="34" t="s">
        <v>1206</v>
      </c>
      <c r="B598" s="35">
        <v>142203</v>
      </c>
      <c r="C598" s="34" t="s">
        <v>18</v>
      </c>
      <c r="D598" s="34" t="s">
        <v>1207</v>
      </c>
      <c r="E598" s="36" t="s">
        <v>50</v>
      </c>
      <c r="F598" s="24">
        <v>7500</v>
      </c>
      <c r="G598" s="37"/>
      <c r="H598" s="37"/>
      <c r="I598" s="37"/>
      <c r="J598" s="38"/>
    </row>
    <row r="599" spans="1:10" ht="26.1" customHeight="1" x14ac:dyDescent="0.2">
      <c r="A599" s="34" t="s">
        <v>1208</v>
      </c>
      <c r="B599" s="35">
        <v>142204</v>
      </c>
      <c r="C599" s="34" t="s">
        <v>18</v>
      </c>
      <c r="D599" s="34" t="s">
        <v>1209</v>
      </c>
      <c r="E599" s="36" t="s">
        <v>50</v>
      </c>
      <c r="F599" s="24">
        <v>7500</v>
      </c>
      <c r="G599" s="37"/>
      <c r="H599" s="37"/>
      <c r="I599" s="37"/>
      <c r="J599" s="38"/>
    </row>
    <row r="600" spans="1:10" ht="39" customHeight="1" x14ac:dyDescent="0.2">
      <c r="A600" s="34" t="s">
        <v>1210</v>
      </c>
      <c r="B600" s="35">
        <v>142205</v>
      </c>
      <c r="C600" s="34" t="s">
        <v>18</v>
      </c>
      <c r="D600" s="34" t="s">
        <v>1211</v>
      </c>
      <c r="E600" s="36" t="s">
        <v>50</v>
      </c>
      <c r="F600" s="24">
        <v>7500</v>
      </c>
      <c r="G600" s="37"/>
      <c r="H600" s="37"/>
      <c r="I600" s="37"/>
      <c r="J600" s="38"/>
    </row>
    <row r="601" spans="1:10" ht="39" customHeight="1" x14ac:dyDescent="0.2">
      <c r="A601" s="34" t="s">
        <v>1212</v>
      </c>
      <c r="B601" s="35">
        <v>142206</v>
      </c>
      <c r="C601" s="34" t="s">
        <v>18</v>
      </c>
      <c r="D601" s="34" t="s">
        <v>1213</v>
      </c>
      <c r="E601" s="36" t="s">
        <v>50</v>
      </c>
      <c r="F601" s="24">
        <v>7500</v>
      </c>
      <c r="G601" s="37"/>
      <c r="H601" s="37"/>
      <c r="I601" s="37"/>
      <c r="J601" s="38"/>
    </row>
    <row r="602" spans="1:10" ht="24" customHeight="1" x14ac:dyDescent="0.2">
      <c r="A602" s="28" t="s">
        <v>1214</v>
      </c>
      <c r="B602" s="28" t="s">
        <v>12</v>
      </c>
      <c r="C602" s="28"/>
      <c r="D602" s="28" t="s">
        <v>474</v>
      </c>
      <c r="E602" s="29"/>
      <c r="F602" s="24"/>
      <c r="G602" s="37"/>
      <c r="H602" s="31"/>
      <c r="I602" s="32"/>
      <c r="J602" s="38"/>
    </row>
    <row r="603" spans="1:10" ht="24" customHeight="1" x14ac:dyDescent="0.2">
      <c r="A603" s="34" t="s">
        <v>1215</v>
      </c>
      <c r="B603" s="35">
        <v>142301</v>
      </c>
      <c r="C603" s="34" t="s">
        <v>18</v>
      </c>
      <c r="D603" s="34" t="s">
        <v>1216</v>
      </c>
      <c r="E603" s="36" t="s">
        <v>59</v>
      </c>
      <c r="F603" s="24">
        <v>850</v>
      </c>
      <c r="G603" s="37"/>
      <c r="H603" s="37"/>
      <c r="I603" s="37"/>
      <c r="J603" s="38"/>
    </row>
    <row r="604" spans="1:10" ht="24" customHeight="1" x14ac:dyDescent="0.2">
      <c r="A604" s="34" t="s">
        <v>1217</v>
      </c>
      <c r="B604" s="35">
        <v>142302</v>
      </c>
      <c r="C604" s="34" t="s">
        <v>18</v>
      </c>
      <c r="D604" s="34" t="s">
        <v>1218</v>
      </c>
      <c r="E604" s="36" t="s">
        <v>59</v>
      </c>
      <c r="F604" s="24">
        <v>936</v>
      </c>
      <c r="G604" s="37"/>
      <c r="H604" s="37"/>
      <c r="I604" s="37"/>
      <c r="J604" s="38"/>
    </row>
    <row r="605" spans="1:10" ht="24" customHeight="1" x14ac:dyDescent="0.2">
      <c r="A605" s="34" t="s">
        <v>1219</v>
      </c>
      <c r="B605" s="35">
        <v>142303</v>
      </c>
      <c r="C605" s="34" t="s">
        <v>18</v>
      </c>
      <c r="D605" s="34" t="s">
        <v>1220</v>
      </c>
      <c r="E605" s="36" t="s">
        <v>59</v>
      </c>
      <c r="F605" s="24">
        <v>340</v>
      </c>
      <c r="G605" s="37"/>
      <c r="H605" s="37"/>
      <c r="I605" s="37"/>
      <c r="J605" s="38"/>
    </row>
    <row r="606" spans="1:10" ht="24" customHeight="1" x14ac:dyDescent="0.2">
      <c r="A606" s="34" t="s">
        <v>1221</v>
      </c>
      <c r="B606" s="35">
        <v>142304</v>
      </c>
      <c r="C606" s="34" t="s">
        <v>18</v>
      </c>
      <c r="D606" s="34" t="s">
        <v>1222</v>
      </c>
      <c r="E606" s="36" t="s">
        <v>59</v>
      </c>
      <c r="F606" s="24">
        <v>596</v>
      </c>
      <c r="G606" s="37"/>
      <c r="H606" s="37"/>
      <c r="I606" s="37"/>
      <c r="J606" s="38"/>
    </row>
    <row r="607" spans="1:10" ht="24" customHeight="1" x14ac:dyDescent="0.2">
      <c r="A607" s="28" t="s">
        <v>1223</v>
      </c>
      <c r="B607" s="28" t="s">
        <v>12</v>
      </c>
      <c r="C607" s="28"/>
      <c r="D607" s="28" t="s">
        <v>1224</v>
      </c>
      <c r="E607" s="29"/>
      <c r="F607" s="24"/>
      <c r="G607" s="37"/>
      <c r="H607" s="31"/>
      <c r="I607" s="32"/>
      <c r="J607" s="38"/>
    </row>
    <row r="608" spans="1:10" ht="39" customHeight="1" x14ac:dyDescent="0.2">
      <c r="A608" s="34" t="s">
        <v>1225</v>
      </c>
      <c r="B608" s="35">
        <v>142801</v>
      </c>
      <c r="C608" s="34" t="s">
        <v>18</v>
      </c>
      <c r="D608" s="34" t="s">
        <v>1226</v>
      </c>
      <c r="E608" s="36" t="s">
        <v>1227</v>
      </c>
      <c r="F608" s="24">
        <v>6800</v>
      </c>
      <c r="G608" s="37"/>
      <c r="H608" s="37"/>
      <c r="I608" s="37"/>
      <c r="J608" s="38"/>
    </row>
    <row r="609" spans="1:10" ht="51.95" customHeight="1" x14ac:dyDescent="0.2">
      <c r="A609" s="34" t="s">
        <v>1228</v>
      </c>
      <c r="B609" s="35">
        <v>142802</v>
      </c>
      <c r="C609" s="34" t="s">
        <v>18</v>
      </c>
      <c r="D609" s="34" t="s">
        <v>1229</v>
      </c>
      <c r="E609" s="36" t="s">
        <v>1227</v>
      </c>
      <c r="F609" s="24">
        <v>6800</v>
      </c>
      <c r="G609" s="37"/>
      <c r="H609" s="37"/>
      <c r="I609" s="37"/>
      <c r="J609" s="38"/>
    </row>
    <row r="610" spans="1:10" ht="51.95" customHeight="1" x14ac:dyDescent="0.2">
      <c r="A610" s="34" t="s">
        <v>1230</v>
      </c>
      <c r="B610" s="35">
        <v>142803</v>
      </c>
      <c r="C610" s="34" t="s">
        <v>18</v>
      </c>
      <c r="D610" s="34" t="s">
        <v>1231</v>
      </c>
      <c r="E610" s="36" t="s">
        <v>1227</v>
      </c>
      <c r="F610" s="24">
        <v>6800</v>
      </c>
      <c r="G610" s="37"/>
      <c r="H610" s="37"/>
      <c r="I610" s="37"/>
      <c r="J610" s="38"/>
    </row>
    <row r="611" spans="1:10" ht="24" customHeight="1" x14ac:dyDescent="0.2">
      <c r="A611" s="28" t="s">
        <v>1232</v>
      </c>
      <c r="B611" s="28" t="s">
        <v>12</v>
      </c>
      <c r="C611" s="28"/>
      <c r="D611" s="28" t="s">
        <v>1233</v>
      </c>
      <c r="E611" s="29"/>
      <c r="F611" s="24"/>
      <c r="G611" s="37"/>
      <c r="H611" s="31"/>
      <c r="I611" s="32"/>
      <c r="J611" s="38"/>
    </row>
    <row r="612" spans="1:10" ht="24" customHeight="1" x14ac:dyDescent="0.2">
      <c r="A612" s="28" t="s">
        <v>1234</v>
      </c>
      <c r="B612" s="28" t="s">
        <v>12</v>
      </c>
      <c r="C612" s="28"/>
      <c r="D612" s="28" t="s">
        <v>1235</v>
      </c>
      <c r="E612" s="29"/>
      <c r="F612" s="24"/>
      <c r="G612" s="37"/>
      <c r="H612" s="31"/>
      <c r="I612" s="32"/>
      <c r="J612" s="38"/>
    </row>
    <row r="613" spans="1:10" ht="65.099999999999994" customHeight="1" x14ac:dyDescent="0.2">
      <c r="A613" s="34" t="s">
        <v>1236</v>
      </c>
      <c r="B613" s="35">
        <v>150122</v>
      </c>
      <c r="C613" s="34" t="s">
        <v>18</v>
      </c>
      <c r="D613" s="34" t="s">
        <v>1237</v>
      </c>
      <c r="E613" s="36" t="s">
        <v>59</v>
      </c>
      <c r="F613" s="24">
        <v>18</v>
      </c>
      <c r="G613" s="37"/>
      <c r="H613" s="37"/>
      <c r="I613" s="37"/>
      <c r="J613" s="38"/>
    </row>
    <row r="614" spans="1:10" ht="65.099999999999994" customHeight="1" x14ac:dyDescent="0.2">
      <c r="A614" s="34" t="s">
        <v>1238</v>
      </c>
      <c r="B614" s="35">
        <v>150123</v>
      </c>
      <c r="C614" s="34" t="s">
        <v>18</v>
      </c>
      <c r="D614" s="34" t="s">
        <v>1239</v>
      </c>
      <c r="E614" s="36" t="s">
        <v>59</v>
      </c>
      <c r="F614" s="24">
        <v>14</v>
      </c>
      <c r="G614" s="37"/>
      <c r="H614" s="37"/>
      <c r="I614" s="37"/>
      <c r="J614" s="38"/>
    </row>
    <row r="615" spans="1:10" ht="24" customHeight="1" x14ac:dyDescent="0.2">
      <c r="A615" s="28" t="s">
        <v>1240</v>
      </c>
      <c r="B615" s="28" t="s">
        <v>12</v>
      </c>
      <c r="C615" s="28"/>
      <c r="D615" s="28" t="s">
        <v>1241</v>
      </c>
      <c r="E615" s="29"/>
      <c r="F615" s="24"/>
      <c r="G615" s="37"/>
      <c r="H615" s="31"/>
      <c r="I615" s="32"/>
      <c r="J615" s="38"/>
    </row>
    <row r="616" spans="1:10" ht="26.1" customHeight="1" x14ac:dyDescent="0.2">
      <c r="A616" s="34" t="s">
        <v>1242</v>
      </c>
      <c r="B616" s="35">
        <v>150302</v>
      </c>
      <c r="C616" s="34" t="s">
        <v>18</v>
      </c>
      <c r="D616" s="34" t="s">
        <v>1243</v>
      </c>
      <c r="E616" s="36" t="s">
        <v>59</v>
      </c>
      <c r="F616" s="24">
        <v>36</v>
      </c>
      <c r="G616" s="37"/>
      <c r="H616" s="37"/>
      <c r="I616" s="37"/>
      <c r="J616" s="38"/>
    </row>
    <row r="617" spans="1:10" ht="26.1" customHeight="1" x14ac:dyDescent="0.2">
      <c r="A617" s="34" t="s">
        <v>1244</v>
      </c>
      <c r="B617" s="35">
        <v>150306</v>
      </c>
      <c r="C617" s="34" t="s">
        <v>18</v>
      </c>
      <c r="D617" s="34" t="s">
        <v>1245</v>
      </c>
      <c r="E617" s="36" t="s">
        <v>59</v>
      </c>
      <c r="F617" s="24">
        <v>16</v>
      </c>
      <c r="G617" s="37"/>
      <c r="H617" s="37"/>
      <c r="I617" s="37"/>
      <c r="J617" s="38"/>
    </row>
    <row r="618" spans="1:10" ht="26.1" customHeight="1" x14ac:dyDescent="0.2">
      <c r="A618" s="34" t="s">
        <v>1246</v>
      </c>
      <c r="B618" s="35">
        <v>150307</v>
      </c>
      <c r="C618" s="34" t="s">
        <v>18</v>
      </c>
      <c r="D618" s="34" t="s">
        <v>1247</v>
      </c>
      <c r="E618" s="36" t="s">
        <v>59</v>
      </c>
      <c r="F618" s="24">
        <v>18</v>
      </c>
      <c r="G618" s="37"/>
      <c r="H618" s="37"/>
      <c r="I618" s="37"/>
      <c r="J618" s="38"/>
    </row>
    <row r="619" spans="1:10" ht="26.1" customHeight="1" x14ac:dyDescent="0.2">
      <c r="A619" s="34" t="s">
        <v>1248</v>
      </c>
      <c r="B619" s="35">
        <v>150308</v>
      </c>
      <c r="C619" s="34" t="s">
        <v>18</v>
      </c>
      <c r="D619" s="34" t="s">
        <v>1249</v>
      </c>
      <c r="E619" s="36" t="s">
        <v>59</v>
      </c>
      <c r="F619" s="24">
        <v>22</v>
      </c>
      <c r="G619" s="37"/>
      <c r="H619" s="37"/>
      <c r="I619" s="37"/>
      <c r="J619" s="38"/>
    </row>
    <row r="620" spans="1:10" ht="26.1" customHeight="1" x14ac:dyDescent="0.2">
      <c r="A620" s="34" t="s">
        <v>1250</v>
      </c>
      <c r="B620" s="35">
        <v>150309</v>
      </c>
      <c r="C620" s="34" t="s">
        <v>18</v>
      </c>
      <c r="D620" s="34" t="s">
        <v>1251</v>
      </c>
      <c r="E620" s="36" t="s">
        <v>59</v>
      </c>
      <c r="F620" s="24">
        <v>22</v>
      </c>
      <c r="G620" s="37"/>
      <c r="H620" s="37"/>
      <c r="I620" s="37"/>
      <c r="J620" s="38"/>
    </row>
    <row r="621" spans="1:10" ht="24" customHeight="1" x14ac:dyDescent="0.2">
      <c r="A621" s="34" t="s">
        <v>1252</v>
      </c>
      <c r="B621" s="35">
        <v>150310</v>
      </c>
      <c r="C621" s="34" t="s">
        <v>18</v>
      </c>
      <c r="D621" s="34" t="s">
        <v>1253</v>
      </c>
      <c r="E621" s="36" t="s">
        <v>59</v>
      </c>
      <c r="F621" s="24">
        <v>46</v>
      </c>
      <c r="G621" s="37"/>
      <c r="H621" s="37"/>
      <c r="I621" s="37"/>
      <c r="J621" s="38"/>
    </row>
    <row r="622" spans="1:10" ht="26.1" customHeight="1" x14ac:dyDescent="0.2">
      <c r="A622" s="34" t="s">
        <v>1254</v>
      </c>
      <c r="B622" s="35">
        <v>150311</v>
      </c>
      <c r="C622" s="34" t="s">
        <v>18</v>
      </c>
      <c r="D622" s="34" t="s">
        <v>1255</v>
      </c>
      <c r="E622" s="36" t="s">
        <v>59</v>
      </c>
      <c r="F622" s="24">
        <v>42</v>
      </c>
      <c r="G622" s="37"/>
      <c r="H622" s="37"/>
      <c r="I622" s="37"/>
      <c r="J622" s="38"/>
    </row>
    <row r="623" spans="1:10" ht="26.1" customHeight="1" x14ac:dyDescent="0.2">
      <c r="A623" s="34" t="s">
        <v>1256</v>
      </c>
      <c r="B623" s="35">
        <v>150312</v>
      </c>
      <c r="C623" s="34" t="s">
        <v>18</v>
      </c>
      <c r="D623" s="34" t="s">
        <v>1257</v>
      </c>
      <c r="E623" s="36" t="s">
        <v>59</v>
      </c>
      <c r="F623" s="24">
        <v>18</v>
      </c>
      <c r="G623" s="37"/>
      <c r="H623" s="37"/>
      <c r="I623" s="37"/>
      <c r="J623" s="38"/>
    </row>
    <row r="624" spans="1:10" ht="65.099999999999994" customHeight="1" x14ac:dyDescent="0.2">
      <c r="A624" s="34" t="s">
        <v>1258</v>
      </c>
      <c r="B624" s="35">
        <v>150315</v>
      </c>
      <c r="C624" s="34" t="s">
        <v>18</v>
      </c>
      <c r="D624" s="34" t="s">
        <v>1259</v>
      </c>
      <c r="E624" s="36" t="s">
        <v>59</v>
      </c>
      <c r="F624" s="24">
        <v>52</v>
      </c>
      <c r="G624" s="37"/>
      <c r="H624" s="37"/>
      <c r="I624" s="37"/>
      <c r="J624" s="38"/>
    </row>
    <row r="625" spans="1:10" ht="65.099999999999994" customHeight="1" x14ac:dyDescent="0.2">
      <c r="A625" s="34" t="s">
        <v>1260</v>
      </c>
      <c r="B625" s="35">
        <v>150316</v>
      </c>
      <c r="C625" s="34" t="s">
        <v>18</v>
      </c>
      <c r="D625" s="34" t="s">
        <v>1261</v>
      </c>
      <c r="E625" s="36" t="s">
        <v>59</v>
      </c>
      <c r="F625" s="24">
        <v>46</v>
      </c>
      <c r="G625" s="37"/>
      <c r="H625" s="37"/>
      <c r="I625" s="37"/>
      <c r="J625" s="38"/>
    </row>
    <row r="626" spans="1:10" ht="51.95" customHeight="1" x14ac:dyDescent="0.2">
      <c r="A626" s="34" t="s">
        <v>1262</v>
      </c>
      <c r="B626" s="35">
        <v>150317</v>
      </c>
      <c r="C626" s="34" t="s">
        <v>18</v>
      </c>
      <c r="D626" s="34" t="s">
        <v>1263</v>
      </c>
      <c r="E626" s="36" t="s">
        <v>59</v>
      </c>
      <c r="F626" s="24">
        <v>46</v>
      </c>
      <c r="G626" s="37"/>
      <c r="H626" s="37"/>
      <c r="I626" s="37"/>
      <c r="J626" s="38"/>
    </row>
    <row r="627" spans="1:10" ht="39" customHeight="1" x14ac:dyDescent="0.2">
      <c r="A627" s="40" t="s">
        <v>1264</v>
      </c>
      <c r="B627" s="41">
        <v>39763</v>
      </c>
      <c r="C627" s="40" t="s">
        <v>118</v>
      </c>
      <c r="D627" s="40" t="s">
        <v>1265</v>
      </c>
      <c r="E627" s="42" t="s">
        <v>412</v>
      </c>
      <c r="F627" s="24">
        <v>18</v>
      </c>
      <c r="G627" s="37"/>
      <c r="H627" s="37"/>
      <c r="I627" s="37"/>
      <c r="J627" s="38"/>
    </row>
    <row r="628" spans="1:10" ht="24" customHeight="1" x14ac:dyDescent="0.2">
      <c r="A628" s="28" t="s">
        <v>1266</v>
      </c>
      <c r="B628" s="28" t="s">
        <v>12</v>
      </c>
      <c r="C628" s="28"/>
      <c r="D628" s="28" t="s">
        <v>1267</v>
      </c>
      <c r="E628" s="29"/>
      <c r="F628" s="24"/>
      <c r="G628" s="37"/>
      <c r="H628" s="31"/>
      <c r="I628" s="32"/>
      <c r="J628" s="38"/>
    </row>
    <row r="629" spans="1:10" ht="26.1" customHeight="1" x14ac:dyDescent="0.2">
      <c r="A629" s="34" t="s">
        <v>1268</v>
      </c>
      <c r="B629" s="35">
        <v>150609</v>
      </c>
      <c r="C629" s="34" t="s">
        <v>18</v>
      </c>
      <c r="D629" s="34" t="s">
        <v>1269</v>
      </c>
      <c r="E629" s="36" t="s">
        <v>59</v>
      </c>
      <c r="F629" s="24">
        <v>18</v>
      </c>
      <c r="G629" s="37"/>
      <c r="H629" s="37"/>
      <c r="I629" s="37"/>
      <c r="J629" s="38"/>
    </row>
    <row r="630" spans="1:10" ht="51.95" customHeight="1" x14ac:dyDescent="0.2">
      <c r="A630" s="34" t="s">
        <v>1270</v>
      </c>
      <c r="B630" s="35">
        <v>150610</v>
      </c>
      <c r="C630" s="34" t="s">
        <v>18</v>
      </c>
      <c r="D630" s="34" t="s">
        <v>1271</v>
      </c>
      <c r="E630" s="36" t="s">
        <v>59</v>
      </c>
      <c r="F630" s="24">
        <v>68</v>
      </c>
      <c r="G630" s="37"/>
      <c r="H630" s="37"/>
      <c r="I630" s="37"/>
      <c r="J630" s="38"/>
    </row>
    <row r="631" spans="1:10" ht="26.1" customHeight="1" x14ac:dyDescent="0.2">
      <c r="A631" s="34" t="s">
        <v>1272</v>
      </c>
      <c r="B631" s="35">
        <v>150612</v>
      </c>
      <c r="C631" s="34" t="s">
        <v>18</v>
      </c>
      <c r="D631" s="34" t="s">
        <v>1273</v>
      </c>
      <c r="E631" s="36" t="s">
        <v>59</v>
      </c>
      <c r="F631" s="24">
        <v>6</v>
      </c>
      <c r="G631" s="37"/>
      <c r="H631" s="37"/>
      <c r="I631" s="37"/>
      <c r="J631" s="38"/>
    </row>
    <row r="632" spans="1:10" ht="51.95" customHeight="1" x14ac:dyDescent="0.2">
      <c r="A632" s="34" t="s">
        <v>1274</v>
      </c>
      <c r="B632" s="35">
        <v>150614</v>
      </c>
      <c r="C632" s="34" t="s">
        <v>18</v>
      </c>
      <c r="D632" s="34" t="s">
        <v>1275</v>
      </c>
      <c r="E632" s="36" t="s">
        <v>59</v>
      </c>
      <c r="F632" s="24">
        <v>102</v>
      </c>
      <c r="G632" s="37"/>
      <c r="H632" s="37"/>
      <c r="I632" s="37"/>
      <c r="J632" s="38"/>
    </row>
    <row r="633" spans="1:10" ht="51.95" customHeight="1" x14ac:dyDescent="0.2">
      <c r="A633" s="34" t="s">
        <v>1276</v>
      </c>
      <c r="B633" s="35">
        <v>150615</v>
      </c>
      <c r="C633" s="34" t="s">
        <v>18</v>
      </c>
      <c r="D633" s="34" t="s">
        <v>1277</v>
      </c>
      <c r="E633" s="36" t="s">
        <v>59</v>
      </c>
      <c r="F633" s="24">
        <v>136</v>
      </c>
      <c r="G633" s="37"/>
      <c r="H633" s="37"/>
      <c r="I633" s="37"/>
      <c r="J633" s="38"/>
    </row>
    <row r="634" spans="1:10" ht="51.95" customHeight="1" x14ac:dyDescent="0.2">
      <c r="A634" s="34" t="s">
        <v>1278</v>
      </c>
      <c r="B634" s="35">
        <v>150616</v>
      </c>
      <c r="C634" s="34" t="s">
        <v>18</v>
      </c>
      <c r="D634" s="34" t="s">
        <v>1279</v>
      </c>
      <c r="E634" s="36" t="s">
        <v>59</v>
      </c>
      <c r="F634" s="24">
        <v>62</v>
      </c>
      <c r="G634" s="37"/>
      <c r="H634" s="37"/>
      <c r="I634" s="37"/>
      <c r="J634" s="38"/>
    </row>
    <row r="635" spans="1:10" ht="51.95" customHeight="1" x14ac:dyDescent="0.2">
      <c r="A635" s="34" t="s">
        <v>1280</v>
      </c>
      <c r="B635" s="35">
        <v>150626</v>
      </c>
      <c r="C635" s="34" t="s">
        <v>18</v>
      </c>
      <c r="D635" s="34" t="s">
        <v>1281</v>
      </c>
      <c r="E635" s="36" t="s">
        <v>59</v>
      </c>
      <c r="F635" s="24">
        <v>16</v>
      </c>
      <c r="G635" s="37"/>
      <c r="H635" s="37"/>
      <c r="I635" s="37"/>
      <c r="J635" s="38"/>
    </row>
    <row r="636" spans="1:10" ht="26.1" customHeight="1" x14ac:dyDescent="0.2">
      <c r="A636" s="34" t="s">
        <v>1282</v>
      </c>
      <c r="B636" s="35">
        <v>150628</v>
      </c>
      <c r="C636" s="34" t="s">
        <v>18</v>
      </c>
      <c r="D636" s="34" t="s">
        <v>1283</v>
      </c>
      <c r="E636" s="36" t="s">
        <v>59</v>
      </c>
      <c r="F636" s="24">
        <v>4250</v>
      </c>
      <c r="G636" s="37"/>
      <c r="H636" s="37"/>
      <c r="I636" s="37"/>
      <c r="J636" s="38"/>
    </row>
    <row r="637" spans="1:10" ht="26.1" customHeight="1" x14ac:dyDescent="0.2">
      <c r="A637" s="34" t="s">
        <v>1284</v>
      </c>
      <c r="B637" s="35">
        <v>150629</v>
      </c>
      <c r="C637" s="34" t="s">
        <v>18</v>
      </c>
      <c r="D637" s="34" t="s">
        <v>1285</v>
      </c>
      <c r="E637" s="36" t="s">
        <v>59</v>
      </c>
      <c r="F637" s="24">
        <v>766</v>
      </c>
      <c r="G637" s="37"/>
      <c r="H637" s="37"/>
      <c r="I637" s="37"/>
      <c r="J637" s="38"/>
    </row>
    <row r="638" spans="1:10" ht="26.1" customHeight="1" x14ac:dyDescent="0.2">
      <c r="A638" s="34" t="s">
        <v>1286</v>
      </c>
      <c r="B638" s="35">
        <v>150632</v>
      </c>
      <c r="C638" s="34" t="s">
        <v>18</v>
      </c>
      <c r="D638" s="34" t="s">
        <v>1287</v>
      </c>
      <c r="E638" s="36" t="s">
        <v>59</v>
      </c>
      <c r="F638" s="24">
        <v>388</v>
      </c>
      <c r="G638" s="37"/>
      <c r="H638" s="37"/>
      <c r="I638" s="37"/>
      <c r="J638" s="38"/>
    </row>
    <row r="639" spans="1:10" ht="26.1" customHeight="1" x14ac:dyDescent="0.2">
      <c r="A639" s="34" t="s">
        <v>1288</v>
      </c>
      <c r="B639" s="35">
        <v>150633</v>
      </c>
      <c r="C639" s="34" t="s">
        <v>18</v>
      </c>
      <c r="D639" s="34" t="s">
        <v>1289</v>
      </c>
      <c r="E639" s="36" t="s">
        <v>59</v>
      </c>
      <c r="F639" s="24">
        <v>260</v>
      </c>
      <c r="G639" s="37"/>
      <c r="H639" s="37"/>
      <c r="I639" s="37"/>
      <c r="J639" s="38"/>
    </row>
    <row r="640" spans="1:10" ht="26.1" customHeight="1" x14ac:dyDescent="0.2">
      <c r="A640" s="34" t="s">
        <v>1290</v>
      </c>
      <c r="B640" s="35">
        <v>150634</v>
      </c>
      <c r="C640" s="34" t="s">
        <v>18</v>
      </c>
      <c r="D640" s="34" t="s">
        <v>1291</v>
      </c>
      <c r="E640" s="36" t="s">
        <v>59</v>
      </c>
      <c r="F640" s="24">
        <v>260</v>
      </c>
      <c r="G640" s="37"/>
      <c r="H640" s="37"/>
      <c r="I640" s="37"/>
      <c r="J640" s="38"/>
    </row>
    <row r="641" spans="1:10" ht="26.1" customHeight="1" x14ac:dyDescent="0.2">
      <c r="A641" s="34" t="s">
        <v>1292</v>
      </c>
      <c r="B641" s="35">
        <v>150635</v>
      </c>
      <c r="C641" s="34" t="s">
        <v>18</v>
      </c>
      <c r="D641" s="34" t="s">
        <v>1293</v>
      </c>
      <c r="E641" s="36" t="s">
        <v>59</v>
      </c>
      <c r="F641" s="24">
        <v>204</v>
      </c>
      <c r="G641" s="37"/>
      <c r="H641" s="37"/>
      <c r="I641" s="37"/>
      <c r="J641" s="38"/>
    </row>
    <row r="642" spans="1:10" ht="26.1" customHeight="1" x14ac:dyDescent="0.2">
      <c r="A642" s="34" t="s">
        <v>1294</v>
      </c>
      <c r="B642" s="35">
        <v>150636</v>
      </c>
      <c r="C642" s="34" t="s">
        <v>18</v>
      </c>
      <c r="D642" s="34" t="s">
        <v>1295</v>
      </c>
      <c r="E642" s="36" t="s">
        <v>59</v>
      </c>
      <c r="F642" s="24">
        <v>136</v>
      </c>
      <c r="G642" s="37"/>
      <c r="H642" s="37"/>
      <c r="I642" s="37"/>
      <c r="J642" s="38"/>
    </row>
    <row r="643" spans="1:10" ht="24" customHeight="1" x14ac:dyDescent="0.2">
      <c r="A643" s="28" t="s">
        <v>1296</v>
      </c>
      <c r="B643" s="28" t="s">
        <v>12</v>
      </c>
      <c r="C643" s="28"/>
      <c r="D643" s="28" t="s">
        <v>1297</v>
      </c>
      <c r="E643" s="29"/>
      <c r="F643" s="24"/>
      <c r="G643" s="37"/>
      <c r="H643" s="31"/>
      <c r="I643" s="32"/>
      <c r="J643" s="38"/>
    </row>
    <row r="644" spans="1:10" ht="51.95" customHeight="1" x14ac:dyDescent="0.2">
      <c r="A644" s="34" t="s">
        <v>1298</v>
      </c>
      <c r="B644" s="35">
        <v>150701</v>
      </c>
      <c r="C644" s="34" t="s">
        <v>18</v>
      </c>
      <c r="D644" s="34" t="s">
        <v>1299</v>
      </c>
      <c r="E644" s="36" t="s">
        <v>50</v>
      </c>
      <c r="F644" s="24">
        <v>850</v>
      </c>
      <c r="G644" s="37"/>
      <c r="H644" s="37"/>
      <c r="I644" s="37"/>
      <c r="J644" s="38"/>
    </row>
    <row r="645" spans="1:10" ht="51.95" customHeight="1" x14ac:dyDescent="0.2">
      <c r="A645" s="34" t="s">
        <v>1300</v>
      </c>
      <c r="B645" s="35">
        <v>150702</v>
      </c>
      <c r="C645" s="34" t="s">
        <v>18</v>
      </c>
      <c r="D645" s="34" t="s">
        <v>1301</v>
      </c>
      <c r="E645" s="36" t="s">
        <v>50</v>
      </c>
      <c r="F645" s="24">
        <v>750</v>
      </c>
      <c r="G645" s="37"/>
      <c r="H645" s="37"/>
      <c r="I645" s="37"/>
      <c r="J645" s="38"/>
    </row>
    <row r="646" spans="1:10" ht="51.95" customHeight="1" x14ac:dyDescent="0.2">
      <c r="A646" s="34" t="s">
        <v>1302</v>
      </c>
      <c r="B646" s="35">
        <v>150703</v>
      </c>
      <c r="C646" s="34" t="s">
        <v>18</v>
      </c>
      <c r="D646" s="34" t="s">
        <v>1303</v>
      </c>
      <c r="E646" s="36" t="s">
        <v>50</v>
      </c>
      <c r="F646" s="24">
        <v>750</v>
      </c>
      <c r="G646" s="37"/>
      <c r="H646" s="37"/>
      <c r="I646" s="37"/>
      <c r="J646" s="38"/>
    </row>
    <row r="647" spans="1:10" ht="51.95" customHeight="1" x14ac:dyDescent="0.2">
      <c r="A647" s="34" t="s">
        <v>1304</v>
      </c>
      <c r="B647" s="35">
        <v>150704</v>
      </c>
      <c r="C647" s="34" t="s">
        <v>18</v>
      </c>
      <c r="D647" s="34" t="s">
        <v>1305</v>
      </c>
      <c r="E647" s="36" t="s">
        <v>50</v>
      </c>
      <c r="F647" s="24">
        <v>750</v>
      </c>
      <c r="G647" s="37"/>
      <c r="H647" s="37"/>
      <c r="I647" s="37"/>
      <c r="J647" s="38"/>
    </row>
    <row r="648" spans="1:10" ht="24" customHeight="1" x14ac:dyDescent="0.2">
      <c r="A648" s="28" t="s">
        <v>1306</v>
      </c>
      <c r="B648" s="28" t="s">
        <v>12</v>
      </c>
      <c r="C648" s="28"/>
      <c r="D648" s="28" t="s">
        <v>1307</v>
      </c>
      <c r="E648" s="29"/>
      <c r="F648" s="24"/>
      <c r="G648" s="37"/>
      <c r="H648" s="31"/>
      <c r="I648" s="32"/>
      <c r="J648" s="38"/>
    </row>
    <row r="649" spans="1:10" ht="26.1" customHeight="1" x14ac:dyDescent="0.2">
      <c r="A649" s="34" t="s">
        <v>1308</v>
      </c>
      <c r="B649" s="35">
        <v>150801</v>
      </c>
      <c r="C649" s="34" t="s">
        <v>18</v>
      </c>
      <c r="D649" s="34" t="s">
        <v>1309</v>
      </c>
      <c r="E649" s="36" t="s">
        <v>50</v>
      </c>
      <c r="F649" s="24">
        <v>12500</v>
      </c>
      <c r="G649" s="37"/>
      <c r="H649" s="37"/>
      <c r="I649" s="37"/>
      <c r="J649" s="38"/>
    </row>
    <row r="650" spans="1:10" ht="39" customHeight="1" x14ac:dyDescent="0.2">
      <c r="A650" s="34" t="s">
        <v>1310</v>
      </c>
      <c r="B650" s="35">
        <v>150802</v>
      </c>
      <c r="C650" s="34" t="s">
        <v>18</v>
      </c>
      <c r="D650" s="34" t="s">
        <v>1311</v>
      </c>
      <c r="E650" s="36" t="s">
        <v>59</v>
      </c>
      <c r="F650" s="24">
        <v>2096</v>
      </c>
      <c r="G650" s="37"/>
      <c r="H650" s="37"/>
      <c r="I650" s="37"/>
      <c r="J650" s="38"/>
    </row>
    <row r="651" spans="1:10" ht="39" customHeight="1" x14ac:dyDescent="0.2">
      <c r="A651" s="34" t="s">
        <v>1312</v>
      </c>
      <c r="B651" s="35">
        <v>150803</v>
      </c>
      <c r="C651" s="34" t="s">
        <v>18</v>
      </c>
      <c r="D651" s="34" t="s">
        <v>1313</v>
      </c>
      <c r="E651" s="36" t="s">
        <v>59</v>
      </c>
      <c r="F651" s="24">
        <v>1428</v>
      </c>
      <c r="G651" s="37"/>
      <c r="H651" s="37"/>
      <c r="I651" s="37"/>
      <c r="J651" s="38"/>
    </row>
    <row r="652" spans="1:10" ht="39" customHeight="1" x14ac:dyDescent="0.2">
      <c r="A652" s="34" t="s">
        <v>1314</v>
      </c>
      <c r="B652" s="35">
        <v>150804</v>
      </c>
      <c r="C652" s="34" t="s">
        <v>18</v>
      </c>
      <c r="D652" s="34" t="s">
        <v>1315</v>
      </c>
      <c r="E652" s="36" t="s">
        <v>59</v>
      </c>
      <c r="F652" s="24">
        <v>680</v>
      </c>
      <c r="G652" s="37"/>
      <c r="H652" s="37"/>
      <c r="I652" s="37"/>
      <c r="J652" s="38"/>
    </row>
    <row r="653" spans="1:10" ht="39" customHeight="1" x14ac:dyDescent="0.2">
      <c r="A653" s="34" t="s">
        <v>1316</v>
      </c>
      <c r="B653" s="35">
        <v>150805</v>
      </c>
      <c r="C653" s="34" t="s">
        <v>18</v>
      </c>
      <c r="D653" s="34" t="s">
        <v>1317</v>
      </c>
      <c r="E653" s="36" t="s">
        <v>59</v>
      </c>
      <c r="F653" s="24">
        <v>1242</v>
      </c>
      <c r="G653" s="37"/>
      <c r="H653" s="37"/>
      <c r="I653" s="37"/>
      <c r="J653" s="38"/>
    </row>
    <row r="654" spans="1:10" ht="26.1" customHeight="1" x14ac:dyDescent="0.2">
      <c r="A654" s="34" t="s">
        <v>1318</v>
      </c>
      <c r="B654" s="35">
        <v>150806</v>
      </c>
      <c r="C654" s="34" t="s">
        <v>18</v>
      </c>
      <c r="D654" s="34" t="s">
        <v>1319</v>
      </c>
      <c r="E654" s="36" t="s">
        <v>50</v>
      </c>
      <c r="F654" s="24">
        <v>6400</v>
      </c>
      <c r="G654" s="37"/>
      <c r="H654" s="37"/>
      <c r="I654" s="37"/>
      <c r="J654" s="38"/>
    </row>
    <row r="655" spans="1:10" ht="26.1" customHeight="1" x14ac:dyDescent="0.2">
      <c r="A655" s="34" t="s">
        <v>1320</v>
      </c>
      <c r="B655" s="35">
        <v>150807</v>
      </c>
      <c r="C655" s="34" t="s">
        <v>18</v>
      </c>
      <c r="D655" s="34" t="s">
        <v>1321</v>
      </c>
      <c r="E655" s="36" t="s">
        <v>50</v>
      </c>
      <c r="F655" s="24">
        <v>25000</v>
      </c>
      <c r="G655" s="37"/>
      <c r="H655" s="37"/>
      <c r="I655" s="37"/>
      <c r="J655" s="38"/>
    </row>
    <row r="656" spans="1:10" ht="26.1" customHeight="1" x14ac:dyDescent="0.2">
      <c r="A656" s="34" t="s">
        <v>1322</v>
      </c>
      <c r="B656" s="35">
        <v>150835</v>
      </c>
      <c r="C656" s="34" t="s">
        <v>18</v>
      </c>
      <c r="D656" s="34" t="s">
        <v>1323</v>
      </c>
      <c r="E656" s="36" t="s">
        <v>50</v>
      </c>
      <c r="F656" s="24">
        <v>2400</v>
      </c>
      <c r="G656" s="37"/>
      <c r="H656" s="37"/>
      <c r="I656" s="37"/>
      <c r="J656" s="38"/>
    </row>
    <row r="657" spans="1:10" ht="26.1" customHeight="1" x14ac:dyDescent="0.2">
      <c r="A657" s="34" t="s">
        <v>1324</v>
      </c>
      <c r="B657" s="35">
        <v>150836</v>
      </c>
      <c r="C657" s="34" t="s">
        <v>18</v>
      </c>
      <c r="D657" s="34" t="s">
        <v>1325</v>
      </c>
      <c r="E657" s="36" t="s">
        <v>50</v>
      </c>
      <c r="F657" s="24">
        <v>4000</v>
      </c>
      <c r="G657" s="37"/>
      <c r="H657" s="37"/>
      <c r="I657" s="37"/>
      <c r="J657" s="38"/>
    </row>
    <row r="658" spans="1:10" ht="26.1" customHeight="1" x14ac:dyDescent="0.2">
      <c r="A658" s="34" t="s">
        <v>1326</v>
      </c>
      <c r="B658" s="35">
        <v>150837</v>
      </c>
      <c r="C658" s="34" t="s">
        <v>18</v>
      </c>
      <c r="D658" s="34" t="s">
        <v>1327</v>
      </c>
      <c r="E658" s="36" t="s">
        <v>50</v>
      </c>
      <c r="F658" s="24">
        <v>9000</v>
      </c>
      <c r="G658" s="37"/>
      <c r="H658" s="37"/>
      <c r="I658" s="37"/>
      <c r="J658" s="38"/>
    </row>
    <row r="659" spans="1:10" ht="26.1" customHeight="1" x14ac:dyDescent="0.2">
      <c r="A659" s="34" t="s">
        <v>1328</v>
      </c>
      <c r="B659" s="35">
        <v>150838</v>
      </c>
      <c r="C659" s="34" t="s">
        <v>18</v>
      </c>
      <c r="D659" s="34" t="s">
        <v>1329</v>
      </c>
      <c r="E659" s="36" t="s">
        <v>50</v>
      </c>
      <c r="F659" s="24">
        <v>1800</v>
      </c>
      <c r="G659" s="37"/>
      <c r="H659" s="37"/>
      <c r="I659" s="37"/>
      <c r="J659" s="38"/>
    </row>
    <row r="660" spans="1:10" ht="26.1" customHeight="1" x14ac:dyDescent="0.2">
      <c r="A660" s="34" t="s">
        <v>1330</v>
      </c>
      <c r="B660" s="35">
        <v>150843</v>
      </c>
      <c r="C660" s="34" t="s">
        <v>18</v>
      </c>
      <c r="D660" s="34" t="s">
        <v>1331</v>
      </c>
      <c r="E660" s="36" t="s">
        <v>59</v>
      </c>
      <c r="F660" s="24">
        <v>170</v>
      </c>
      <c r="G660" s="37"/>
      <c r="H660" s="37"/>
      <c r="I660" s="37"/>
      <c r="J660" s="38"/>
    </row>
    <row r="661" spans="1:10" ht="26.1" customHeight="1" x14ac:dyDescent="0.2">
      <c r="A661" s="34" t="s">
        <v>1332</v>
      </c>
      <c r="B661" s="35">
        <v>150844</v>
      </c>
      <c r="C661" s="34" t="s">
        <v>18</v>
      </c>
      <c r="D661" s="34" t="s">
        <v>1333</v>
      </c>
      <c r="E661" s="36" t="s">
        <v>59</v>
      </c>
      <c r="F661" s="24">
        <v>340</v>
      </c>
      <c r="G661" s="37"/>
      <c r="H661" s="37"/>
      <c r="I661" s="37"/>
      <c r="J661" s="38"/>
    </row>
    <row r="662" spans="1:10" ht="26.1" customHeight="1" x14ac:dyDescent="0.2">
      <c r="A662" s="34" t="s">
        <v>1334</v>
      </c>
      <c r="B662" s="35">
        <v>150845</v>
      </c>
      <c r="C662" s="34" t="s">
        <v>18</v>
      </c>
      <c r="D662" s="34" t="s">
        <v>1335</v>
      </c>
      <c r="E662" s="36" t="s">
        <v>59</v>
      </c>
      <c r="F662" s="24">
        <v>170</v>
      </c>
      <c r="G662" s="37"/>
      <c r="H662" s="37"/>
      <c r="I662" s="37"/>
      <c r="J662" s="38"/>
    </row>
    <row r="663" spans="1:10" ht="24" customHeight="1" x14ac:dyDescent="0.2">
      <c r="A663" s="34" t="s">
        <v>1336</v>
      </c>
      <c r="B663" s="35">
        <v>150850</v>
      </c>
      <c r="C663" s="34" t="s">
        <v>18</v>
      </c>
      <c r="D663" s="34" t="s">
        <v>1337</v>
      </c>
      <c r="E663" s="36" t="s">
        <v>59</v>
      </c>
      <c r="F663" s="24">
        <v>698</v>
      </c>
      <c r="G663" s="37"/>
      <c r="H663" s="37"/>
      <c r="I663" s="37"/>
      <c r="J663" s="38"/>
    </row>
    <row r="664" spans="1:10" ht="24" customHeight="1" x14ac:dyDescent="0.2">
      <c r="A664" s="34" t="s">
        <v>1338</v>
      </c>
      <c r="B664" s="35">
        <v>150851</v>
      </c>
      <c r="C664" s="34" t="s">
        <v>18</v>
      </c>
      <c r="D664" s="34" t="s">
        <v>1339</v>
      </c>
      <c r="E664" s="36" t="s">
        <v>59</v>
      </c>
      <c r="F664" s="24">
        <v>596</v>
      </c>
      <c r="G664" s="37"/>
      <c r="H664" s="37"/>
      <c r="I664" s="37"/>
      <c r="J664" s="38"/>
    </row>
    <row r="665" spans="1:10" ht="24" customHeight="1" x14ac:dyDescent="0.2">
      <c r="A665" s="34" t="s">
        <v>1340</v>
      </c>
      <c r="B665" s="35">
        <v>150852</v>
      </c>
      <c r="C665" s="34" t="s">
        <v>18</v>
      </c>
      <c r="D665" s="34" t="s">
        <v>1341</v>
      </c>
      <c r="E665" s="36" t="s">
        <v>59</v>
      </c>
      <c r="F665" s="24">
        <v>86</v>
      </c>
      <c r="G665" s="37"/>
      <c r="H665" s="37"/>
      <c r="I665" s="37"/>
      <c r="J665" s="38"/>
    </row>
    <row r="666" spans="1:10" ht="26.1" customHeight="1" x14ac:dyDescent="0.2">
      <c r="A666" s="34" t="s">
        <v>1342</v>
      </c>
      <c r="B666" s="35">
        <v>150860</v>
      </c>
      <c r="C666" s="34" t="s">
        <v>18</v>
      </c>
      <c r="D666" s="34" t="s">
        <v>1343</v>
      </c>
      <c r="E666" s="36" t="s">
        <v>59</v>
      </c>
      <c r="F666" s="24">
        <v>2160</v>
      </c>
      <c r="G666" s="37"/>
      <c r="H666" s="37"/>
      <c r="I666" s="37"/>
      <c r="J666" s="38"/>
    </row>
    <row r="667" spans="1:10" ht="26.1" customHeight="1" x14ac:dyDescent="0.2">
      <c r="A667" s="34" t="s">
        <v>1344</v>
      </c>
      <c r="B667" s="35">
        <v>150861</v>
      </c>
      <c r="C667" s="34" t="s">
        <v>18</v>
      </c>
      <c r="D667" s="34" t="s">
        <v>1345</v>
      </c>
      <c r="E667" s="36" t="s">
        <v>59</v>
      </c>
      <c r="F667" s="24">
        <v>2400</v>
      </c>
      <c r="G667" s="37"/>
      <c r="H667" s="37"/>
      <c r="I667" s="37"/>
      <c r="J667" s="38"/>
    </row>
    <row r="668" spans="1:10" ht="26.1" customHeight="1" x14ac:dyDescent="0.2">
      <c r="A668" s="34" t="s">
        <v>1346</v>
      </c>
      <c r="B668" s="35">
        <v>150862</v>
      </c>
      <c r="C668" s="34" t="s">
        <v>18</v>
      </c>
      <c r="D668" s="34" t="s">
        <v>1347</v>
      </c>
      <c r="E668" s="36" t="s">
        <v>59</v>
      </c>
      <c r="F668" s="24">
        <v>3200</v>
      </c>
      <c r="G668" s="37"/>
      <c r="H668" s="37"/>
      <c r="I668" s="37"/>
      <c r="J668" s="38"/>
    </row>
    <row r="669" spans="1:10" ht="26.1" customHeight="1" x14ac:dyDescent="0.2">
      <c r="A669" s="34" t="s">
        <v>1348</v>
      </c>
      <c r="B669" s="35">
        <v>150863</v>
      </c>
      <c r="C669" s="34" t="s">
        <v>18</v>
      </c>
      <c r="D669" s="34" t="s">
        <v>1349</v>
      </c>
      <c r="E669" s="36" t="s">
        <v>59</v>
      </c>
      <c r="F669" s="24">
        <v>1126</v>
      </c>
      <c r="G669" s="37"/>
      <c r="H669" s="37"/>
      <c r="I669" s="37"/>
      <c r="J669" s="38"/>
    </row>
    <row r="670" spans="1:10" ht="26.1" customHeight="1" x14ac:dyDescent="0.2">
      <c r="A670" s="34" t="s">
        <v>1350</v>
      </c>
      <c r="B670" s="35">
        <v>150866</v>
      </c>
      <c r="C670" s="34" t="s">
        <v>18</v>
      </c>
      <c r="D670" s="34" t="s">
        <v>1351</v>
      </c>
      <c r="E670" s="36" t="s">
        <v>59</v>
      </c>
      <c r="F670" s="24">
        <v>2720</v>
      </c>
      <c r="G670" s="37"/>
      <c r="H670" s="37"/>
      <c r="I670" s="37"/>
      <c r="J670" s="38"/>
    </row>
    <row r="671" spans="1:10" ht="26.1" customHeight="1" x14ac:dyDescent="0.2">
      <c r="A671" s="34" t="s">
        <v>1352</v>
      </c>
      <c r="B671" s="35">
        <v>150867</v>
      </c>
      <c r="C671" s="34" t="s">
        <v>18</v>
      </c>
      <c r="D671" s="34" t="s">
        <v>1353</v>
      </c>
      <c r="E671" s="36" t="s">
        <v>59</v>
      </c>
      <c r="F671" s="24">
        <v>4800</v>
      </c>
      <c r="G671" s="37"/>
      <c r="H671" s="37"/>
      <c r="I671" s="37"/>
      <c r="J671" s="38"/>
    </row>
    <row r="672" spans="1:10" ht="39" customHeight="1" x14ac:dyDescent="0.2">
      <c r="A672" s="34" t="s">
        <v>1354</v>
      </c>
      <c r="B672" s="35">
        <v>150870</v>
      </c>
      <c r="C672" s="34" t="s">
        <v>18</v>
      </c>
      <c r="D672" s="34" t="s">
        <v>1355</v>
      </c>
      <c r="E672" s="36" t="s">
        <v>59</v>
      </c>
      <c r="F672" s="24">
        <v>164</v>
      </c>
      <c r="G672" s="37"/>
      <c r="H672" s="37"/>
      <c r="I672" s="37"/>
      <c r="J672" s="38"/>
    </row>
    <row r="673" spans="1:10" ht="39" customHeight="1" x14ac:dyDescent="0.2">
      <c r="A673" s="34" t="s">
        <v>1356</v>
      </c>
      <c r="B673" s="35">
        <v>150871</v>
      </c>
      <c r="C673" s="34" t="s">
        <v>18</v>
      </c>
      <c r="D673" s="34" t="s">
        <v>1357</v>
      </c>
      <c r="E673" s="36" t="s">
        <v>59</v>
      </c>
      <c r="F673" s="24">
        <v>376</v>
      </c>
      <c r="G673" s="37"/>
      <c r="H673" s="37"/>
      <c r="I673" s="37"/>
      <c r="J673" s="38"/>
    </row>
    <row r="674" spans="1:10" ht="26.1" customHeight="1" x14ac:dyDescent="0.2">
      <c r="A674" s="34" t="s">
        <v>1358</v>
      </c>
      <c r="B674" s="35">
        <v>150875</v>
      </c>
      <c r="C674" s="34" t="s">
        <v>18</v>
      </c>
      <c r="D674" s="34" t="s">
        <v>1359</v>
      </c>
      <c r="E674" s="36" t="s">
        <v>59</v>
      </c>
      <c r="F674" s="24">
        <v>416</v>
      </c>
      <c r="G674" s="37"/>
      <c r="H674" s="37"/>
      <c r="I674" s="37"/>
      <c r="J674" s="38"/>
    </row>
    <row r="675" spans="1:10" ht="26.1" customHeight="1" x14ac:dyDescent="0.2">
      <c r="A675" s="34" t="s">
        <v>1360</v>
      </c>
      <c r="B675" s="35">
        <v>150876</v>
      </c>
      <c r="C675" s="34" t="s">
        <v>18</v>
      </c>
      <c r="D675" s="34" t="s">
        <v>1361</v>
      </c>
      <c r="E675" s="36" t="s">
        <v>59</v>
      </c>
      <c r="F675" s="24">
        <v>102</v>
      </c>
      <c r="G675" s="37"/>
      <c r="H675" s="37"/>
      <c r="I675" s="37"/>
      <c r="J675" s="38"/>
    </row>
    <row r="676" spans="1:10" ht="51.95" customHeight="1" x14ac:dyDescent="0.2">
      <c r="A676" s="34" t="s">
        <v>1362</v>
      </c>
      <c r="B676" s="35">
        <v>150880</v>
      </c>
      <c r="C676" s="34" t="s">
        <v>18</v>
      </c>
      <c r="D676" s="34" t="s">
        <v>1363</v>
      </c>
      <c r="E676" s="36" t="s">
        <v>59</v>
      </c>
      <c r="F676" s="24">
        <v>3750</v>
      </c>
      <c r="G676" s="37"/>
      <c r="H676" s="37"/>
      <c r="I676" s="37"/>
      <c r="J676" s="38"/>
    </row>
    <row r="677" spans="1:10" ht="39" customHeight="1" x14ac:dyDescent="0.2">
      <c r="A677" s="34" t="s">
        <v>1364</v>
      </c>
      <c r="B677" s="35">
        <v>150881</v>
      </c>
      <c r="C677" s="34" t="s">
        <v>18</v>
      </c>
      <c r="D677" s="34" t="s">
        <v>1365</v>
      </c>
      <c r="E677" s="36" t="s">
        <v>59</v>
      </c>
      <c r="F677" s="24">
        <v>2700</v>
      </c>
      <c r="G677" s="37"/>
      <c r="H677" s="37"/>
      <c r="I677" s="37"/>
      <c r="J677" s="38"/>
    </row>
    <row r="678" spans="1:10" ht="39" customHeight="1" x14ac:dyDescent="0.2">
      <c r="A678" s="34" t="s">
        <v>1366</v>
      </c>
      <c r="B678" s="35">
        <v>150882</v>
      </c>
      <c r="C678" s="34" t="s">
        <v>18</v>
      </c>
      <c r="D678" s="34" t="s">
        <v>1367</v>
      </c>
      <c r="E678" s="36" t="s">
        <v>59</v>
      </c>
      <c r="F678" s="24">
        <v>2200</v>
      </c>
      <c r="G678" s="37"/>
      <c r="H678" s="37"/>
      <c r="I678" s="37"/>
      <c r="J678" s="38"/>
    </row>
    <row r="679" spans="1:10" ht="39" customHeight="1" x14ac:dyDescent="0.2">
      <c r="A679" s="34" t="s">
        <v>1368</v>
      </c>
      <c r="B679" s="35">
        <v>150883</v>
      </c>
      <c r="C679" s="34" t="s">
        <v>18</v>
      </c>
      <c r="D679" s="34" t="s">
        <v>1369</v>
      </c>
      <c r="E679" s="36" t="s">
        <v>59</v>
      </c>
      <c r="F679" s="24">
        <v>1500</v>
      </c>
      <c r="G679" s="37"/>
      <c r="H679" s="37"/>
      <c r="I679" s="37"/>
      <c r="J679" s="38"/>
    </row>
    <row r="680" spans="1:10" ht="65.099999999999994" customHeight="1" x14ac:dyDescent="0.2">
      <c r="A680" s="34" t="s">
        <v>1370</v>
      </c>
      <c r="B680" s="35">
        <v>150884</v>
      </c>
      <c r="C680" s="34" t="s">
        <v>18</v>
      </c>
      <c r="D680" s="34" t="s">
        <v>1371</v>
      </c>
      <c r="E680" s="36" t="s">
        <v>59</v>
      </c>
      <c r="F680" s="24">
        <v>1782</v>
      </c>
      <c r="G680" s="37"/>
      <c r="H680" s="37"/>
      <c r="I680" s="37"/>
      <c r="J680" s="38"/>
    </row>
    <row r="681" spans="1:10" ht="65.099999999999994" customHeight="1" x14ac:dyDescent="0.2">
      <c r="A681" s="34" t="s">
        <v>1372</v>
      </c>
      <c r="B681" s="35">
        <v>150885</v>
      </c>
      <c r="C681" s="34" t="s">
        <v>18</v>
      </c>
      <c r="D681" s="34" t="s">
        <v>1373</v>
      </c>
      <c r="E681" s="36" t="s">
        <v>59</v>
      </c>
      <c r="F681" s="24">
        <v>3000</v>
      </c>
      <c r="G681" s="37"/>
      <c r="H681" s="37"/>
      <c r="I681" s="37"/>
      <c r="J681" s="38"/>
    </row>
    <row r="682" spans="1:10" ht="65.099999999999994" customHeight="1" x14ac:dyDescent="0.2">
      <c r="A682" s="34" t="s">
        <v>1374</v>
      </c>
      <c r="B682" s="35">
        <v>150886</v>
      </c>
      <c r="C682" s="34" t="s">
        <v>18</v>
      </c>
      <c r="D682" s="34" t="s">
        <v>1375</v>
      </c>
      <c r="E682" s="36" t="s">
        <v>59</v>
      </c>
      <c r="F682" s="24">
        <v>3000</v>
      </c>
      <c r="G682" s="37"/>
      <c r="H682" s="37"/>
      <c r="I682" s="37"/>
      <c r="J682" s="38"/>
    </row>
    <row r="683" spans="1:10" ht="24" customHeight="1" x14ac:dyDescent="0.2">
      <c r="A683" s="28" t="s">
        <v>1376</v>
      </c>
      <c r="B683" s="28" t="s">
        <v>12</v>
      </c>
      <c r="C683" s="28"/>
      <c r="D683" s="28" t="s">
        <v>1377</v>
      </c>
      <c r="E683" s="29"/>
      <c r="F683" s="24"/>
      <c r="G683" s="37"/>
      <c r="H683" s="31"/>
      <c r="I683" s="32"/>
      <c r="J683" s="38"/>
    </row>
    <row r="684" spans="1:10" ht="24" customHeight="1" x14ac:dyDescent="0.2">
      <c r="A684" s="34" t="s">
        <v>1378</v>
      </c>
      <c r="B684" s="35">
        <v>150906</v>
      </c>
      <c r="C684" s="34" t="s">
        <v>18</v>
      </c>
      <c r="D684" s="34" t="s">
        <v>1379</v>
      </c>
      <c r="E684" s="36" t="s">
        <v>50</v>
      </c>
      <c r="F684" s="24">
        <v>2040</v>
      </c>
      <c r="G684" s="37"/>
      <c r="H684" s="37"/>
      <c r="I684" s="37"/>
      <c r="J684" s="38"/>
    </row>
    <row r="685" spans="1:10" ht="26.1" customHeight="1" x14ac:dyDescent="0.2">
      <c r="A685" s="28" t="s">
        <v>1380</v>
      </c>
      <c r="B685" s="28" t="s">
        <v>12</v>
      </c>
      <c r="C685" s="28"/>
      <c r="D685" s="28" t="s">
        <v>1381</v>
      </c>
      <c r="E685" s="29"/>
      <c r="F685" s="24"/>
      <c r="G685" s="37"/>
      <c r="H685" s="31"/>
      <c r="I685" s="32"/>
      <c r="J685" s="38"/>
    </row>
    <row r="686" spans="1:10" ht="51.95" customHeight="1" x14ac:dyDescent="0.2">
      <c r="A686" s="34" t="s">
        <v>1382</v>
      </c>
      <c r="B686" s="35">
        <v>151001</v>
      </c>
      <c r="C686" s="34" t="s">
        <v>18</v>
      </c>
      <c r="D686" s="34" t="s">
        <v>1383</v>
      </c>
      <c r="E686" s="36" t="s">
        <v>59</v>
      </c>
      <c r="F686" s="24">
        <v>426</v>
      </c>
      <c r="G686" s="37"/>
      <c r="H686" s="37"/>
      <c r="I686" s="37"/>
      <c r="J686" s="38"/>
    </row>
    <row r="687" spans="1:10" ht="51.95" customHeight="1" x14ac:dyDescent="0.2">
      <c r="A687" s="34" t="s">
        <v>1384</v>
      </c>
      <c r="B687" s="35">
        <v>151002</v>
      </c>
      <c r="C687" s="34" t="s">
        <v>18</v>
      </c>
      <c r="D687" s="34" t="s">
        <v>1385</v>
      </c>
      <c r="E687" s="36" t="s">
        <v>59</v>
      </c>
      <c r="F687" s="24">
        <v>136</v>
      </c>
      <c r="G687" s="37"/>
      <c r="H687" s="37"/>
      <c r="I687" s="37"/>
      <c r="J687" s="38"/>
    </row>
    <row r="688" spans="1:10" ht="51.95" customHeight="1" x14ac:dyDescent="0.2">
      <c r="A688" s="34" t="s">
        <v>1386</v>
      </c>
      <c r="B688" s="35">
        <v>151003</v>
      </c>
      <c r="C688" s="34" t="s">
        <v>18</v>
      </c>
      <c r="D688" s="34" t="s">
        <v>1387</v>
      </c>
      <c r="E688" s="36" t="s">
        <v>59</v>
      </c>
      <c r="F688" s="24">
        <v>426</v>
      </c>
      <c r="G688" s="37"/>
      <c r="H688" s="37"/>
      <c r="I688" s="37"/>
      <c r="J688" s="38"/>
    </row>
    <row r="689" spans="1:10" ht="51.95" customHeight="1" x14ac:dyDescent="0.2">
      <c r="A689" s="34" t="s">
        <v>1388</v>
      </c>
      <c r="B689" s="35">
        <v>151015</v>
      </c>
      <c r="C689" s="34" t="s">
        <v>18</v>
      </c>
      <c r="D689" s="34" t="s">
        <v>1389</v>
      </c>
      <c r="E689" s="36" t="s">
        <v>59</v>
      </c>
      <c r="F689" s="24">
        <v>376</v>
      </c>
      <c r="G689" s="37"/>
      <c r="H689" s="37"/>
      <c r="I689" s="37"/>
      <c r="J689" s="38"/>
    </row>
    <row r="690" spans="1:10" ht="51.95" customHeight="1" x14ac:dyDescent="0.2">
      <c r="A690" s="34" t="s">
        <v>1390</v>
      </c>
      <c r="B690" s="35">
        <v>151016</v>
      </c>
      <c r="C690" s="34" t="s">
        <v>18</v>
      </c>
      <c r="D690" s="34" t="s">
        <v>1391</v>
      </c>
      <c r="E690" s="36" t="s">
        <v>59</v>
      </c>
      <c r="F690" s="24">
        <v>12</v>
      </c>
      <c r="G690" s="37"/>
      <c r="H690" s="37"/>
      <c r="I690" s="37"/>
      <c r="J690" s="38"/>
    </row>
    <row r="691" spans="1:10" ht="51.95" customHeight="1" x14ac:dyDescent="0.2">
      <c r="A691" s="34" t="s">
        <v>1392</v>
      </c>
      <c r="B691" s="35">
        <v>151017</v>
      </c>
      <c r="C691" s="34" t="s">
        <v>18</v>
      </c>
      <c r="D691" s="34" t="s">
        <v>1393</v>
      </c>
      <c r="E691" s="36" t="s">
        <v>59</v>
      </c>
      <c r="F691" s="24">
        <v>12</v>
      </c>
      <c r="G691" s="37"/>
      <c r="H691" s="37"/>
      <c r="I691" s="37"/>
      <c r="J691" s="38"/>
    </row>
    <row r="692" spans="1:10" ht="24" customHeight="1" x14ac:dyDescent="0.2">
      <c r="A692" s="28" t="s">
        <v>1394</v>
      </c>
      <c r="B692" s="28" t="s">
        <v>12</v>
      </c>
      <c r="C692" s="28"/>
      <c r="D692" s="28" t="s">
        <v>1395</v>
      </c>
      <c r="E692" s="29"/>
      <c r="F692" s="24"/>
      <c r="G692" s="37"/>
      <c r="H692" s="31"/>
      <c r="I692" s="32"/>
      <c r="J692" s="38"/>
    </row>
    <row r="693" spans="1:10" ht="26.1" customHeight="1" x14ac:dyDescent="0.2">
      <c r="A693" s="34" t="s">
        <v>1396</v>
      </c>
      <c r="B693" s="35">
        <v>151125</v>
      </c>
      <c r="C693" s="34" t="s">
        <v>18</v>
      </c>
      <c r="D693" s="34" t="s">
        <v>1397</v>
      </c>
      <c r="E693" s="36" t="s">
        <v>50</v>
      </c>
      <c r="F693" s="24">
        <v>4800</v>
      </c>
      <c r="G693" s="37"/>
      <c r="H693" s="37"/>
      <c r="I693" s="37"/>
      <c r="J693" s="38"/>
    </row>
    <row r="694" spans="1:10" ht="26.1" customHeight="1" x14ac:dyDescent="0.2">
      <c r="A694" s="34" t="s">
        <v>1398</v>
      </c>
      <c r="B694" s="35">
        <v>151126</v>
      </c>
      <c r="C694" s="34" t="s">
        <v>18</v>
      </c>
      <c r="D694" s="34" t="s">
        <v>1399</v>
      </c>
      <c r="E694" s="36" t="s">
        <v>50</v>
      </c>
      <c r="F694" s="24">
        <v>9220</v>
      </c>
      <c r="G694" s="37"/>
      <c r="H694" s="37"/>
      <c r="I694" s="37"/>
      <c r="J694" s="38"/>
    </row>
    <row r="695" spans="1:10" ht="26.1" customHeight="1" x14ac:dyDescent="0.2">
      <c r="A695" s="34" t="s">
        <v>1400</v>
      </c>
      <c r="B695" s="35">
        <v>151127</v>
      </c>
      <c r="C695" s="34" t="s">
        <v>18</v>
      </c>
      <c r="D695" s="34" t="s">
        <v>1401</v>
      </c>
      <c r="E695" s="36" t="s">
        <v>50</v>
      </c>
      <c r="F695" s="24">
        <v>9220</v>
      </c>
      <c r="G695" s="37"/>
      <c r="H695" s="37"/>
      <c r="I695" s="37"/>
      <c r="J695" s="38"/>
    </row>
    <row r="696" spans="1:10" ht="26.1" customHeight="1" x14ac:dyDescent="0.2">
      <c r="A696" s="34" t="s">
        <v>1402</v>
      </c>
      <c r="B696" s="35">
        <v>151128</v>
      </c>
      <c r="C696" s="34" t="s">
        <v>18</v>
      </c>
      <c r="D696" s="34" t="s">
        <v>1403</v>
      </c>
      <c r="E696" s="36" t="s">
        <v>50</v>
      </c>
      <c r="F696" s="24">
        <v>1020</v>
      </c>
      <c r="G696" s="37"/>
      <c r="H696" s="37"/>
      <c r="I696" s="37"/>
      <c r="J696" s="38"/>
    </row>
    <row r="697" spans="1:10" ht="26.1" customHeight="1" x14ac:dyDescent="0.2">
      <c r="A697" s="34" t="s">
        <v>1404</v>
      </c>
      <c r="B697" s="35">
        <v>151129</v>
      </c>
      <c r="C697" s="34" t="s">
        <v>18</v>
      </c>
      <c r="D697" s="34" t="s">
        <v>1405</v>
      </c>
      <c r="E697" s="36" t="s">
        <v>50</v>
      </c>
      <c r="F697" s="24">
        <v>4726</v>
      </c>
      <c r="G697" s="37"/>
      <c r="H697" s="37"/>
      <c r="I697" s="37"/>
      <c r="J697" s="38"/>
    </row>
    <row r="698" spans="1:10" ht="26.1" customHeight="1" x14ac:dyDescent="0.2">
      <c r="A698" s="34" t="s">
        <v>1406</v>
      </c>
      <c r="B698" s="35">
        <v>151130</v>
      </c>
      <c r="C698" s="34" t="s">
        <v>18</v>
      </c>
      <c r="D698" s="34" t="s">
        <v>1407</v>
      </c>
      <c r="E698" s="36" t="s">
        <v>50</v>
      </c>
      <c r="F698" s="24">
        <v>4000</v>
      </c>
      <c r="G698" s="37"/>
      <c r="H698" s="37"/>
      <c r="I698" s="37"/>
      <c r="J698" s="38"/>
    </row>
    <row r="699" spans="1:10" ht="26.1" customHeight="1" x14ac:dyDescent="0.2">
      <c r="A699" s="34" t="s">
        <v>1408</v>
      </c>
      <c r="B699" s="35">
        <v>151131</v>
      </c>
      <c r="C699" s="34" t="s">
        <v>18</v>
      </c>
      <c r="D699" s="34" t="s">
        <v>1409</v>
      </c>
      <c r="E699" s="36" t="s">
        <v>50</v>
      </c>
      <c r="F699" s="24">
        <v>1500</v>
      </c>
      <c r="G699" s="37"/>
      <c r="H699" s="37"/>
      <c r="I699" s="37"/>
      <c r="J699" s="38"/>
    </row>
    <row r="700" spans="1:10" ht="26.1" customHeight="1" x14ac:dyDescent="0.2">
      <c r="A700" s="34" t="s">
        <v>1410</v>
      </c>
      <c r="B700" s="35">
        <v>151132</v>
      </c>
      <c r="C700" s="34" t="s">
        <v>18</v>
      </c>
      <c r="D700" s="34" t="s">
        <v>1411</v>
      </c>
      <c r="E700" s="36" t="s">
        <v>50</v>
      </c>
      <c r="F700" s="24">
        <v>23500</v>
      </c>
      <c r="G700" s="37"/>
      <c r="H700" s="37"/>
      <c r="I700" s="37"/>
      <c r="J700" s="38"/>
    </row>
    <row r="701" spans="1:10" ht="26.1" customHeight="1" x14ac:dyDescent="0.2">
      <c r="A701" s="34" t="s">
        <v>1412</v>
      </c>
      <c r="B701" s="35">
        <v>151133</v>
      </c>
      <c r="C701" s="34" t="s">
        <v>18</v>
      </c>
      <c r="D701" s="34" t="s">
        <v>1413</v>
      </c>
      <c r="E701" s="36" t="s">
        <v>50</v>
      </c>
      <c r="F701" s="24">
        <v>23500</v>
      </c>
      <c r="G701" s="37"/>
      <c r="H701" s="37"/>
      <c r="I701" s="37"/>
      <c r="J701" s="38"/>
    </row>
    <row r="702" spans="1:10" ht="26.1" customHeight="1" x14ac:dyDescent="0.2">
      <c r="A702" s="34" t="s">
        <v>1414</v>
      </c>
      <c r="B702" s="35">
        <v>151135</v>
      </c>
      <c r="C702" s="34" t="s">
        <v>18</v>
      </c>
      <c r="D702" s="34" t="s">
        <v>1415</v>
      </c>
      <c r="E702" s="36" t="s">
        <v>50</v>
      </c>
      <c r="F702" s="24">
        <v>510</v>
      </c>
      <c r="G702" s="37"/>
      <c r="H702" s="37"/>
      <c r="I702" s="37"/>
      <c r="J702" s="38"/>
    </row>
    <row r="703" spans="1:10" ht="26.1" customHeight="1" x14ac:dyDescent="0.2">
      <c r="A703" s="34" t="s">
        <v>1416</v>
      </c>
      <c r="B703" s="35">
        <v>151136</v>
      </c>
      <c r="C703" s="34" t="s">
        <v>18</v>
      </c>
      <c r="D703" s="34" t="s">
        <v>1417</v>
      </c>
      <c r="E703" s="36" t="s">
        <v>50</v>
      </c>
      <c r="F703" s="24">
        <v>450</v>
      </c>
      <c r="G703" s="37"/>
      <c r="H703" s="37"/>
      <c r="I703" s="37"/>
      <c r="J703" s="38"/>
    </row>
    <row r="704" spans="1:10" ht="39" customHeight="1" x14ac:dyDescent="0.2">
      <c r="A704" s="34" t="s">
        <v>1418</v>
      </c>
      <c r="B704" s="35">
        <v>151137</v>
      </c>
      <c r="C704" s="34" t="s">
        <v>18</v>
      </c>
      <c r="D704" s="34" t="s">
        <v>1419</v>
      </c>
      <c r="E704" s="36" t="s">
        <v>50</v>
      </c>
      <c r="F704" s="24">
        <v>2040</v>
      </c>
      <c r="G704" s="37"/>
      <c r="H704" s="37"/>
      <c r="I704" s="37"/>
      <c r="J704" s="38"/>
    </row>
    <row r="705" spans="1:10" ht="39" customHeight="1" x14ac:dyDescent="0.2">
      <c r="A705" s="34" t="s">
        <v>1420</v>
      </c>
      <c r="B705" s="35">
        <v>151138</v>
      </c>
      <c r="C705" s="34" t="s">
        <v>18</v>
      </c>
      <c r="D705" s="34" t="s">
        <v>1421</v>
      </c>
      <c r="E705" s="36" t="s">
        <v>50</v>
      </c>
      <c r="F705" s="24">
        <v>1020</v>
      </c>
      <c r="G705" s="37"/>
      <c r="H705" s="37"/>
      <c r="I705" s="37"/>
      <c r="J705" s="38"/>
    </row>
    <row r="706" spans="1:10" ht="39" customHeight="1" x14ac:dyDescent="0.2">
      <c r="A706" s="34" t="s">
        <v>1422</v>
      </c>
      <c r="B706" s="35">
        <v>151139</v>
      </c>
      <c r="C706" s="34" t="s">
        <v>18</v>
      </c>
      <c r="D706" s="34" t="s">
        <v>1423</v>
      </c>
      <c r="E706" s="36" t="s">
        <v>50</v>
      </c>
      <c r="F706" s="24">
        <v>2040</v>
      </c>
      <c r="G706" s="37"/>
      <c r="H706" s="37"/>
      <c r="I706" s="37"/>
      <c r="J706" s="38"/>
    </row>
    <row r="707" spans="1:10" ht="39" customHeight="1" x14ac:dyDescent="0.2">
      <c r="A707" s="34" t="s">
        <v>1424</v>
      </c>
      <c r="B707" s="35">
        <v>151140</v>
      </c>
      <c r="C707" s="34" t="s">
        <v>18</v>
      </c>
      <c r="D707" s="34" t="s">
        <v>1425</v>
      </c>
      <c r="E707" s="36" t="s">
        <v>50</v>
      </c>
      <c r="F707" s="24">
        <v>1360</v>
      </c>
      <c r="G707" s="37"/>
      <c r="H707" s="37"/>
      <c r="I707" s="37"/>
      <c r="J707" s="38"/>
    </row>
    <row r="708" spans="1:10" ht="39" customHeight="1" x14ac:dyDescent="0.2">
      <c r="A708" s="34" t="s">
        <v>1426</v>
      </c>
      <c r="B708" s="35">
        <v>151141</v>
      </c>
      <c r="C708" s="34" t="s">
        <v>18</v>
      </c>
      <c r="D708" s="34" t="s">
        <v>1427</v>
      </c>
      <c r="E708" s="36" t="s">
        <v>50</v>
      </c>
      <c r="F708" s="24">
        <v>680</v>
      </c>
      <c r="G708" s="37"/>
      <c r="H708" s="37"/>
      <c r="I708" s="37"/>
      <c r="J708" s="38"/>
    </row>
    <row r="709" spans="1:10" ht="39" customHeight="1" x14ac:dyDescent="0.2">
      <c r="A709" s="34" t="s">
        <v>1428</v>
      </c>
      <c r="B709" s="35">
        <v>151142</v>
      </c>
      <c r="C709" s="34" t="s">
        <v>18</v>
      </c>
      <c r="D709" s="34" t="s">
        <v>1429</v>
      </c>
      <c r="E709" s="36" t="s">
        <v>50</v>
      </c>
      <c r="F709" s="24">
        <v>340</v>
      </c>
      <c r="G709" s="37"/>
      <c r="H709" s="37"/>
      <c r="I709" s="37"/>
      <c r="J709" s="38"/>
    </row>
    <row r="710" spans="1:10" ht="24" customHeight="1" x14ac:dyDescent="0.2">
      <c r="A710" s="28" t="s">
        <v>1430</v>
      </c>
      <c r="B710" s="28" t="s">
        <v>12</v>
      </c>
      <c r="C710" s="28"/>
      <c r="D710" s="28" t="s">
        <v>1431</v>
      </c>
      <c r="E710" s="29"/>
      <c r="F710" s="24"/>
      <c r="G710" s="37"/>
      <c r="H710" s="31"/>
      <c r="I710" s="32"/>
      <c r="J710" s="38"/>
    </row>
    <row r="711" spans="1:10" ht="39" customHeight="1" x14ac:dyDescent="0.2">
      <c r="A711" s="34" t="s">
        <v>1432</v>
      </c>
      <c r="B711" s="35">
        <v>151301</v>
      </c>
      <c r="C711" s="34" t="s">
        <v>18</v>
      </c>
      <c r="D711" s="34" t="s">
        <v>1433</v>
      </c>
      <c r="E711" s="36" t="s">
        <v>59</v>
      </c>
      <c r="F711" s="24">
        <v>7500</v>
      </c>
      <c r="G711" s="37"/>
      <c r="H711" s="37"/>
      <c r="I711" s="37"/>
      <c r="J711" s="38"/>
    </row>
    <row r="712" spans="1:10" ht="39" customHeight="1" x14ac:dyDescent="0.2">
      <c r="A712" s="34" t="s">
        <v>1434</v>
      </c>
      <c r="B712" s="35">
        <v>151302</v>
      </c>
      <c r="C712" s="34" t="s">
        <v>18</v>
      </c>
      <c r="D712" s="34" t="s">
        <v>1435</v>
      </c>
      <c r="E712" s="36" t="s">
        <v>59</v>
      </c>
      <c r="F712" s="24">
        <v>8000</v>
      </c>
      <c r="G712" s="37"/>
      <c r="H712" s="37"/>
      <c r="I712" s="37"/>
      <c r="J712" s="38"/>
    </row>
    <row r="713" spans="1:10" ht="39" customHeight="1" x14ac:dyDescent="0.2">
      <c r="A713" s="34" t="s">
        <v>1436</v>
      </c>
      <c r="B713" s="35">
        <v>151303</v>
      </c>
      <c r="C713" s="34" t="s">
        <v>18</v>
      </c>
      <c r="D713" s="34" t="s">
        <v>1437</v>
      </c>
      <c r="E713" s="36" t="s">
        <v>59</v>
      </c>
      <c r="F713" s="24">
        <v>8000</v>
      </c>
      <c r="G713" s="37"/>
      <c r="H713" s="37"/>
      <c r="I713" s="37"/>
      <c r="J713" s="38"/>
    </row>
    <row r="714" spans="1:10" ht="39" customHeight="1" x14ac:dyDescent="0.2">
      <c r="A714" s="34" t="s">
        <v>1438</v>
      </c>
      <c r="B714" s="35">
        <v>151304</v>
      </c>
      <c r="C714" s="34" t="s">
        <v>18</v>
      </c>
      <c r="D714" s="34" t="s">
        <v>1439</v>
      </c>
      <c r="E714" s="36" t="s">
        <v>59</v>
      </c>
      <c r="F714" s="24">
        <v>7000</v>
      </c>
      <c r="G714" s="37"/>
      <c r="H714" s="37"/>
      <c r="I714" s="37"/>
      <c r="J714" s="38"/>
    </row>
    <row r="715" spans="1:10" ht="39" customHeight="1" x14ac:dyDescent="0.2">
      <c r="A715" s="34" t="s">
        <v>1440</v>
      </c>
      <c r="B715" s="35">
        <v>151305</v>
      </c>
      <c r="C715" s="34" t="s">
        <v>18</v>
      </c>
      <c r="D715" s="34" t="s">
        <v>1441</v>
      </c>
      <c r="E715" s="36" t="s">
        <v>59</v>
      </c>
      <c r="F715" s="24">
        <v>4500</v>
      </c>
      <c r="G715" s="37"/>
      <c r="H715" s="37"/>
      <c r="I715" s="37"/>
      <c r="J715" s="38"/>
    </row>
    <row r="716" spans="1:10" ht="39" customHeight="1" x14ac:dyDescent="0.2">
      <c r="A716" s="34" t="s">
        <v>1442</v>
      </c>
      <c r="B716" s="35">
        <v>151306</v>
      </c>
      <c r="C716" s="34" t="s">
        <v>18</v>
      </c>
      <c r="D716" s="34" t="s">
        <v>1443</v>
      </c>
      <c r="E716" s="36" t="s">
        <v>59</v>
      </c>
      <c r="F716" s="24">
        <v>10000</v>
      </c>
      <c r="G716" s="37"/>
      <c r="H716" s="37"/>
      <c r="I716" s="37"/>
      <c r="J716" s="38"/>
    </row>
    <row r="717" spans="1:10" ht="39" customHeight="1" x14ac:dyDescent="0.2">
      <c r="A717" s="34" t="s">
        <v>1444</v>
      </c>
      <c r="B717" s="35">
        <v>151307</v>
      </c>
      <c r="C717" s="34" t="s">
        <v>18</v>
      </c>
      <c r="D717" s="34" t="s">
        <v>1445</v>
      </c>
      <c r="E717" s="36" t="s">
        <v>59</v>
      </c>
      <c r="F717" s="24">
        <v>12000</v>
      </c>
      <c r="G717" s="37"/>
      <c r="H717" s="37"/>
      <c r="I717" s="37"/>
      <c r="J717" s="38"/>
    </row>
    <row r="718" spans="1:10" ht="39" customHeight="1" x14ac:dyDescent="0.2">
      <c r="A718" s="34" t="s">
        <v>1446</v>
      </c>
      <c r="B718" s="35">
        <v>151308</v>
      </c>
      <c r="C718" s="34" t="s">
        <v>18</v>
      </c>
      <c r="D718" s="34" t="s">
        <v>1447</v>
      </c>
      <c r="E718" s="36" t="s">
        <v>59</v>
      </c>
      <c r="F718" s="24">
        <v>1500</v>
      </c>
      <c r="G718" s="37"/>
      <c r="H718" s="37"/>
      <c r="I718" s="37"/>
      <c r="J718" s="38"/>
    </row>
    <row r="719" spans="1:10" ht="39" customHeight="1" x14ac:dyDescent="0.2">
      <c r="A719" s="34" t="s">
        <v>1448</v>
      </c>
      <c r="B719" s="35">
        <v>151309</v>
      </c>
      <c r="C719" s="34" t="s">
        <v>18</v>
      </c>
      <c r="D719" s="34" t="s">
        <v>1449</v>
      </c>
      <c r="E719" s="36" t="s">
        <v>59</v>
      </c>
      <c r="F719" s="24">
        <v>750</v>
      </c>
      <c r="G719" s="37"/>
      <c r="H719" s="37"/>
      <c r="I719" s="37"/>
      <c r="J719" s="38"/>
    </row>
    <row r="720" spans="1:10" ht="39" customHeight="1" x14ac:dyDescent="0.2">
      <c r="A720" s="34" t="s">
        <v>1450</v>
      </c>
      <c r="B720" s="35">
        <v>151310</v>
      </c>
      <c r="C720" s="34" t="s">
        <v>18</v>
      </c>
      <c r="D720" s="34" t="s">
        <v>1451</v>
      </c>
      <c r="E720" s="36" t="s">
        <v>59</v>
      </c>
      <c r="F720" s="24">
        <v>750</v>
      </c>
      <c r="G720" s="37"/>
      <c r="H720" s="37"/>
      <c r="I720" s="37"/>
      <c r="J720" s="38"/>
    </row>
    <row r="721" spans="1:10" ht="39" customHeight="1" x14ac:dyDescent="0.2">
      <c r="A721" s="34" t="s">
        <v>1452</v>
      </c>
      <c r="B721" s="35">
        <v>151311</v>
      </c>
      <c r="C721" s="34" t="s">
        <v>18</v>
      </c>
      <c r="D721" s="34" t="s">
        <v>1453</v>
      </c>
      <c r="E721" s="36" t="s">
        <v>59</v>
      </c>
      <c r="F721" s="24">
        <v>750</v>
      </c>
      <c r="G721" s="37"/>
      <c r="H721" s="37"/>
      <c r="I721" s="37"/>
      <c r="J721" s="38"/>
    </row>
    <row r="722" spans="1:10" ht="39" customHeight="1" x14ac:dyDescent="0.2">
      <c r="A722" s="34" t="s">
        <v>1454</v>
      </c>
      <c r="B722" s="35">
        <v>151313</v>
      </c>
      <c r="C722" s="34" t="s">
        <v>18</v>
      </c>
      <c r="D722" s="34" t="s">
        <v>1455</v>
      </c>
      <c r="E722" s="36" t="s">
        <v>59</v>
      </c>
      <c r="F722" s="24">
        <v>480</v>
      </c>
      <c r="G722" s="37"/>
      <c r="H722" s="37"/>
      <c r="I722" s="37"/>
      <c r="J722" s="38"/>
    </row>
    <row r="723" spans="1:10" ht="39" customHeight="1" x14ac:dyDescent="0.2">
      <c r="A723" s="34" t="s">
        <v>1456</v>
      </c>
      <c r="B723" s="35">
        <v>151314</v>
      </c>
      <c r="C723" s="34" t="s">
        <v>18</v>
      </c>
      <c r="D723" s="34" t="s">
        <v>1457</v>
      </c>
      <c r="E723" s="36" t="s">
        <v>59</v>
      </c>
      <c r="F723" s="24">
        <v>600</v>
      </c>
      <c r="G723" s="37"/>
      <c r="H723" s="37"/>
      <c r="I723" s="37"/>
      <c r="J723" s="38"/>
    </row>
    <row r="724" spans="1:10" ht="39" customHeight="1" x14ac:dyDescent="0.2">
      <c r="A724" s="34" t="s">
        <v>1458</v>
      </c>
      <c r="B724" s="35">
        <v>151316</v>
      </c>
      <c r="C724" s="34" t="s">
        <v>18</v>
      </c>
      <c r="D724" s="34" t="s">
        <v>1459</v>
      </c>
      <c r="E724" s="36" t="s">
        <v>59</v>
      </c>
      <c r="F724" s="24">
        <v>750</v>
      </c>
      <c r="G724" s="37"/>
      <c r="H724" s="37"/>
      <c r="I724" s="37"/>
      <c r="J724" s="38"/>
    </row>
    <row r="725" spans="1:10" ht="39" customHeight="1" x14ac:dyDescent="0.2">
      <c r="A725" s="34" t="s">
        <v>1460</v>
      </c>
      <c r="B725" s="35">
        <v>151317</v>
      </c>
      <c r="C725" s="34" t="s">
        <v>18</v>
      </c>
      <c r="D725" s="34" t="s">
        <v>1461</v>
      </c>
      <c r="E725" s="36" t="s">
        <v>59</v>
      </c>
      <c r="F725" s="24">
        <v>340</v>
      </c>
      <c r="G725" s="37"/>
      <c r="H725" s="37"/>
      <c r="I725" s="37"/>
      <c r="J725" s="38"/>
    </row>
    <row r="726" spans="1:10" ht="39" customHeight="1" x14ac:dyDescent="0.2">
      <c r="A726" s="34" t="s">
        <v>1462</v>
      </c>
      <c r="B726" s="35">
        <v>151318</v>
      </c>
      <c r="C726" s="34" t="s">
        <v>18</v>
      </c>
      <c r="D726" s="34" t="s">
        <v>1463</v>
      </c>
      <c r="E726" s="36" t="s">
        <v>59</v>
      </c>
      <c r="F726" s="24">
        <v>340</v>
      </c>
      <c r="G726" s="37"/>
      <c r="H726" s="37"/>
      <c r="I726" s="37"/>
      <c r="J726" s="38"/>
    </row>
    <row r="727" spans="1:10" ht="39" customHeight="1" x14ac:dyDescent="0.2">
      <c r="A727" s="34" t="s">
        <v>1464</v>
      </c>
      <c r="B727" s="35">
        <v>151319</v>
      </c>
      <c r="C727" s="34" t="s">
        <v>18</v>
      </c>
      <c r="D727" s="34" t="s">
        <v>1465</v>
      </c>
      <c r="E727" s="36" t="s">
        <v>59</v>
      </c>
      <c r="F727" s="24">
        <v>340</v>
      </c>
      <c r="G727" s="37"/>
      <c r="H727" s="37"/>
      <c r="I727" s="37"/>
      <c r="J727" s="38"/>
    </row>
    <row r="728" spans="1:10" ht="39" customHeight="1" x14ac:dyDescent="0.2">
      <c r="A728" s="34" t="s">
        <v>1466</v>
      </c>
      <c r="B728" s="35">
        <v>151320</v>
      </c>
      <c r="C728" s="34" t="s">
        <v>18</v>
      </c>
      <c r="D728" s="34" t="s">
        <v>1467</v>
      </c>
      <c r="E728" s="36" t="s">
        <v>59</v>
      </c>
      <c r="F728" s="24">
        <v>340</v>
      </c>
      <c r="G728" s="37"/>
      <c r="H728" s="37"/>
      <c r="I728" s="37"/>
      <c r="J728" s="38"/>
    </row>
    <row r="729" spans="1:10" ht="39" customHeight="1" x14ac:dyDescent="0.2">
      <c r="A729" s="34" t="s">
        <v>1468</v>
      </c>
      <c r="B729" s="35">
        <v>151321</v>
      </c>
      <c r="C729" s="34" t="s">
        <v>18</v>
      </c>
      <c r="D729" s="34" t="s">
        <v>1469</v>
      </c>
      <c r="E729" s="36" t="s">
        <v>59</v>
      </c>
      <c r="F729" s="24">
        <v>6000</v>
      </c>
      <c r="G729" s="37"/>
      <c r="H729" s="37"/>
      <c r="I729" s="37"/>
      <c r="J729" s="38"/>
    </row>
    <row r="730" spans="1:10" ht="39" customHeight="1" x14ac:dyDescent="0.2">
      <c r="A730" s="34" t="s">
        <v>1470</v>
      </c>
      <c r="B730" s="35">
        <v>151322</v>
      </c>
      <c r="C730" s="34" t="s">
        <v>18</v>
      </c>
      <c r="D730" s="34" t="s">
        <v>1471</v>
      </c>
      <c r="E730" s="36" t="s">
        <v>59</v>
      </c>
      <c r="F730" s="24">
        <v>4000</v>
      </c>
      <c r="G730" s="37"/>
      <c r="H730" s="37"/>
      <c r="I730" s="37"/>
      <c r="J730" s="38"/>
    </row>
    <row r="731" spans="1:10" ht="39" customHeight="1" x14ac:dyDescent="0.2">
      <c r="A731" s="34" t="s">
        <v>1472</v>
      </c>
      <c r="B731" s="35">
        <v>151323</v>
      </c>
      <c r="C731" s="34" t="s">
        <v>18</v>
      </c>
      <c r="D731" s="34" t="s">
        <v>1473</v>
      </c>
      <c r="E731" s="36" t="s">
        <v>59</v>
      </c>
      <c r="F731" s="24">
        <v>510</v>
      </c>
      <c r="G731" s="37"/>
      <c r="H731" s="37"/>
      <c r="I731" s="37"/>
      <c r="J731" s="38"/>
    </row>
    <row r="732" spans="1:10" ht="39" customHeight="1" x14ac:dyDescent="0.2">
      <c r="A732" s="34" t="s">
        <v>1474</v>
      </c>
      <c r="B732" s="35">
        <v>151324</v>
      </c>
      <c r="C732" s="34" t="s">
        <v>18</v>
      </c>
      <c r="D732" s="34" t="s">
        <v>1475</v>
      </c>
      <c r="E732" s="36" t="s">
        <v>59</v>
      </c>
      <c r="F732" s="24">
        <v>340</v>
      </c>
      <c r="G732" s="37"/>
      <c r="H732" s="37"/>
      <c r="I732" s="37"/>
      <c r="J732" s="38"/>
    </row>
    <row r="733" spans="1:10" ht="39" customHeight="1" x14ac:dyDescent="0.2">
      <c r="A733" s="34" t="s">
        <v>1476</v>
      </c>
      <c r="B733" s="35">
        <v>151325</v>
      </c>
      <c r="C733" s="34" t="s">
        <v>18</v>
      </c>
      <c r="D733" s="34" t="s">
        <v>1477</v>
      </c>
      <c r="E733" s="36" t="s">
        <v>59</v>
      </c>
      <c r="F733" s="24">
        <v>340</v>
      </c>
      <c r="G733" s="37"/>
      <c r="H733" s="37"/>
      <c r="I733" s="37"/>
      <c r="J733" s="38"/>
    </row>
    <row r="734" spans="1:10" ht="39" customHeight="1" x14ac:dyDescent="0.2">
      <c r="A734" s="34" t="s">
        <v>1478</v>
      </c>
      <c r="B734" s="35">
        <v>151326</v>
      </c>
      <c r="C734" s="34" t="s">
        <v>18</v>
      </c>
      <c r="D734" s="34" t="s">
        <v>1479</v>
      </c>
      <c r="E734" s="36" t="s">
        <v>59</v>
      </c>
      <c r="F734" s="24">
        <v>340</v>
      </c>
      <c r="G734" s="37"/>
      <c r="H734" s="37"/>
      <c r="I734" s="37"/>
      <c r="J734" s="38"/>
    </row>
    <row r="735" spans="1:10" ht="39" customHeight="1" x14ac:dyDescent="0.2">
      <c r="A735" s="34" t="s">
        <v>1480</v>
      </c>
      <c r="B735" s="35">
        <v>151327</v>
      </c>
      <c r="C735" s="34" t="s">
        <v>18</v>
      </c>
      <c r="D735" s="34" t="s">
        <v>1481</v>
      </c>
      <c r="E735" s="36" t="s">
        <v>59</v>
      </c>
      <c r="F735" s="24">
        <v>170</v>
      </c>
      <c r="G735" s="37"/>
      <c r="H735" s="37"/>
      <c r="I735" s="37"/>
      <c r="J735" s="38"/>
    </row>
    <row r="736" spans="1:10" ht="39" customHeight="1" x14ac:dyDescent="0.2">
      <c r="A736" s="34" t="s">
        <v>1482</v>
      </c>
      <c r="B736" s="35">
        <v>151328</v>
      </c>
      <c r="C736" s="34" t="s">
        <v>18</v>
      </c>
      <c r="D736" s="34" t="s">
        <v>1483</v>
      </c>
      <c r="E736" s="36" t="s">
        <v>59</v>
      </c>
      <c r="F736" s="24">
        <v>170</v>
      </c>
      <c r="G736" s="37"/>
      <c r="H736" s="37"/>
      <c r="I736" s="37"/>
      <c r="J736" s="38"/>
    </row>
    <row r="737" spans="1:10" ht="39" customHeight="1" x14ac:dyDescent="0.2">
      <c r="A737" s="34" t="s">
        <v>1484</v>
      </c>
      <c r="B737" s="35">
        <v>151329</v>
      </c>
      <c r="C737" s="34" t="s">
        <v>18</v>
      </c>
      <c r="D737" s="34" t="s">
        <v>1485</v>
      </c>
      <c r="E737" s="36" t="s">
        <v>59</v>
      </c>
      <c r="F737" s="24">
        <v>170</v>
      </c>
      <c r="G737" s="37"/>
      <c r="H737" s="37"/>
      <c r="I737" s="37"/>
      <c r="J737" s="38"/>
    </row>
    <row r="738" spans="1:10" ht="39" customHeight="1" x14ac:dyDescent="0.2">
      <c r="A738" s="34" t="s">
        <v>1486</v>
      </c>
      <c r="B738" s="35">
        <v>151330</v>
      </c>
      <c r="C738" s="34" t="s">
        <v>18</v>
      </c>
      <c r="D738" s="34" t="s">
        <v>1487</v>
      </c>
      <c r="E738" s="36" t="s">
        <v>59</v>
      </c>
      <c r="F738" s="24">
        <v>170</v>
      </c>
      <c r="G738" s="37"/>
      <c r="H738" s="37"/>
      <c r="I738" s="37"/>
      <c r="J738" s="38"/>
    </row>
    <row r="739" spans="1:10" ht="39" customHeight="1" x14ac:dyDescent="0.2">
      <c r="A739" s="34" t="s">
        <v>1488</v>
      </c>
      <c r="B739" s="35">
        <v>151331</v>
      </c>
      <c r="C739" s="34" t="s">
        <v>18</v>
      </c>
      <c r="D739" s="34" t="s">
        <v>1489</v>
      </c>
      <c r="E739" s="36" t="s">
        <v>59</v>
      </c>
      <c r="F739" s="24">
        <v>170</v>
      </c>
      <c r="G739" s="37"/>
      <c r="H739" s="37"/>
      <c r="I739" s="37"/>
      <c r="J739" s="38"/>
    </row>
    <row r="740" spans="1:10" ht="39" customHeight="1" x14ac:dyDescent="0.2">
      <c r="A740" s="34" t="s">
        <v>1490</v>
      </c>
      <c r="B740" s="35">
        <v>151332</v>
      </c>
      <c r="C740" s="34" t="s">
        <v>18</v>
      </c>
      <c r="D740" s="34" t="s">
        <v>1491</v>
      </c>
      <c r="E740" s="36" t="s">
        <v>59</v>
      </c>
      <c r="F740" s="24">
        <v>500</v>
      </c>
      <c r="G740" s="37"/>
      <c r="H740" s="37"/>
      <c r="I740" s="37"/>
      <c r="J740" s="38"/>
    </row>
    <row r="741" spans="1:10" ht="39" customHeight="1" x14ac:dyDescent="0.2">
      <c r="A741" s="34" t="s">
        <v>1492</v>
      </c>
      <c r="B741" s="35">
        <v>151333</v>
      </c>
      <c r="C741" s="34" t="s">
        <v>18</v>
      </c>
      <c r="D741" s="34" t="s">
        <v>1493</v>
      </c>
      <c r="E741" s="36" t="s">
        <v>59</v>
      </c>
      <c r="F741" s="24">
        <v>86</v>
      </c>
      <c r="G741" s="37"/>
      <c r="H741" s="37"/>
      <c r="I741" s="37"/>
      <c r="J741" s="38"/>
    </row>
    <row r="742" spans="1:10" ht="39" customHeight="1" x14ac:dyDescent="0.2">
      <c r="A742" s="34" t="s">
        <v>1494</v>
      </c>
      <c r="B742" s="35">
        <v>151334</v>
      </c>
      <c r="C742" s="34" t="s">
        <v>18</v>
      </c>
      <c r="D742" s="34" t="s">
        <v>1495</v>
      </c>
      <c r="E742" s="36" t="s">
        <v>59</v>
      </c>
      <c r="F742" s="24">
        <v>120</v>
      </c>
      <c r="G742" s="37"/>
      <c r="H742" s="37"/>
      <c r="I742" s="37"/>
      <c r="J742" s="38"/>
    </row>
    <row r="743" spans="1:10" ht="39" customHeight="1" x14ac:dyDescent="0.2">
      <c r="A743" s="34" t="s">
        <v>1496</v>
      </c>
      <c r="B743" s="35">
        <v>151335</v>
      </c>
      <c r="C743" s="34" t="s">
        <v>18</v>
      </c>
      <c r="D743" s="34" t="s">
        <v>1497</v>
      </c>
      <c r="E743" s="36" t="s">
        <v>59</v>
      </c>
      <c r="F743" s="24">
        <v>76</v>
      </c>
      <c r="G743" s="37"/>
      <c r="H743" s="37"/>
      <c r="I743" s="37"/>
      <c r="J743" s="38"/>
    </row>
    <row r="744" spans="1:10" ht="39" customHeight="1" x14ac:dyDescent="0.2">
      <c r="A744" s="34" t="s">
        <v>1498</v>
      </c>
      <c r="B744" s="35">
        <v>151337</v>
      </c>
      <c r="C744" s="34" t="s">
        <v>18</v>
      </c>
      <c r="D744" s="34" t="s">
        <v>1499</v>
      </c>
      <c r="E744" s="36" t="s">
        <v>59</v>
      </c>
      <c r="F744" s="24">
        <v>1300</v>
      </c>
      <c r="G744" s="37"/>
      <c r="H744" s="37"/>
      <c r="I744" s="37"/>
      <c r="J744" s="38"/>
    </row>
    <row r="745" spans="1:10" ht="39" customHeight="1" x14ac:dyDescent="0.2">
      <c r="A745" s="34" t="s">
        <v>1500</v>
      </c>
      <c r="B745" s="35">
        <v>151338</v>
      </c>
      <c r="C745" s="34" t="s">
        <v>18</v>
      </c>
      <c r="D745" s="34" t="s">
        <v>1501</v>
      </c>
      <c r="E745" s="36" t="s">
        <v>59</v>
      </c>
      <c r="F745" s="24">
        <v>1276</v>
      </c>
      <c r="G745" s="37"/>
      <c r="H745" s="37"/>
      <c r="I745" s="37"/>
      <c r="J745" s="38"/>
    </row>
    <row r="746" spans="1:10" ht="39" customHeight="1" x14ac:dyDescent="0.2">
      <c r="A746" s="34" t="s">
        <v>1502</v>
      </c>
      <c r="B746" s="35">
        <v>151339</v>
      </c>
      <c r="C746" s="34" t="s">
        <v>18</v>
      </c>
      <c r="D746" s="34" t="s">
        <v>1503</v>
      </c>
      <c r="E746" s="36" t="s">
        <v>59</v>
      </c>
      <c r="F746" s="24">
        <v>300</v>
      </c>
      <c r="G746" s="37"/>
      <c r="H746" s="37"/>
      <c r="I746" s="37"/>
      <c r="J746" s="38"/>
    </row>
    <row r="747" spans="1:10" ht="39" customHeight="1" x14ac:dyDescent="0.2">
      <c r="A747" s="34" t="s">
        <v>1504</v>
      </c>
      <c r="B747" s="35">
        <v>151344</v>
      </c>
      <c r="C747" s="34" t="s">
        <v>18</v>
      </c>
      <c r="D747" s="34" t="s">
        <v>1505</v>
      </c>
      <c r="E747" s="36" t="s">
        <v>59</v>
      </c>
      <c r="F747" s="24">
        <v>202</v>
      </c>
      <c r="G747" s="37"/>
      <c r="H747" s="37"/>
      <c r="I747" s="37"/>
      <c r="J747" s="38"/>
    </row>
    <row r="748" spans="1:10" ht="39" customHeight="1" x14ac:dyDescent="0.2">
      <c r="A748" s="34" t="s">
        <v>1506</v>
      </c>
      <c r="B748" s="35">
        <v>151345</v>
      </c>
      <c r="C748" s="34" t="s">
        <v>18</v>
      </c>
      <c r="D748" s="34" t="s">
        <v>1507</v>
      </c>
      <c r="E748" s="36" t="s">
        <v>59</v>
      </c>
      <c r="F748" s="24">
        <v>202</v>
      </c>
      <c r="G748" s="37"/>
      <c r="H748" s="37"/>
      <c r="I748" s="37"/>
      <c r="J748" s="38"/>
    </row>
    <row r="749" spans="1:10" ht="39" customHeight="1" x14ac:dyDescent="0.2">
      <c r="A749" s="34" t="s">
        <v>1508</v>
      </c>
      <c r="B749" s="35">
        <v>151346</v>
      </c>
      <c r="C749" s="34" t="s">
        <v>18</v>
      </c>
      <c r="D749" s="34" t="s">
        <v>1509</v>
      </c>
      <c r="E749" s="36" t="s">
        <v>59</v>
      </c>
      <c r="F749" s="24">
        <v>102</v>
      </c>
      <c r="G749" s="37"/>
      <c r="H749" s="37"/>
      <c r="I749" s="37"/>
      <c r="J749" s="38"/>
    </row>
    <row r="750" spans="1:10" ht="39" customHeight="1" x14ac:dyDescent="0.2">
      <c r="A750" s="34" t="s">
        <v>1510</v>
      </c>
      <c r="B750" s="35">
        <v>151347</v>
      </c>
      <c r="C750" s="34" t="s">
        <v>18</v>
      </c>
      <c r="D750" s="34" t="s">
        <v>1511</v>
      </c>
      <c r="E750" s="36" t="s">
        <v>59</v>
      </c>
      <c r="F750" s="24">
        <v>202</v>
      </c>
      <c r="G750" s="37"/>
      <c r="H750" s="37"/>
      <c r="I750" s="37"/>
      <c r="J750" s="38"/>
    </row>
    <row r="751" spans="1:10" ht="39" customHeight="1" x14ac:dyDescent="0.2">
      <c r="A751" s="34" t="s">
        <v>1512</v>
      </c>
      <c r="B751" s="35">
        <v>151348</v>
      </c>
      <c r="C751" s="34" t="s">
        <v>18</v>
      </c>
      <c r="D751" s="34" t="s">
        <v>1513</v>
      </c>
      <c r="E751" s="36" t="s">
        <v>59</v>
      </c>
      <c r="F751" s="24">
        <v>102</v>
      </c>
      <c r="G751" s="37"/>
      <c r="H751" s="37"/>
      <c r="I751" s="37"/>
      <c r="J751" s="38"/>
    </row>
    <row r="752" spans="1:10" ht="39" customHeight="1" x14ac:dyDescent="0.2">
      <c r="A752" s="34" t="s">
        <v>1514</v>
      </c>
      <c r="B752" s="35">
        <v>151349</v>
      </c>
      <c r="C752" s="34" t="s">
        <v>18</v>
      </c>
      <c r="D752" s="34" t="s">
        <v>1515</v>
      </c>
      <c r="E752" s="36" t="s">
        <v>59</v>
      </c>
      <c r="F752" s="24">
        <v>202</v>
      </c>
      <c r="G752" s="37"/>
      <c r="H752" s="37"/>
      <c r="I752" s="37"/>
      <c r="J752" s="38"/>
    </row>
    <row r="753" spans="1:10" ht="39" customHeight="1" x14ac:dyDescent="0.2">
      <c r="A753" s="34" t="s">
        <v>1516</v>
      </c>
      <c r="B753" s="35">
        <v>151350</v>
      </c>
      <c r="C753" s="34" t="s">
        <v>18</v>
      </c>
      <c r="D753" s="34" t="s">
        <v>1517</v>
      </c>
      <c r="E753" s="36" t="s">
        <v>59</v>
      </c>
      <c r="F753" s="24">
        <v>600</v>
      </c>
      <c r="G753" s="37"/>
      <c r="H753" s="37"/>
      <c r="I753" s="37"/>
      <c r="J753" s="38"/>
    </row>
    <row r="754" spans="1:10" ht="39" customHeight="1" x14ac:dyDescent="0.2">
      <c r="A754" s="34" t="s">
        <v>1518</v>
      </c>
      <c r="B754" s="35">
        <v>151357</v>
      </c>
      <c r="C754" s="34" t="s">
        <v>18</v>
      </c>
      <c r="D754" s="34" t="s">
        <v>1519</v>
      </c>
      <c r="E754" s="36" t="s">
        <v>59</v>
      </c>
      <c r="F754" s="24">
        <v>600</v>
      </c>
      <c r="G754" s="37"/>
      <c r="H754" s="37"/>
      <c r="I754" s="37"/>
      <c r="J754" s="38"/>
    </row>
    <row r="755" spans="1:10" ht="39" customHeight="1" x14ac:dyDescent="0.2">
      <c r="A755" s="34" t="s">
        <v>1520</v>
      </c>
      <c r="B755" s="35">
        <v>151359</v>
      </c>
      <c r="C755" s="34" t="s">
        <v>18</v>
      </c>
      <c r="D755" s="34" t="s">
        <v>1521</v>
      </c>
      <c r="E755" s="36" t="s">
        <v>59</v>
      </c>
      <c r="F755" s="24">
        <v>600</v>
      </c>
      <c r="G755" s="37"/>
      <c r="H755" s="37"/>
      <c r="I755" s="37"/>
      <c r="J755" s="38"/>
    </row>
    <row r="756" spans="1:10" ht="24" customHeight="1" x14ac:dyDescent="0.2">
      <c r="A756" s="28" t="s">
        <v>1522</v>
      </c>
      <c r="B756" s="28" t="s">
        <v>12</v>
      </c>
      <c r="C756" s="28"/>
      <c r="D756" s="28" t="s">
        <v>1523</v>
      </c>
      <c r="E756" s="29"/>
      <c r="F756" s="24"/>
      <c r="G756" s="37"/>
      <c r="H756" s="31"/>
      <c r="I756" s="32"/>
      <c r="J756" s="38"/>
    </row>
    <row r="757" spans="1:10" ht="39" customHeight="1" x14ac:dyDescent="0.2">
      <c r="A757" s="34" t="s">
        <v>1524</v>
      </c>
      <c r="B757" s="35">
        <v>151401</v>
      </c>
      <c r="C757" s="34" t="s">
        <v>18</v>
      </c>
      <c r="D757" s="34" t="s">
        <v>1525</v>
      </c>
      <c r="E757" s="36" t="s">
        <v>50</v>
      </c>
      <c r="F757" s="24">
        <v>9814</v>
      </c>
      <c r="G757" s="37"/>
      <c r="H757" s="37"/>
      <c r="I757" s="37"/>
      <c r="J757" s="38"/>
    </row>
    <row r="758" spans="1:10" ht="39" customHeight="1" x14ac:dyDescent="0.2">
      <c r="A758" s="34" t="s">
        <v>1526</v>
      </c>
      <c r="B758" s="35">
        <v>151402</v>
      </c>
      <c r="C758" s="34" t="s">
        <v>18</v>
      </c>
      <c r="D758" s="34" t="s">
        <v>1527</v>
      </c>
      <c r="E758" s="36" t="s">
        <v>50</v>
      </c>
      <c r="F758" s="24">
        <v>160000</v>
      </c>
      <c r="G758" s="37"/>
      <c r="H758" s="37"/>
      <c r="I758" s="37"/>
      <c r="J758" s="38"/>
    </row>
    <row r="759" spans="1:10" ht="39" customHeight="1" x14ac:dyDescent="0.2">
      <c r="A759" s="34" t="s">
        <v>1528</v>
      </c>
      <c r="B759" s="35">
        <v>151403</v>
      </c>
      <c r="C759" s="34" t="s">
        <v>18</v>
      </c>
      <c r="D759" s="34" t="s">
        <v>1529</v>
      </c>
      <c r="E759" s="36" t="s">
        <v>50</v>
      </c>
      <c r="F759" s="24">
        <v>130000</v>
      </c>
      <c r="G759" s="37"/>
      <c r="H759" s="37"/>
      <c r="I759" s="37"/>
      <c r="J759" s="38"/>
    </row>
    <row r="760" spans="1:10" ht="39" customHeight="1" x14ac:dyDescent="0.2">
      <c r="A760" s="34" t="s">
        <v>1530</v>
      </c>
      <c r="B760" s="35">
        <v>151404</v>
      </c>
      <c r="C760" s="34" t="s">
        <v>18</v>
      </c>
      <c r="D760" s="34" t="s">
        <v>1531</v>
      </c>
      <c r="E760" s="36" t="s">
        <v>50</v>
      </c>
      <c r="F760" s="24">
        <v>12966</v>
      </c>
      <c r="G760" s="37"/>
      <c r="H760" s="37"/>
      <c r="I760" s="37"/>
      <c r="J760" s="38"/>
    </row>
    <row r="761" spans="1:10" ht="39" customHeight="1" x14ac:dyDescent="0.2">
      <c r="A761" s="34" t="s">
        <v>1532</v>
      </c>
      <c r="B761" s="35">
        <v>151405</v>
      </c>
      <c r="C761" s="34" t="s">
        <v>18</v>
      </c>
      <c r="D761" s="34" t="s">
        <v>1533</v>
      </c>
      <c r="E761" s="36" t="s">
        <v>50</v>
      </c>
      <c r="F761" s="24">
        <v>9322</v>
      </c>
      <c r="G761" s="37"/>
      <c r="H761" s="37"/>
      <c r="I761" s="37"/>
      <c r="J761" s="38"/>
    </row>
    <row r="762" spans="1:10" ht="39" customHeight="1" x14ac:dyDescent="0.2">
      <c r="A762" s="34" t="s">
        <v>1534</v>
      </c>
      <c r="B762" s="35">
        <v>151406</v>
      </c>
      <c r="C762" s="34" t="s">
        <v>18</v>
      </c>
      <c r="D762" s="34" t="s">
        <v>1535</v>
      </c>
      <c r="E762" s="36" t="s">
        <v>50</v>
      </c>
      <c r="F762" s="24">
        <v>10272</v>
      </c>
      <c r="G762" s="37"/>
      <c r="H762" s="37"/>
      <c r="I762" s="37"/>
      <c r="J762" s="38"/>
    </row>
    <row r="763" spans="1:10" ht="39" customHeight="1" x14ac:dyDescent="0.2">
      <c r="A763" s="34" t="s">
        <v>1536</v>
      </c>
      <c r="B763" s="35">
        <v>151407</v>
      </c>
      <c r="C763" s="34" t="s">
        <v>18</v>
      </c>
      <c r="D763" s="34" t="s">
        <v>1537</v>
      </c>
      <c r="E763" s="36" t="s">
        <v>50</v>
      </c>
      <c r="F763" s="24">
        <v>2978</v>
      </c>
      <c r="G763" s="37"/>
      <c r="H763" s="37"/>
      <c r="I763" s="37"/>
      <c r="J763" s="38"/>
    </row>
    <row r="764" spans="1:10" ht="26.1" customHeight="1" x14ac:dyDescent="0.2">
      <c r="A764" s="34" t="s">
        <v>1538</v>
      </c>
      <c r="B764" s="35">
        <v>151413</v>
      </c>
      <c r="C764" s="34" t="s">
        <v>18</v>
      </c>
      <c r="D764" s="34" t="s">
        <v>1539</v>
      </c>
      <c r="E764" s="36" t="s">
        <v>50</v>
      </c>
      <c r="F764" s="24">
        <v>4800</v>
      </c>
      <c r="G764" s="37"/>
      <c r="H764" s="37"/>
      <c r="I764" s="37"/>
      <c r="J764" s="38"/>
    </row>
    <row r="765" spans="1:10" ht="26.1" customHeight="1" x14ac:dyDescent="0.2">
      <c r="A765" s="34" t="s">
        <v>1540</v>
      </c>
      <c r="B765" s="35">
        <v>151414</v>
      </c>
      <c r="C765" s="34" t="s">
        <v>18</v>
      </c>
      <c r="D765" s="34" t="s">
        <v>1541</v>
      </c>
      <c r="E765" s="36" t="s">
        <v>50</v>
      </c>
      <c r="F765" s="24">
        <v>1106</v>
      </c>
      <c r="G765" s="37"/>
      <c r="H765" s="37"/>
      <c r="I765" s="37"/>
      <c r="J765" s="38"/>
    </row>
    <row r="766" spans="1:10" ht="26.1" customHeight="1" x14ac:dyDescent="0.2">
      <c r="A766" s="34" t="s">
        <v>1542</v>
      </c>
      <c r="B766" s="35">
        <v>151420</v>
      </c>
      <c r="C766" s="34" t="s">
        <v>18</v>
      </c>
      <c r="D766" s="34" t="s">
        <v>1543</v>
      </c>
      <c r="E766" s="36" t="s">
        <v>50</v>
      </c>
      <c r="F766" s="24">
        <v>9000</v>
      </c>
      <c r="G766" s="37"/>
      <c r="H766" s="37"/>
      <c r="I766" s="37"/>
      <c r="J766" s="38"/>
    </row>
    <row r="767" spans="1:10" ht="26.1" customHeight="1" x14ac:dyDescent="0.2">
      <c r="A767" s="34" t="s">
        <v>1544</v>
      </c>
      <c r="B767" s="35">
        <v>151421</v>
      </c>
      <c r="C767" s="34" t="s">
        <v>18</v>
      </c>
      <c r="D767" s="34" t="s">
        <v>1545</v>
      </c>
      <c r="E767" s="36" t="s">
        <v>50</v>
      </c>
      <c r="F767" s="24">
        <v>10000</v>
      </c>
      <c r="G767" s="37"/>
      <c r="H767" s="37"/>
      <c r="I767" s="37"/>
      <c r="J767" s="38"/>
    </row>
    <row r="768" spans="1:10" ht="26.1" customHeight="1" x14ac:dyDescent="0.2">
      <c r="A768" s="34" t="s">
        <v>1546</v>
      </c>
      <c r="B768" s="35">
        <v>151422</v>
      </c>
      <c r="C768" s="34" t="s">
        <v>18</v>
      </c>
      <c r="D768" s="34" t="s">
        <v>1547</v>
      </c>
      <c r="E768" s="36" t="s">
        <v>50</v>
      </c>
      <c r="F768" s="24">
        <v>10000</v>
      </c>
      <c r="G768" s="37"/>
      <c r="H768" s="37"/>
      <c r="I768" s="37"/>
      <c r="J768" s="38"/>
    </row>
    <row r="769" spans="1:10" ht="26.1" customHeight="1" x14ac:dyDescent="0.2">
      <c r="A769" s="34" t="s">
        <v>1548</v>
      </c>
      <c r="B769" s="35">
        <v>151423</v>
      </c>
      <c r="C769" s="34" t="s">
        <v>18</v>
      </c>
      <c r="D769" s="34" t="s">
        <v>1549</v>
      </c>
      <c r="E769" s="36" t="s">
        <v>50</v>
      </c>
      <c r="F769" s="24">
        <v>10000</v>
      </c>
      <c r="G769" s="37"/>
      <c r="H769" s="37"/>
      <c r="I769" s="37"/>
      <c r="J769" s="38"/>
    </row>
    <row r="770" spans="1:10" ht="26.1" customHeight="1" x14ac:dyDescent="0.2">
      <c r="A770" s="34" t="s">
        <v>1550</v>
      </c>
      <c r="B770" s="35">
        <v>151425</v>
      </c>
      <c r="C770" s="34" t="s">
        <v>18</v>
      </c>
      <c r="D770" s="34" t="s">
        <v>1551</v>
      </c>
      <c r="E770" s="36" t="s">
        <v>50</v>
      </c>
      <c r="F770" s="24">
        <v>5000</v>
      </c>
      <c r="G770" s="37"/>
      <c r="H770" s="37"/>
      <c r="I770" s="37"/>
      <c r="J770" s="38"/>
    </row>
    <row r="771" spans="1:10" ht="26.1" customHeight="1" x14ac:dyDescent="0.2">
      <c r="A771" s="34" t="s">
        <v>1552</v>
      </c>
      <c r="B771" s="35">
        <v>151426</v>
      </c>
      <c r="C771" s="34" t="s">
        <v>18</v>
      </c>
      <c r="D771" s="34" t="s">
        <v>1553</v>
      </c>
      <c r="E771" s="36" t="s">
        <v>50</v>
      </c>
      <c r="F771" s="24">
        <v>5000</v>
      </c>
      <c r="G771" s="37"/>
      <c r="H771" s="37"/>
      <c r="I771" s="37"/>
      <c r="J771" s="38"/>
    </row>
    <row r="772" spans="1:10" ht="26.1" customHeight="1" x14ac:dyDescent="0.2">
      <c r="A772" s="34" t="s">
        <v>1554</v>
      </c>
      <c r="B772" s="35">
        <v>151427</v>
      </c>
      <c r="C772" s="34" t="s">
        <v>18</v>
      </c>
      <c r="D772" s="34" t="s">
        <v>1555</v>
      </c>
      <c r="E772" s="36" t="s">
        <v>50</v>
      </c>
      <c r="F772" s="24">
        <v>7000</v>
      </c>
      <c r="G772" s="37"/>
      <c r="H772" s="37"/>
      <c r="I772" s="37"/>
      <c r="J772" s="38"/>
    </row>
    <row r="773" spans="1:10" ht="26.1" customHeight="1" x14ac:dyDescent="0.2">
      <c r="A773" s="34" t="s">
        <v>1556</v>
      </c>
      <c r="B773" s="35">
        <v>151428</v>
      </c>
      <c r="C773" s="34" t="s">
        <v>18</v>
      </c>
      <c r="D773" s="34" t="s">
        <v>1557</v>
      </c>
      <c r="E773" s="36" t="s">
        <v>50</v>
      </c>
      <c r="F773" s="24">
        <v>1000</v>
      </c>
      <c r="G773" s="37"/>
      <c r="H773" s="37"/>
      <c r="I773" s="37"/>
      <c r="J773" s="38"/>
    </row>
    <row r="774" spans="1:10" ht="26.1" customHeight="1" x14ac:dyDescent="0.2">
      <c r="A774" s="34" t="s">
        <v>1558</v>
      </c>
      <c r="B774" s="35">
        <v>151429</v>
      </c>
      <c r="C774" s="34" t="s">
        <v>18</v>
      </c>
      <c r="D774" s="34" t="s">
        <v>1559</v>
      </c>
      <c r="E774" s="36" t="s">
        <v>50</v>
      </c>
      <c r="F774" s="24">
        <v>5000</v>
      </c>
      <c r="G774" s="37"/>
      <c r="H774" s="37"/>
      <c r="I774" s="37"/>
      <c r="J774" s="38"/>
    </row>
    <row r="775" spans="1:10" ht="26.1" customHeight="1" x14ac:dyDescent="0.2">
      <c r="A775" s="34" t="s">
        <v>1560</v>
      </c>
      <c r="B775" s="35">
        <v>151430</v>
      </c>
      <c r="C775" s="34" t="s">
        <v>18</v>
      </c>
      <c r="D775" s="34" t="s">
        <v>1561</v>
      </c>
      <c r="E775" s="36" t="s">
        <v>50</v>
      </c>
      <c r="F775" s="24">
        <v>6400</v>
      </c>
      <c r="G775" s="37"/>
      <c r="H775" s="37"/>
      <c r="I775" s="37"/>
      <c r="J775" s="38"/>
    </row>
    <row r="776" spans="1:10" ht="26.1" customHeight="1" x14ac:dyDescent="0.2">
      <c r="A776" s="34" t="s">
        <v>1562</v>
      </c>
      <c r="B776" s="35">
        <v>151431</v>
      </c>
      <c r="C776" s="34" t="s">
        <v>18</v>
      </c>
      <c r="D776" s="34" t="s">
        <v>1563</v>
      </c>
      <c r="E776" s="36" t="s">
        <v>50</v>
      </c>
      <c r="F776" s="24">
        <v>4000</v>
      </c>
      <c r="G776" s="37"/>
      <c r="H776" s="37"/>
      <c r="I776" s="37"/>
      <c r="J776" s="38"/>
    </row>
    <row r="777" spans="1:10" ht="26.1" customHeight="1" x14ac:dyDescent="0.2">
      <c r="A777" s="34" t="s">
        <v>1564</v>
      </c>
      <c r="B777" s="35">
        <v>151432</v>
      </c>
      <c r="C777" s="34" t="s">
        <v>18</v>
      </c>
      <c r="D777" s="34" t="s">
        <v>1565</v>
      </c>
      <c r="E777" s="36" t="s">
        <v>50</v>
      </c>
      <c r="F777" s="24">
        <v>1000</v>
      </c>
      <c r="G777" s="37"/>
      <c r="H777" s="37"/>
      <c r="I777" s="37"/>
      <c r="J777" s="38"/>
    </row>
    <row r="778" spans="1:10" ht="26.1" customHeight="1" x14ac:dyDescent="0.2">
      <c r="A778" s="34" t="s">
        <v>1566</v>
      </c>
      <c r="B778" s="35">
        <v>151433</v>
      </c>
      <c r="C778" s="34" t="s">
        <v>18</v>
      </c>
      <c r="D778" s="34" t="s">
        <v>1567</v>
      </c>
      <c r="E778" s="36" t="s">
        <v>50</v>
      </c>
      <c r="F778" s="24">
        <v>1500</v>
      </c>
      <c r="G778" s="37"/>
      <c r="H778" s="37"/>
      <c r="I778" s="37"/>
      <c r="J778" s="38"/>
    </row>
    <row r="779" spans="1:10" ht="26.1" customHeight="1" x14ac:dyDescent="0.2">
      <c r="A779" s="34" t="s">
        <v>1568</v>
      </c>
      <c r="B779" s="35">
        <v>151434</v>
      </c>
      <c r="C779" s="34" t="s">
        <v>18</v>
      </c>
      <c r="D779" s="34" t="s">
        <v>1569</v>
      </c>
      <c r="E779" s="36" t="s">
        <v>50</v>
      </c>
      <c r="F779" s="24">
        <v>1500</v>
      </c>
      <c r="G779" s="37"/>
      <c r="H779" s="37"/>
      <c r="I779" s="37"/>
      <c r="J779" s="38"/>
    </row>
    <row r="780" spans="1:10" ht="26.1" customHeight="1" x14ac:dyDescent="0.2">
      <c r="A780" s="34" t="s">
        <v>1570</v>
      </c>
      <c r="B780" s="35">
        <v>151438</v>
      </c>
      <c r="C780" s="34" t="s">
        <v>18</v>
      </c>
      <c r="D780" s="34" t="s">
        <v>1571</v>
      </c>
      <c r="E780" s="36" t="s">
        <v>50</v>
      </c>
      <c r="F780" s="24">
        <v>12000</v>
      </c>
      <c r="G780" s="37"/>
      <c r="H780" s="37"/>
      <c r="I780" s="37"/>
      <c r="J780" s="38"/>
    </row>
    <row r="781" spans="1:10" ht="26.1" customHeight="1" x14ac:dyDescent="0.2">
      <c r="A781" s="34" t="s">
        <v>1572</v>
      </c>
      <c r="B781" s="35">
        <v>151439</v>
      </c>
      <c r="C781" s="34" t="s">
        <v>18</v>
      </c>
      <c r="D781" s="34" t="s">
        <v>1573</v>
      </c>
      <c r="E781" s="36" t="s">
        <v>50</v>
      </c>
      <c r="F781" s="24">
        <v>10000</v>
      </c>
      <c r="G781" s="37"/>
      <c r="H781" s="37"/>
      <c r="I781" s="37"/>
      <c r="J781" s="38"/>
    </row>
    <row r="782" spans="1:10" ht="26.1" customHeight="1" x14ac:dyDescent="0.2">
      <c r="A782" s="34" t="s">
        <v>1574</v>
      </c>
      <c r="B782" s="35">
        <v>151440</v>
      </c>
      <c r="C782" s="34" t="s">
        <v>18</v>
      </c>
      <c r="D782" s="34" t="s">
        <v>1575</v>
      </c>
      <c r="E782" s="36" t="s">
        <v>50</v>
      </c>
      <c r="F782" s="24">
        <v>10000</v>
      </c>
      <c r="G782" s="37"/>
      <c r="H782" s="37"/>
      <c r="I782" s="37"/>
      <c r="J782" s="38"/>
    </row>
    <row r="783" spans="1:10" ht="24" customHeight="1" x14ac:dyDescent="0.2">
      <c r="A783" s="28" t="s">
        <v>1576</v>
      </c>
      <c r="B783" s="28" t="s">
        <v>12</v>
      </c>
      <c r="C783" s="28"/>
      <c r="D783" s="28" t="s">
        <v>1577</v>
      </c>
      <c r="E783" s="29"/>
      <c r="F783" s="24"/>
      <c r="G783" s="37"/>
      <c r="H783" s="31"/>
      <c r="I783" s="32"/>
      <c r="J783" s="38"/>
    </row>
    <row r="784" spans="1:10" ht="24" customHeight="1" x14ac:dyDescent="0.2">
      <c r="A784" s="34" t="s">
        <v>1578</v>
      </c>
      <c r="B784" s="35">
        <v>151503</v>
      </c>
      <c r="C784" s="34" t="s">
        <v>18</v>
      </c>
      <c r="D784" s="34" t="s">
        <v>1579</v>
      </c>
      <c r="E784" s="36" t="s">
        <v>59</v>
      </c>
      <c r="F784" s="24">
        <v>140</v>
      </c>
      <c r="G784" s="37"/>
      <c r="H784" s="37"/>
      <c r="I784" s="37"/>
      <c r="J784" s="38"/>
    </row>
    <row r="785" spans="1:10" ht="24" customHeight="1" x14ac:dyDescent="0.2">
      <c r="A785" s="34" t="s">
        <v>1580</v>
      </c>
      <c r="B785" s="35">
        <v>151504</v>
      </c>
      <c r="C785" s="34" t="s">
        <v>18</v>
      </c>
      <c r="D785" s="34" t="s">
        <v>1581</v>
      </c>
      <c r="E785" s="36" t="s">
        <v>59</v>
      </c>
      <c r="F785" s="24">
        <v>148</v>
      </c>
      <c r="G785" s="37"/>
      <c r="H785" s="37"/>
      <c r="I785" s="37"/>
      <c r="J785" s="38"/>
    </row>
    <row r="786" spans="1:10" ht="26.1" customHeight="1" x14ac:dyDescent="0.2">
      <c r="A786" s="34" t="s">
        <v>1582</v>
      </c>
      <c r="B786" s="35">
        <v>151506</v>
      </c>
      <c r="C786" s="34" t="s">
        <v>18</v>
      </c>
      <c r="D786" s="34" t="s">
        <v>1583</v>
      </c>
      <c r="E786" s="36" t="s">
        <v>59</v>
      </c>
      <c r="F786" s="24">
        <v>1000</v>
      </c>
      <c r="G786" s="37"/>
      <c r="H786" s="37"/>
      <c r="I786" s="37"/>
      <c r="J786" s="38"/>
    </row>
    <row r="787" spans="1:10" ht="24" customHeight="1" x14ac:dyDescent="0.2">
      <c r="A787" s="34" t="s">
        <v>1584</v>
      </c>
      <c r="B787" s="35">
        <v>151507</v>
      </c>
      <c r="C787" s="34" t="s">
        <v>18</v>
      </c>
      <c r="D787" s="34" t="s">
        <v>1585</v>
      </c>
      <c r="E787" s="36" t="s">
        <v>59</v>
      </c>
      <c r="F787" s="24">
        <v>34</v>
      </c>
      <c r="G787" s="37"/>
      <c r="H787" s="37"/>
      <c r="I787" s="37"/>
      <c r="J787" s="38"/>
    </row>
    <row r="788" spans="1:10" ht="26.1" customHeight="1" x14ac:dyDescent="0.2">
      <c r="A788" s="34" t="s">
        <v>1586</v>
      </c>
      <c r="B788" s="35">
        <v>151508</v>
      </c>
      <c r="C788" s="34" t="s">
        <v>18</v>
      </c>
      <c r="D788" s="34" t="s">
        <v>1587</v>
      </c>
      <c r="E788" s="36" t="s">
        <v>59</v>
      </c>
      <c r="F788" s="24">
        <v>476</v>
      </c>
      <c r="G788" s="37"/>
      <c r="H788" s="37"/>
      <c r="I788" s="37"/>
      <c r="J788" s="38"/>
    </row>
    <row r="789" spans="1:10" ht="26.1" customHeight="1" x14ac:dyDescent="0.2">
      <c r="A789" s="34" t="s">
        <v>1588</v>
      </c>
      <c r="B789" s="35">
        <v>151509</v>
      </c>
      <c r="C789" s="34" t="s">
        <v>18</v>
      </c>
      <c r="D789" s="34" t="s">
        <v>1589</v>
      </c>
      <c r="E789" s="36" t="s">
        <v>59</v>
      </c>
      <c r="F789" s="24">
        <v>952</v>
      </c>
      <c r="G789" s="37"/>
      <c r="H789" s="37"/>
      <c r="I789" s="37"/>
      <c r="J789" s="38"/>
    </row>
    <row r="790" spans="1:10" ht="26.1" customHeight="1" x14ac:dyDescent="0.2">
      <c r="A790" s="34" t="s">
        <v>1590</v>
      </c>
      <c r="B790" s="35">
        <v>151510</v>
      </c>
      <c r="C790" s="34" t="s">
        <v>18</v>
      </c>
      <c r="D790" s="34" t="s">
        <v>1591</v>
      </c>
      <c r="E790" s="36" t="s">
        <v>59</v>
      </c>
      <c r="F790" s="24">
        <v>476</v>
      </c>
      <c r="G790" s="37"/>
      <c r="H790" s="37"/>
      <c r="I790" s="37"/>
      <c r="J790" s="38"/>
    </row>
    <row r="791" spans="1:10" ht="26.1" customHeight="1" x14ac:dyDescent="0.2">
      <c r="A791" s="34" t="s">
        <v>1592</v>
      </c>
      <c r="B791" s="35">
        <v>151511</v>
      </c>
      <c r="C791" s="34" t="s">
        <v>18</v>
      </c>
      <c r="D791" s="34" t="s">
        <v>1593</v>
      </c>
      <c r="E791" s="36" t="s">
        <v>59</v>
      </c>
      <c r="F791" s="24">
        <v>272</v>
      </c>
      <c r="G791" s="37"/>
      <c r="H791" s="37"/>
      <c r="I791" s="37"/>
      <c r="J791" s="38"/>
    </row>
    <row r="792" spans="1:10" ht="26.1" customHeight="1" x14ac:dyDescent="0.2">
      <c r="A792" s="34" t="s">
        <v>1594</v>
      </c>
      <c r="B792" s="35">
        <v>151513</v>
      </c>
      <c r="C792" s="34" t="s">
        <v>18</v>
      </c>
      <c r="D792" s="34" t="s">
        <v>1595</v>
      </c>
      <c r="E792" s="36" t="s">
        <v>59</v>
      </c>
      <c r="F792" s="24">
        <v>34</v>
      </c>
      <c r="G792" s="37"/>
      <c r="H792" s="37"/>
      <c r="I792" s="37"/>
      <c r="J792" s="38"/>
    </row>
    <row r="793" spans="1:10" ht="26.1" customHeight="1" x14ac:dyDescent="0.2">
      <c r="A793" s="28" t="s">
        <v>1596</v>
      </c>
      <c r="B793" s="28" t="s">
        <v>12</v>
      </c>
      <c r="C793" s="28"/>
      <c r="D793" s="28" t="s">
        <v>1201</v>
      </c>
      <c r="E793" s="29"/>
      <c r="F793" s="24"/>
      <c r="G793" s="37"/>
      <c r="H793" s="31"/>
      <c r="I793" s="32"/>
      <c r="J793" s="38"/>
    </row>
    <row r="794" spans="1:10" ht="39" customHeight="1" x14ac:dyDescent="0.2">
      <c r="A794" s="34" t="s">
        <v>1597</v>
      </c>
      <c r="B794" s="35">
        <v>151601</v>
      </c>
      <c r="C794" s="34" t="s">
        <v>18</v>
      </c>
      <c r="D794" s="34" t="s">
        <v>1598</v>
      </c>
      <c r="E794" s="36" t="s">
        <v>50</v>
      </c>
      <c r="F794" s="24">
        <v>25000</v>
      </c>
      <c r="G794" s="37"/>
      <c r="H794" s="37"/>
      <c r="I794" s="37"/>
      <c r="J794" s="38"/>
    </row>
    <row r="795" spans="1:10" ht="39" customHeight="1" x14ac:dyDescent="0.2">
      <c r="A795" s="34" t="s">
        <v>1599</v>
      </c>
      <c r="B795" s="35">
        <v>151602</v>
      </c>
      <c r="C795" s="34" t="s">
        <v>18</v>
      </c>
      <c r="D795" s="34" t="s">
        <v>1600</v>
      </c>
      <c r="E795" s="36" t="s">
        <v>50</v>
      </c>
      <c r="F795" s="24">
        <v>6492</v>
      </c>
      <c r="G795" s="37"/>
      <c r="H795" s="37"/>
      <c r="I795" s="37"/>
      <c r="J795" s="38"/>
    </row>
    <row r="796" spans="1:10" ht="39" customHeight="1" x14ac:dyDescent="0.2">
      <c r="A796" s="34" t="s">
        <v>1601</v>
      </c>
      <c r="B796" s="35">
        <v>151603</v>
      </c>
      <c r="C796" s="34" t="s">
        <v>18</v>
      </c>
      <c r="D796" s="34" t="s">
        <v>1602</v>
      </c>
      <c r="E796" s="36" t="s">
        <v>50</v>
      </c>
      <c r="F796" s="24">
        <v>5700</v>
      </c>
      <c r="G796" s="37"/>
      <c r="H796" s="37"/>
      <c r="I796" s="37"/>
      <c r="J796" s="38"/>
    </row>
    <row r="797" spans="1:10" ht="26.1" customHeight="1" x14ac:dyDescent="0.2">
      <c r="A797" s="34" t="s">
        <v>1603</v>
      </c>
      <c r="B797" s="35">
        <v>151604</v>
      </c>
      <c r="C797" s="34" t="s">
        <v>18</v>
      </c>
      <c r="D797" s="34" t="s">
        <v>1604</v>
      </c>
      <c r="E797" s="36" t="s">
        <v>50</v>
      </c>
      <c r="F797" s="24">
        <v>286</v>
      </c>
      <c r="G797" s="37"/>
      <c r="H797" s="37"/>
      <c r="I797" s="37"/>
      <c r="J797" s="38"/>
    </row>
    <row r="798" spans="1:10" ht="39" customHeight="1" x14ac:dyDescent="0.2">
      <c r="A798" s="34" t="s">
        <v>1605</v>
      </c>
      <c r="B798" s="35">
        <v>151605</v>
      </c>
      <c r="C798" s="34" t="s">
        <v>18</v>
      </c>
      <c r="D798" s="34" t="s">
        <v>1606</v>
      </c>
      <c r="E798" s="36" t="s">
        <v>50</v>
      </c>
      <c r="F798" s="24">
        <v>286</v>
      </c>
      <c r="G798" s="37"/>
      <c r="H798" s="37"/>
      <c r="I798" s="37"/>
      <c r="J798" s="38"/>
    </row>
    <row r="799" spans="1:10" ht="39" customHeight="1" x14ac:dyDescent="0.2">
      <c r="A799" s="34" t="s">
        <v>1607</v>
      </c>
      <c r="B799" s="35">
        <v>151606</v>
      </c>
      <c r="C799" s="34" t="s">
        <v>18</v>
      </c>
      <c r="D799" s="34" t="s">
        <v>1608</v>
      </c>
      <c r="E799" s="36" t="s">
        <v>50</v>
      </c>
      <c r="F799" s="24">
        <v>738</v>
      </c>
      <c r="G799" s="37"/>
      <c r="H799" s="37"/>
      <c r="I799" s="37"/>
      <c r="J799" s="38"/>
    </row>
    <row r="800" spans="1:10" ht="26.1" customHeight="1" x14ac:dyDescent="0.2">
      <c r="A800" s="28" t="s">
        <v>1609</v>
      </c>
      <c r="B800" s="28" t="s">
        <v>12</v>
      </c>
      <c r="C800" s="28"/>
      <c r="D800" s="28" t="s">
        <v>1610</v>
      </c>
      <c r="E800" s="29"/>
      <c r="F800" s="24"/>
      <c r="G800" s="37"/>
      <c r="H800" s="31"/>
      <c r="I800" s="32"/>
      <c r="J800" s="38"/>
    </row>
    <row r="801" spans="1:10" ht="39" customHeight="1" x14ac:dyDescent="0.2">
      <c r="A801" s="34" t="s">
        <v>1611</v>
      </c>
      <c r="B801" s="35">
        <v>151701</v>
      </c>
      <c r="C801" s="34" t="s">
        <v>18</v>
      </c>
      <c r="D801" s="34" t="s">
        <v>1612</v>
      </c>
      <c r="E801" s="36" t="s">
        <v>59</v>
      </c>
      <c r="F801" s="24">
        <v>12</v>
      </c>
      <c r="G801" s="37"/>
      <c r="H801" s="37"/>
      <c r="I801" s="37"/>
      <c r="J801" s="38"/>
    </row>
    <row r="802" spans="1:10" ht="39" customHeight="1" x14ac:dyDescent="0.2">
      <c r="A802" s="34" t="s">
        <v>1613</v>
      </c>
      <c r="B802" s="35">
        <v>151702</v>
      </c>
      <c r="C802" s="34" t="s">
        <v>18</v>
      </c>
      <c r="D802" s="34" t="s">
        <v>1614</v>
      </c>
      <c r="E802" s="36" t="s">
        <v>59</v>
      </c>
      <c r="F802" s="24">
        <v>12</v>
      </c>
      <c r="G802" s="37"/>
      <c r="H802" s="37"/>
      <c r="I802" s="37"/>
      <c r="J802" s="38"/>
    </row>
    <row r="803" spans="1:10" ht="39" customHeight="1" x14ac:dyDescent="0.2">
      <c r="A803" s="34" t="s">
        <v>1615</v>
      </c>
      <c r="B803" s="35">
        <v>151703</v>
      </c>
      <c r="C803" s="34" t="s">
        <v>18</v>
      </c>
      <c r="D803" s="34" t="s">
        <v>1616</v>
      </c>
      <c r="E803" s="36" t="s">
        <v>59</v>
      </c>
      <c r="F803" s="24">
        <v>12</v>
      </c>
      <c r="G803" s="37"/>
      <c r="H803" s="37"/>
      <c r="I803" s="37"/>
      <c r="J803" s="38"/>
    </row>
    <row r="804" spans="1:10" ht="39" customHeight="1" x14ac:dyDescent="0.2">
      <c r="A804" s="34" t="s">
        <v>1617</v>
      </c>
      <c r="B804" s="35">
        <v>151704</v>
      </c>
      <c r="C804" s="34" t="s">
        <v>18</v>
      </c>
      <c r="D804" s="34" t="s">
        <v>1618</v>
      </c>
      <c r="E804" s="36" t="s">
        <v>59</v>
      </c>
      <c r="F804" s="24">
        <v>12</v>
      </c>
      <c r="G804" s="37"/>
      <c r="H804" s="37"/>
      <c r="I804" s="37"/>
      <c r="J804" s="38"/>
    </row>
    <row r="805" spans="1:10" ht="39" customHeight="1" x14ac:dyDescent="0.2">
      <c r="A805" s="34" t="s">
        <v>1619</v>
      </c>
      <c r="B805" s="35">
        <v>151705</v>
      </c>
      <c r="C805" s="34" t="s">
        <v>18</v>
      </c>
      <c r="D805" s="34" t="s">
        <v>1620</v>
      </c>
      <c r="E805" s="36" t="s">
        <v>59</v>
      </c>
      <c r="F805" s="24">
        <v>12</v>
      </c>
      <c r="G805" s="37"/>
      <c r="H805" s="37"/>
      <c r="I805" s="37"/>
      <c r="J805" s="38"/>
    </row>
    <row r="806" spans="1:10" ht="39" customHeight="1" x14ac:dyDescent="0.2">
      <c r="A806" s="34" t="s">
        <v>1621</v>
      </c>
      <c r="B806" s="35">
        <v>151706</v>
      </c>
      <c r="C806" s="34" t="s">
        <v>18</v>
      </c>
      <c r="D806" s="34" t="s">
        <v>1622</v>
      </c>
      <c r="E806" s="36" t="s">
        <v>59</v>
      </c>
      <c r="F806" s="24">
        <v>10</v>
      </c>
      <c r="G806" s="37"/>
      <c r="H806" s="37"/>
      <c r="I806" s="37"/>
      <c r="J806" s="38"/>
    </row>
    <row r="807" spans="1:10" ht="51.95" customHeight="1" x14ac:dyDescent="0.2">
      <c r="A807" s="34" t="s">
        <v>1623</v>
      </c>
      <c r="B807" s="35">
        <v>151707</v>
      </c>
      <c r="C807" s="34" t="s">
        <v>18</v>
      </c>
      <c r="D807" s="34" t="s">
        <v>1624</v>
      </c>
      <c r="E807" s="36" t="s">
        <v>59</v>
      </c>
      <c r="F807" s="24">
        <v>12</v>
      </c>
      <c r="G807" s="37"/>
      <c r="H807" s="37"/>
      <c r="I807" s="37"/>
      <c r="J807" s="38"/>
    </row>
    <row r="808" spans="1:10" ht="39" customHeight="1" x14ac:dyDescent="0.2">
      <c r="A808" s="34" t="s">
        <v>1625</v>
      </c>
      <c r="B808" s="35">
        <v>151710</v>
      </c>
      <c r="C808" s="34" t="s">
        <v>18</v>
      </c>
      <c r="D808" s="34" t="s">
        <v>1626</v>
      </c>
      <c r="E808" s="36" t="s">
        <v>59</v>
      </c>
      <c r="F808" s="24">
        <v>10</v>
      </c>
      <c r="G808" s="37"/>
      <c r="H808" s="37"/>
      <c r="I808" s="37"/>
      <c r="J808" s="38"/>
    </row>
    <row r="809" spans="1:10" ht="51.95" customHeight="1" x14ac:dyDescent="0.2">
      <c r="A809" s="34" t="s">
        <v>1627</v>
      </c>
      <c r="B809" s="35">
        <v>151711</v>
      </c>
      <c r="C809" s="34" t="s">
        <v>18</v>
      </c>
      <c r="D809" s="34" t="s">
        <v>1628</v>
      </c>
      <c r="E809" s="36" t="s">
        <v>59</v>
      </c>
      <c r="F809" s="24">
        <v>10</v>
      </c>
      <c r="G809" s="37"/>
      <c r="H809" s="37"/>
      <c r="I809" s="37"/>
      <c r="J809" s="38"/>
    </row>
    <row r="810" spans="1:10" ht="24" customHeight="1" x14ac:dyDescent="0.2">
      <c r="A810" s="28" t="s">
        <v>1629</v>
      </c>
      <c r="B810" s="28" t="s">
        <v>12</v>
      </c>
      <c r="C810" s="28"/>
      <c r="D810" s="28" t="s">
        <v>1630</v>
      </c>
      <c r="E810" s="29"/>
      <c r="F810" s="24"/>
      <c r="G810" s="37"/>
      <c r="H810" s="31"/>
      <c r="I810" s="32"/>
      <c r="J810" s="38"/>
    </row>
    <row r="811" spans="1:10" ht="51.95" customHeight="1" x14ac:dyDescent="0.2">
      <c r="A811" s="34" t="s">
        <v>1631</v>
      </c>
      <c r="B811" s="35">
        <v>151801</v>
      </c>
      <c r="C811" s="34" t="s">
        <v>18</v>
      </c>
      <c r="D811" s="34" t="s">
        <v>1632</v>
      </c>
      <c r="E811" s="36" t="s">
        <v>59</v>
      </c>
      <c r="F811" s="24">
        <v>5128</v>
      </c>
      <c r="G811" s="37"/>
      <c r="H811" s="37"/>
      <c r="I811" s="37"/>
      <c r="J811" s="38"/>
    </row>
    <row r="812" spans="1:10" ht="51.95" customHeight="1" x14ac:dyDescent="0.2">
      <c r="A812" s="34" t="s">
        <v>1633</v>
      </c>
      <c r="B812" s="35">
        <v>151802</v>
      </c>
      <c r="C812" s="34" t="s">
        <v>18</v>
      </c>
      <c r="D812" s="34" t="s">
        <v>1634</v>
      </c>
      <c r="E812" s="36" t="s">
        <v>59</v>
      </c>
      <c r="F812" s="24">
        <v>2324</v>
      </c>
      <c r="G812" s="37"/>
      <c r="H812" s="37"/>
      <c r="I812" s="37"/>
      <c r="J812" s="38"/>
    </row>
    <row r="813" spans="1:10" ht="51.95" customHeight="1" x14ac:dyDescent="0.2">
      <c r="A813" s="34" t="s">
        <v>1635</v>
      </c>
      <c r="B813" s="35">
        <v>151803</v>
      </c>
      <c r="C813" s="34" t="s">
        <v>18</v>
      </c>
      <c r="D813" s="34" t="s">
        <v>1636</v>
      </c>
      <c r="E813" s="36" t="s">
        <v>59</v>
      </c>
      <c r="F813" s="24">
        <v>10000</v>
      </c>
      <c r="G813" s="37"/>
      <c r="H813" s="37"/>
      <c r="I813" s="37"/>
      <c r="J813" s="38"/>
    </row>
    <row r="814" spans="1:10" ht="51.95" customHeight="1" x14ac:dyDescent="0.2">
      <c r="A814" s="34" t="s">
        <v>1637</v>
      </c>
      <c r="B814" s="35">
        <v>151805</v>
      </c>
      <c r="C814" s="34" t="s">
        <v>18</v>
      </c>
      <c r="D814" s="34" t="s">
        <v>1638</v>
      </c>
      <c r="E814" s="36" t="s">
        <v>59</v>
      </c>
      <c r="F814" s="24">
        <v>638</v>
      </c>
      <c r="G814" s="37"/>
      <c r="H814" s="37"/>
      <c r="I814" s="37"/>
      <c r="J814" s="38"/>
    </row>
    <row r="815" spans="1:10" ht="51.95" customHeight="1" x14ac:dyDescent="0.2">
      <c r="A815" s="34" t="s">
        <v>1639</v>
      </c>
      <c r="B815" s="35">
        <v>151806</v>
      </c>
      <c r="C815" s="34" t="s">
        <v>18</v>
      </c>
      <c r="D815" s="34" t="s">
        <v>1640</v>
      </c>
      <c r="E815" s="36" t="s">
        <v>59</v>
      </c>
      <c r="F815" s="24">
        <v>888</v>
      </c>
      <c r="G815" s="37"/>
      <c r="H815" s="37"/>
      <c r="I815" s="37"/>
      <c r="J815" s="38"/>
    </row>
    <row r="816" spans="1:10" ht="51.95" customHeight="1" x14ac:dyDescent="0.2">
      <c r="A816" s="34" t="s">
        <v>1641</v>
      </c>
      <c r="B816" s="35">
        <v>151807</v>
      </c>
      <c r="C816" s="34" t="s">
        <v>18</v>
      </c>
      <c r="D816" s="34" t="s">
        <v>1642</v>
      </c>
      <c r="E816" s="36" t="s">
        <v>59</v>
      </c>
      <c r="F816" s="24">
        <v>78</v>
      </c>
      <c r="G816" s="37"/>
      <c r="H816" s="37"/>
      <c r="I816" s="37"/>
      <c r="J816" s="38"/>
    </row>
    <row r="817" spans="1:10" ht="51.95" customHeight="1" x14ac:dyDescent="0.2">
      <c r="A817" s="34" t="s">
        <v>1643</v>
      </c>
      <c r="B817" s="35">
        <v>151809</v>
      </c>
      <c r="C817" s="34" t="s">
        <v>18</v>
      </c>
      <c r="D817" s="34" t="s">
        <v>1644</v>
      </c>
      <c r="E817" s="36" t="s">
        <v>59</v>
      </c>
      <c r="F817" s="24">
        <v>1874</v>
      </c>
      <c r="G817" s="37"/>
      <c r="H817" s="37"/>
      <c r="I817" s="37"/>
      <c r="J817" s="38"/>
    </row>
    <row r="818" spans="1:10" ht="51.95" customHeight="1" x14ac:dyDescent="0.2">
      <c r="A818" s="34" t="s">
        <v>1645</v>
      </c>
      <c r="B818" s="35">
        <v>151810</v>
      </c>
      <c r="C818" s="34" t="s">
        <v>18</v>
      </c>
      <c r="D818" s="34" t="s">
        <v>1646</v>
      </c>
      <c r="E818" s="36" t="s">
        <v>59</v>
      </c>
      <c r="F818" s="24">
        <v>852</v>
      </c>
      <c r="G818" s="37"/>
      <c r="H818" s="37"/>
      <c r="I818" s="37"/>
      <c r="J818" s="38"/>
    </row>
    <row r="819" spans="1:10" ht="65.099999999999994" customHeight="1" x14ac:dyDescent="0.2">
      <c r="A819" s="34" t="s">
        <v>1647</v>
      </c>
      <c r="B819" s="35">
        <v>151811</v>
      </c>
      <c r="C819" s="34" t="s">
        <v>18</v>
      </c>
      <c r="D819" s="34" t="s">
        <v>1648</v>
      </c>
      <c r="E819" s="36" t="s">
        <v>59</v>
      </c>
      <c r="F819" s="24">
        <v>538</v>
      </c>
      <c r="G819" s="37"/>
      <c r="H819" s="37"/>
      <c r="I819" s="37"/>
      <c r="J819" s="38"/>
    </row>
    <row r="820" spans="1:10" ht="65.099999999999994" customHeight="1" x14ac:dyDescent="0.2">
      <c r="A820" s="34" t="s">
        <v>1649</v>
      </c>
      <c r="B820" s="35">
        <v>151812</v>
      </c>
      <c r="C820" s="34" t="s">
        <v>18</v>
      </c>
      <c r="D820" s="34" t="s">
        <v>1650</v>
      </c>
      <c r="E820" s="36" t="s">
        <v>59</v>
      </c>
      <c r="F820" s="24">
        <v>316</v>
      </c>
      <c r="G820" s="37"/>
      <c r="H820" s="37"/>
      <c r="I820" s="37"/>
      <c r="J820" s="38"/>
    </row>
    <row r="821" spans="1:10" ht="51.95" customHeight="1" x14ac:dyDescent="0.2">
      <c r="A821" s="34" t="s">
        <v>1651</v>
      </c>
      <c r="B821" s="35">
        <v>151814</v>
      </c>
      <c r="C821" s="34" t="s">
        <v>18</v>
      </c>
      <c r="D821" s="34" t="s">
        <v>1652</v>
      </c>
      <c r="E821" s="36" t="s">
        <v>59</v>
      </c>
      <c r="F821" s="24">
        <v>276</v>
      </c>
      <c r="G821" s="37"/>
      <c r="H821" s="37"/>
      <c r="I821" s="37"/>
      <c r="J821" s="38"/>
    </row>
    <row r="822" spans="1:10" ht="51.95" customHeight="1" x14ac:dyDescent="0.2">
      <c r="A822" s="34" t="s">
        <v>1653</v>
      </c>
      <c r="B822" s="35">
        <v>151815</v>
      </c>
      <c r="C822" s="34" t="s">
        <v>18</v>
      </c>
      <c r="D822" s="34" t="s">
        <v>1654</v>
      </c>
      <c r="E822" s="36" t="s">
        <v>59</v>
      </c>
      <c r="F822" s="24">
        <v>78</v>
      </c>
      <c r="G822" s="37"/>
      <c r="H822" s="37"/>
      <c r="I822" s="37"/>
      <c r="J822" s="38"/>
    </row>
    <row r="823" spans="1:10" ht="51.95" customHeight="1" x14ac:dyDescent="0.2">
      <c r="A823" s="34" t="s">
        <v>1655</v>
      </c>
      <c r="B823" s="35">
        <v>151816</v>
      </c>
      <c r="C823" s="34" t="s">
        <v>18</v>
      </c>
      <c r="D823" s="34" t="s">
        <v>1656</v>
      </c>
      <c r="E823" s="36" t="s">
        <v>59</v>
      </c>
      <c r="F823" s="24">
        <v>174</v>
      </c>
      <c r="G823" s="37"/>
      <c r="H823" s="37"/>
      <c r="I823" s="37"/>
      <c r="J823" s="38"/>
    </row>
    <row r="824" spans="1:10" ht="51.95" customHeight="1" x14ac:dyDescent="0.2">
      <c r="A824" s="34" t="s">
        <v>1657</v>
      </c>
      <c r="B824" s="35">
        <v>151817</v>
      </c>
      <c r="C824" s="34" t="s">
        <v>18</v>
      </c>
      <c r="D824" s="34" t="s">
        <v>1658</v>
      </c>
      <c r="E824" s="36" t="s">
        <v>59</v>
      </c>
      <c r="F824" s="24">
        <v>170</v>
      </c>
      <c r="G824" s="37"/>
      <c r="H824" s="37"/>
      <c r="I824" s="37"/>
      <c r="J824" s="38"/>
    </row>
    <row r="825" spans="1:10" ht="51.95" customHeight="1" x14ac:dyDescent="0.2">
      <c r="A825" s="34" t="s">
        <v>1659</v>
      </c>
      <c r="B825" s="35">
        <v>151819</v>
      </c>
      <c r="C825" s="34" t="s">
        <v>18</v>
      </c>
      <c r="D825" s="34" t="s">
        <v>1660</v>
      </c>
      <c r="E825" s="36" t="s">
        <v>59</v>
      </c>
      <c r="F825" s="24">
        <v>34</v>
      </c>
      <c r="G825" s="37"/>
      <c r="H825" s="37"/>
      <c r="I825" s="37"/>
      <c r="J825" s="38"/>
    </row>
    <row r="826" spans="1:10" ht="51.95" customHeight="1" x14ac:dyDescent="0.2">
      <c r="A826" s="34" t="s">
        <v>1661</v>
      </c>
      <c r="B826" s="35">
        <v>151820</v>
      </c>
      <c r="C826" s="34" t="s">
        <v>18</v>
      </c>
      <c r="D826" s="34" t="s">
        <v>1662</v>
      </c>
      <c r="E826" s="36" t="s">
        <v>59</v>
      </c>
      <c r="F826" s="24">
        <v>98</v>
      </c>
      <c r="G826" s="37"/>
      <c r="H826" s="37"/>
      <c r="I826" s="37"/>
      <c r="J826" s="38"/>
    </row>
    <row r="827" spans="1:10" ht="26.1" customHeight="1" x14ac:dyDescent="0.2">
      <c r="A827" s="28" t="s">
        <v>1663</v>
      </c>
      <c r="B827" s="28" t="s">
        <v>12</v>
      </c>
      <c r="C827" s="28"/>
      <c r="D827" s="28" t="s">
        <v>1664</v>
      </c>
      <c r="E827" s="29"/>
      <c r="F827" s="24"/>
      <c r="G827" s="37"/>
      <c r="H827" s="31"/>
      <c r="I827" s="32"/>
      <c r="J827" s="38"/>
    </row>
    <row r="828" spans="1:10" ht="65.099999999999994" customHeight="1" x14ac:dyDescent="0.2">
      <c r="A828" s="34" t="s">
        <v>1665</v>
      </c>
      <c r="B828" s="35">
        <v>151901</v>
      </c>
      <c r="C828" s="34" t="s">
        <v>18</v>
      </c>
      <c r="D828" s="34" t="s">
        <v>1666</v>
      </c>
      <c r="E828" s="36" t="s">
        <v>59</v>
      </c>
      <c r="F828" s="24">
        <v>120</v>
      </c>
      <c r="G828" s="37"/>
      <c r="H828" s="37"/>
      <c r="I828" s="37"/>
      <c r="J828" s="38"/>
    </row>
    <row r="829" spans="1:10" ht="65.099999999999994" customHeight="1" x14ac:dyDescent="0.2">
      <c r="A829" s="34" t="s">
        <v>1667</v>
      </c>
      <c r="B829" s="35">
        <v>151902</v>
      </c>
      <c r="C829" s="34" t="s">
        <v>18</v>
      </c>
      <c r="D829" s="34" t="s">
        <v>1668</v>
      </c>
      <c r="E829" s="36" t="s">
        <v>59</v>
      </c>
      <c r="F829" s="24">
        <v>68</v>
      </c>
      <c r="G829" s="37"/>
      <c r="H829" s="37"/>
      <c r="I829" s="37"/>
      <c r="J829" s="38"/>
    </row>
    <row r="830" spans="1:10" ht="65.099999999999994" customHeight="1" x14ac:dyDescent="0.2">
      <c r="A830" s="34" t="s">
        <v>1669</v>
      </c>
      <c r="B830" s="35">
        <v>151903</v>
      </c>
      <c r="C830" s="34" t="s">
        <v>18</v>
      </c>
      <c r="D830" s="34" t="s">
        <v>1670</v>
      </c>
      <c r="E830" s="36" t="s">
        <v>59</v>
      </c>
      <c r="F830" s="24">
        <v>18</v>
      </c>
      <c r="G830" s="37"/>
      <c r="H830" s="37"/>
      <c r="I830" s="37"/>
      <c r="J830" s="38"/>
    </row>
    <row r="831" spans="1:10" ht="65.099999999999994" customHeight="1" x14ac:dyDescent="0.2">
      <c r="A831" s="34" t="s">
        <v>1671</v>
      </c>
      <c r="B831" s="35">
        <v>151904</v>
      </c>
      <c r="C831" s="34" t="s">
        <v>18</v>
      </c>
      <c r="D831" s="34" t="s">
        <v>1672</v>
      </c>
      <c r="E831" s="36" t="s">
        <v>59</v>
      </c>
      <c r="F831" s="24">
        <v>120</v>
      </c>
      <c r="G831" s="37"/>
      <c r="H831" s="37"/>
      <c r="I831" s="37"/>
      <c r="J831" s="38"/>
    </row>
    <row r="832" spans="1:10" ht="65.099999999999994" customHeight="1" x14ac:dyDescent="0.2">
      <c r="A832" s="34" t="s">
        <v>1673</v>
      </c>
      <c r="B832" s="35">
        <v>151905</v>
      </c>
      <c r="C832" s="34" t="s">
        <v>18</v>
      </c>
      <c r="D832" s="34" t="s">
        <v>1674</v>
      </c>
      <c r="E832" s="36" t="s">
        <v>59</v>
      </c>
      <c r="F832" s="24">
        <v>34</v>
      </c>
      <c r="G832" s="37"/>
      <c r="H832" s="37"/>
      <c r="I832" s="37"/>
      <c r="J832" s="38"/>
    </row>
    <row r="833" spans="1:10" ht="24" customHeight="1" x14ac:dyDescent="0.2">
      <c r="A833" s="28" t="s">
        <v>1675</v>
      </c>
      <c r="B833" s="28" t="s">
        <v>12</v>
      </c>
      <c r="C833" s="28"/>
      <c r="D833" s="28" t="s">
        <v>1676</v>
      </c>
      <c r="E833" s="29"/>
      <c r="F833" s="24"/>
      <c r="G833" s="37"/>
      <c r="H833" s="31"/>
      <c r="I833" s="32"/>
      <c r="J833" s="38"/>
    </row>
    <row r="834" spans="1:10" ht="26.1" customHeight="1" x14ac:dyDescent="0.2">
      <c r="A834" s="34" t="s">
        <v>1677</v>
      </c>
      <c r="B834" s="35">
        <v>152001</v>
      </c>
      <c r="C834" s="34" t="s">
        <v>18</v>
      </c>
      <c r="D834" s="34" t="s">
        <v>1678</v>
      </c>
      <c r="E834" s="36" t="s">
        <v>59</v>
      </c>
      <c r="F834" s="24">
        <v>1960</v>
      </c>
      <c r="G834" s="37"/>
      <c r="H834" s="37"/>
      <c r="I834" s="37"/>
      <c r="J834" s="38"/>
    </row>
    <row r="835" spans="1:10" ht="26.1" customHeight="1" x14ac:dyDescent="0.2">
      <c r="A835" s="34" t="s">
        <v>1679</v>
      </c>
      <c r="B835" s="35">
        <v>152002</v>
      </c>
      <c r="C835" s="34" t="s">
        <v>18</v>
      </c>
      <c r="D835" s="34" t="s">
        <v>1680</v>
      </c>
      <c r="E835" s="36" t="s">
        <v>59</v>
      </c>
      <c r="F835" s="24">
        <v>1306</v>
      </c>
      <c r="G835" s="37"/>
      <c r="H835" s="37"/>
      <c r="I835" s="37"/>
      <c r="J835" s="38"/>
    </row>
    <row r="836" spans="1:10" ht="26.1" customHeight="1" x14ac:dyDescent="0.2">
      <c r="A836" s="34" t="s">
        <v>1681</v>
      </c>
      <c r="B836" s="35">
        <v>152003</v>
      </c>
      <c r="C836" s="34" t="s">
        <v>18</v>
      </c>
      <c r="D836" s="34" t="s">
        <v>1682</v>
      </c>
      <c r="E836" s="36" t="s">
        <v>59</v>
      </c>
      <c r="F836" s="24">
        <v>1306</v>
      </c>
      <c r="G836" s="37"/>
      <c r="H836" s="37"/>
      <c r="I836" s="37"/>
      <c r="J836" s="38"/>
    </row>
    <row r="837" spans="1:10" ht="26.1" customHeight="1" x14ac:dyDescent="0.2">
      <c r="A837" s="34" t="s">
        <v>1683</v>
      </c>
      <c r="B837" s="35">
        <v>152004</v>
      </c>
      <c r="C837" s="34" t="s">
        <v>18</v>
      </c>
      <c r="D837" s="34" t="s">
        <v>2697</v>
      </c>
      <c r="E837" s="36" t="s">
        <v>59</v>
      </c>
      <c r="F837" s="24">
        <v>490</v>
      </c>
      <c r="G837" s="37"/>
      <c r="H837" s="37"/>
      <c r="I837" s="37"/>
      <c r="J837" s="38"/>
    </row>
    <row r="838" spans="1:10" ht="26.1" customHeight="1" x14ac:dyDescent="0.2">
      <c r="A838" s="34" t="s">
        <v>1685</v>
      </c>
      <c r="B838" s="35">
        <v>152005</v>
      </c>
      <c r="C838" s="34" t="s">
        <v>18</v>
      </c>
      <c r="D838" s="34" t="s">
        <v>1686</v>
      </c>
      <c r="E838" s="36" t="s">
        <v>59</v>
      </c>
      <c r="F838" s="24">
        <v>286</v>
      </c>
      <c r="G838" s="37"/>
      <c r="H838" s="37"/>
      <c r="I838" s="37"/>
      <c r="J838" s="38"/>
    </row>
    <row r="839" spans="1:10" ht="26.1" customHeight="1" x14ac:dyDescent="0.2">
      <c r="A839" s="34" t="s">
        <v>1687</v>
      </c>
      <c r="B839" s="35">
        <v>152006</v>
      </c>
      <c r="C839" s="34" t="s">
        <v>18</v>
      </c>
      <c r="D839" s="34" t="s">
        <v>1688</v>
      </c>
      <c r="E839" s="36" t="s">
        <v>59</v>
      </c>
      <c r="F839" s="24">
        <v>212</v>
      </c>
      <c r="G839" s="37"/>
      <c r="H839" s="37"/>
      <c r="I839" s="37"/>
      <c r="J839" s="38"/>
    </row>
    <row r="840" spans="1:10" ht="26.1" customHeight="1" x14ac:dyDescent="0.2">
      <c r="A840" s="34" t="s">
        <v>1689</v>
      </c>
      <c r="B840" s="35">
        <v>152007</v>
      </c>
      <c r="C840" s="34" t="s">
        <v>18</v>
      </c>
      <c r="D840" s="34" t="s">
        <v>1690</v>
      </c>
      <c r="E840" s="36" t="s">
        <v>59</v>
      </c>
      <c r="F840" s="24">
        <v>116</v>
      </c>
      <c r="G840" s="37"/>
      <c r="H840" s="37"/>
      <c r="I840" s="37"/>
      <c r="J840" s="38"/>
    </row>
    <row r="841" spans="1:10" ht="26.1" customHeight="1" x14ac:dyDescent="0.2">
      <c r="A841" s="34" t="s">
        <v>1691</v>
      </c>
      <c r="B841" s="35">
        <v>152010</v>
      </c>
      <c r="C841" s="34" t="s">
        <v>18</v>
      </c>
      <c r="D841" s="34" t="s">
        <v>1692</v>
      </c>
      <c r="E841" s="36" t="s">
        <v>59</v>
      </c>
      <c r="F841" s="24">
        <v>246</v>
      </c>
      <c r="G841" s="37"/>
      <c r="H841" s="37"/>
      <c r="I841" s="37"/>
      <c r="J841" s="38"/>
    </row>
    <row r="842" spans="1:10" ht="26.1" customHeight="1" x14ac:dyDescent="0.2">
      <c r="A842" s="34" t="s">
        <v>1693</v>
      </c>
      <c r="B842" s="35">
        <v>152011</v>
      </c>
      <c r="C842" s="34" t="s">
        <v>18</v>
      </c>
      <c r="D842" s="34" t="s">
        <v>1694</v>
      </c>
      <c r="E842" s="36" t="s">
        <v>59</v>
      </c>
      <c r="F842" s="24">
        <v>266</v>
      </c>
      <c r="G842" s="37"/>
      <c r="H842" s="37"/>
      <c r="I842" s="37"/>
      <c r="J842" s="38"/>
    </row>
    <row r="843" spans="1:10" ht="26.1" customHeight="1" x14ac:dyDescent="0.2">
      <c r="A843" s="34" t="s">
        <v>1695</v>
      </c>
      <c r="B843" s="35">
        <v>152012</v>
      </c>
      <c r="C843" s="34" t="s">
        <v>18</v>
      </c>
      <c r="D843" s="34" t="s">
        <v>1696</v>
      </c>
      <c r="E843" s="36" t="s">
        <v>59</v>
      </c>
      <c r="F843" s="24">
        <v>426</v>
      </c>
      <c r="G843" s="37"/>
      <c r="H843" s="37"/>
      <c r="I843" s="37"/>
      <c r="J843" s="38"/>
    </row>
    <row r="844" spans="1:10" ht="26.1" customHeight="1" x14ac:dyDescent="0.2">
      <c r="A844" s="34" t="s">
        <v>1697</v>
      </c>
      <c r="B844" s="35">
        <v>152013</v>
      </c>
      <c r="C844" s="34" t="s">
        <v>18</v>
      </c>
      <c r="D844" s="34" t="s">
        <v>1698</v>
      </c>
      <c r="E844" s="36" t="s">
        <v>59</v>
      </c>
      <c r="F844" s="24">
        <v>116</v>
      </c>
      <c r="G844" s="37"/>
      <c r="H844" s="37"/>
      <c r="I844" s="37"/>
      <c r="J844" s="38"/>
    </row>
    <row r="845" spans="1:10" ht="26.1" customHeight="1" x14ac:dyDescent="0.2">
      <c r="A845" s="34" t="s">
        <v>1699</v>
      </c>
      <c r="B845" s="35">
        <v>152014</v>
      </c>
      <c r="C845" s="34" t="s">
        <v>18</v>
      </c>
      <c r="D845" s="34" t="s">
        <v>1700</v>
      </c>
      <c r="E845" s="36" t="s">
        <v>59</v>
      </c>
      <c r="F845" s="24">
        <v>68</v>
      </c>
      <c r="G845" s="37"/>
      <c r="H845" s="37"/>
      <c r="I845" s="37"/>
      <c r="J845" s="38"/>
    </row>
    <row r="846" spans="1:10" ht="26.1" customHeight="1" x14ac:dyDescent="0.2">
      <c r="A846" s="34" t="s">
        <v>1701</v>
      </c>
      <c r="B846" s="35">
        <v>152015</v>
      </c>
      <c r="C846" s="34" t="s">
        <v>18</v>
      </c>
      <c r="D846" s="34" t="s">
        <v>1702</v>
      </c>
      <c r="E846" s="36" t="s">
        <v>59</v>
      </c>
      <c r="F846" s="24">
        <v>552</v>
      </c>
      <c r="G846" s="37"/>
      <c r="H846" s="37"/>
      <c r="I846" s="37"/>
      <c r="J846" s="38"/>
    </row>
    <row r="847" spans="1:10" ht="26.1" customHeight="1" x14ac:dyDescent="0.2">
      <c r="A847" s="34" t="s">
        <v>1703</v>
      </c>
      <c r="B847" s="35">
        <v>152016</v>
      </c>
      <c r="C847" s="34" t="s">
        <v>18</v>
      </c>
      <c r="D847" s="34" t="s">
        <v>1704</v>
      </c>
      <c r="E847" s="36" t="s">
        <v>59</v>
      </c>
      <c r="F847" s="24">
        <v>136</v>
      </c>
      <c r="G847" s="37"/>
      <c r="H847" s="37"/>
      <c r="I847" s="37"/>
      <c r="J847" s="38"/>
    </row>
    <row r="848" spans="1:10" ht="26.1" customHeight="1" x14ac:dyDescent="0.2">
      <c r="A848" s="34" t="s">
        <v>1705</v>
      </c>
      <c r="B848" s="35">
        <v>152025</v>
      </c>
      <c r="C848" s="34" t="s">
        <v>18</v>
      </c>
      <c r="D848" s="34" t="s">
        <v>1706</v>
      </c>
      <c r="E848" s="36" t="s">
        <v>59</v>
      </c>
      <c r="F848" s="24">
        <v>330</v>
      </c>
      <c r="G848" s="37"/>
      <c r="H848" s="37"/>
      <c r="I848" s="37"/>
      <c r="J848" s="38"/>
    </row>
    <row r="849" spans="1:10" ht="26.1" customHeight="1" x14ac:dyDescent="0.2">
      <c r="A849" s="34" t="s">
        <v>1707</v>
      </c>
      <c r="B849" s="35">
        <v>152026</v>
      </c>
      <c r="C849" s="34" t="s">
        <v>18</v>
      </c>
      <c r="D849" s="34" t="s">
        <v>1708</v>
      </c>
      <c r="E849" s="36" t="s">
        <v>59</v>
      </c>
      <c r="F849" s="24">
        <v>346</v>
      </c>
      <c r="G849" s="37"/>
      <c r="H849" s="37"/>
      <c r="I849" s="37"/>
      <c r="J849" s="38"/>
    </row>
    <row r="850" spans="1:10" ht="26.1" customHeight="1" x14ac:dyDescent="0.2">
      <c r="A850" s="34" t="s">
        <v>1709</v>
      </c>
      <c r="B850" s="35">
        <v>152027</v>
      </c>
      <c r="C850" s="34" t="s">
        <v>18</v>
      </c>
      <c r="D850" s="34" t="s">
        <v>1710</v>
      </c>
      <c r="E850" s="36" t="s">
        <v>59</v>
      </c>
      <c r="F850" s="24">
        <v>136</v>
      </c>
      <c r="G850" s="37"/>
      <c r="H850" s="37"/>
      <c r="I850" s="37"/>
      <c r="J850" s="38"/>
    </row>
    <row r="851" spans="1:10" ht="26.1" customHeight="1" x14ac:dyDescent="0.2">
      <c r="A851" s="34" t="s">
        <v>1711</v>
      </c>
      <c r="B851" s="35">
        <v>152030</v>
      </c>
      <c r="C851" s="34" t="s">
        <v>18</v>
      </c>
      <c r="D851" s="34" t="s">
        <v>1712</v>
      </c>
      <c r="E851" s="36" t="s">
        <v>59</v>
      </c>
      <c r="F851" s="24">
        <v>510</v>
      </c>
      <c r="G851" s="37"/>
      <c r="H851" s="37"/>
      <c r="I851" s="37"/>
      <c r="J851" s="38"/>
    </row>
    <row r="852" spans="1:10" ht="26.1" customHeight="1" x14ac:dyDescent="0.2">
      <c r="A852" s="34" t="s">
        <v>1713</v>
      </c>
      <c r="B852" s="35">
        <v>152031</v>
      </c>
      <c r="C852" s="34" t="s">
        <v>18</v>
      </c>
      <c r="D852" s="34" t="s">
        <v>1714</v>
      </c>
      <c r="E852" s="36" t="s">
        <v>59</v>
      </c>
      <c r="F852" s="24">
        <v>256</v>
      </c>
      <c r="G852" s="37"/>
      <c r="H852" s="37"/>
      <c r="I852" s="37"/>
      <c r="J852" s="38"/>
    </row>
    <row r="853" spans="1:10" ht="24" customHeight="1" x14ac:dyDescent="0.2">
      <c r="A853" s="34" t="s">
        <v>1715</v>
      </c>
      <c r="B853" s="35">
        <v>152033</v>
      </c>
      <c r="C853" s="34" t="s">
        <v>18</v>
      </c>
      <c r="D853" s="34" t="s">
        <v>1716</v>
      </c>
      <c r="E853" s="36" t="s">
        <v>59</v>
      </c>
      <c r="F853" s="24">
        <v>256</v>
      </c>
      <c r="G853" s="37"/>
      <c r="H853" s="37"/>
      <c r="I853" s="37"/>
      <c r="J853" s="38"/>
    </row>
    <row r="854" spans="1:10" ht="26.1" customHeight="1" x14ac:dyDescent="0.2">
      <c r="A854" s="34" t="s">
        <v>1717</v>
      </c>
      <c r="B854" s="35">
        <v>152034</v>
      </c>
      <c r="C854" s="34" t="s">
        <v>18</v>
      </c>
      <c r="D854" s="34" t="s">
        <v>1718</v>
      </c>
      <c r="E854" s="36" t="s">
        <v>59</v>
      </c>
      <c r="F854" s="24">
        <v>256</v>
      </c>
      <c r="G854" s="37"/>
      <c r="H854" s="37"/>
      <c r="I854" s="37"/>
      <c r="J854" s="38"/>
    </row>
    <row r="855" spans="1:10" ht="26.1" customHeight="1" x14ac:dyDescent="0.2">
      <c r="A855" s="34" t="s">
        <v>1719</v>
      </c>
      <c r="B855" s="35">
        <v>152035</v>
      </c>
      <c r="C855" s="34" t="s">
        <v>18</v>
      </c>
      <c r="D855" s="34" t="s">
        <v>1720</v>
      </c>
      <c r="E855" s="36" t="s">
        <v>59</v>
      </c>
      <c r="F855" s="24">
        <v>204</v>
      </c>
      <c r="G855" s="37"/>
      <c r="H855" s="37"/>
      <c r="I855" s="37"/>
      <c r="J855" s="38"/>
    </row>
    <row r="856" spans="1:10" ht="39" customHeight="1" x14ac:dyDescent="0.2">
      <c r="A856" s="34" t="s">
        <v>1721</v>
      </c>
      <c r="B856" s="35">
        <v>152040</v>
      </c>
      <c r="C856" s="34" t="s">
        <v>18</v>
      </c>
      <c r="D856" s="34" t="s">
        <v>1722</v>
      </c>
      <c r="E856" s="36" t="s">
        <v>59</v>
      </c>
      <c r="F856" s="24">
        <v>408</v>
      </c>
      <c r="G856" s="37"/>
      <c r="H856" s="37"/>
      <c r="I856" s="37"/>
      <c r="J856" s="38"/>
    </row>
    <row r="857" spans="1:10" ht="39" customHeight="1" x14ac:dyDescent="0.2">
      <c r="A857" s="34" t="s">
        <v>1723</v>
      </c>
      <c r="B857" s="35">
        <v>152041</v>
      </c>
      <c r="C857" s="34" t="s">
        <v>18</v>
      </c>
      <c r="D857" s="34" t="s">
        <v>1724</v>
      </c>
      <c r="E857" s="36" t="s">
        <v>59</v>
      </c>
      <c r="F857" s="24">
        <v>1054</v>
      </c>
      <c r="G857" s="37"/>
      <c r="H857" s="37"/>
      <c r="I857" s="37"/>
      <c r="J857" s="38"/>
    </row>
    <row r="858" spans="1:10" ht="39" customHeight="1" x14ac:dyDescent="0.2">
      <c r="A858" s="34" t="s">
        <v>1725</v>
      </c>
      <c r="B858" s="35">
        <v>152042</v>
      </c>
      <c r="C858" s="34" t="s">
        <v>18</v>
      </c>
      <c r="D858" s="34" t="s">
        <v>1726</v>
      </c>
      <c r="E858" s="36" t="s">
        <v>59</v>
      </c>
      <c r="F858" s="24">
        <v>1054</v>
      </c>
      <c r="G858" s="37"/>
      <c r="H858" s="37"/>
      <c r="I858" s="37"/>
      <c r="J858" s="38"/>
    </row>
    <row r="859" spans="1:10" ht="26.1" customHeight="1" x14ac:dyDescent="0.2">
      <c r="A859" s="40" t="s">
        <v>1727</v>
      </c>
      <c r="B859" s="41">
        <v>39139</v>
      </c>
      <c r="C859" s="40" t="s">
        <v>118</v>
      </c>
      <c r="D859" s="40" t="s">
        <v>1728</v>
      </c>
      <c r="E859" s="42" t="s">
        <v>412</v>
      </c>
      <c r="F859" s="24">
        <v>7056</v>
      </c>
      <c r="G859" s="37"/>
      <c r="H859" s="37"/>
      <c r="I859" s="37"/>
      <c r="J859" s="38"/>
    </row>
    <row r="860" spans="1:10" ht="39" customHeight="1" x14ac:dyDescent="0.2">
      <c r="A860" s="28" t="s">
        <v>1729</v>
      </c>
      <c r="B860" s="28" t="s">
        <v>12</v>
      </c>
      <c r="C860" s="28"/>
      <c r="D860" s="28" t="s">
        <v>1730</v>
      </c>
      <c r="E860" s="29"/>
      <c r="F860" s="24"/>
      <c r="G860" s="37"/>
      <c r="H860" s="31"/>
      <c r="I860" s="32"/>
      <c r="J860" s="38"/>
    </row>
    <row r="861" spans="1:10" ht="39" customHeight="1" x14ac:dyDescent="0.2">
      <c r="A861" s="34" t="s">
        <v>1731</v>
      </c>
      <c r="B861" s="35">
        <v>152201</v>
      </c>
      <c r="C861" s="34" t="s">
        <v>18</v>
      </c>
      <c r="D861" s="34" t="s">
        <v>1732</v>
      </c>
      <c r="E861" s="36" t="s">
        <v>59</v>
      </c>
      <c r="F861" s="24">
        <v>34</v>
      </c>
      <c r="G861" s="37"/>
      <c r="H861" s="37"/>
      <c r="I861" s="37"/>
      <c r="J861" s="38"/>
    </row>
    <row r="862" spans="1:10" ht="39" customHeight="1" x14ac:dyDescent="0.2">
      <c r="A862" s="34" t="s">
        <v>1733</v>
      </c>
      <c r="B862" s="35">
        <v>152202</v>
      </c>
      <c r="C862" s="34" t="s">
        <v>18</v>
      </c>
      <c r="D862" s="34" t="s">
        <v>1734</v>
      </c>
      <c r="E862" s="36" t="s">
        <v>59</v>
      </c>
      <c r="F862" s="24">
        <v>34</v>
      </c>
      <c r="G862" s="37"/>
      <c r="H862" s="37"/>
      <c r="I862" s="37"/>
      <c r="J862" s="38"/>
    </row>
    <row r="863" spans="1:10" ht="39" customHeight="1" x14ac:dyDescent="0.2">
      <c r="A863" s="34" t="s">
        <v>1735</v>
      </c>
      <c r="B863" s="35">
        <v>152203</v>
      </c>
      <c r="C863" s="34" t="s">
        <v>18</v>
      </c>
      <c r="D863" s="34" t="s">
        <v>1736</v>
      </c>
      <c r="E863" s="36" t="s">
        <v>59</v>
      </c>
      <c r="F863" s="24">
        <v>34</v>
      </c>
      <c r="G863" s="37"/>
      <c r="H863" s="37"/>
      <c r="I863" s="37"/>
      <c r="J863" s="38"/>
    </row>
    <row r="864" spans="1:10" ht="39" customHeight="1" x14ac:dyDescent="0.2">
      <c r="A864" s="34" t="s">
        <v>1737</v>
      </c>
      <c r="B864" s="35">
        <v>152204</v>
      </c>
      <c r="C864" s="34" t="s">
        <v>18</v>
      </c>
      <c r="D864" s="34" t="s">
        <v>1738</v>
      </c>
      <c r="E864" s="36" t="s">
        <v>50</v>
      </c>
      <c r="F864" s="24">
        <v>170</v>
      </c>
      <c r="G864" s="37"/>
      <c r="H864" s="37"/>
      <c r="I864" s="37"/>
      <c r="J864" s="38"/>
    </row>
    <row r="865" spans="1:10" ht="39" customHeight="1" x14ac:dyDescent="0.2">
      <c r="A865" s="34" t="s">
        <v>1739</v>
      </c>
      <c r="B865" s="35">
        <v>152205</v>
      </c>
      <c r="C865" s="34" t="s">
        <v>18</v>
      </c>
      <c r="D865" s="34" t="s">
        <v>1740</v>
      </c>
      <c r="E865" s="36" t="s">
        <v>50</v>
      </c>
      <c r="F865" s="24">
        <v>170</v>
      </c>
      <c r="G865" s="37"/>
      <c r="H865" s="37"/>
      <c r="I865" s="37"/>
      <c r="J865" s="38"/>
    </row>
    <row r="866" spans="1:10" ht="26.1" customHeight="1" x14ac:dyDescent="0.2">
      <c r="A866" s="34" t="s">
        <v>1741</v>
      </c>
      <c r="B866" s="35">
        <v>152206</v>
      </c>
      <c r="C866" s="34" t="s">
        <v>18</v>
      </c>
      <c r="D866" s="34" t="s">
        <v>1742</v>
      </c>
      <c r="E866" s="36" t="s">
        <v>59</v>
      </c>
      <c r="F866" s="24">
        <v>44</v>
      </c>
      <c r="G866" s="37"/>
      <c r="H866" s="37"/>
      <c r="I866" s="37"/>
      <c r="J866" s="38"/>
    </row>
    <row r="867" spans="1:10" ht="26.1" customHeight="1" x14ac:dyDescent="0.2">
      <c r="A867" s="34" t="s">
        <v>1743</v>
      </c>
      <c r="B867" s="35">
        <v>152207</v>
      </c>
      <c r="C867" s="34" t="s">
        <v>18</v>
      </c>
      <c r="D867" s="34" t="s">
        <v>1744</v>
      </c>
      <c r="E867" s="36" t="s">
        <v>50</v>
      </c>
      <c r="F867" s="24">
        <v>170</v>
      </c>
      <c r="G867" s="37"/>
      <c r="H867" s="37"/>
      <c r="I867" s="37"/>
      <c r="J867" s="38"/>
    </row>
    <row r="868" spans="1:10" ht="26.1" customHeight="1" x14ac:dyDescent="0.2">
      <c r="A868" s="34" t="s">
        <v>1745</v>
      </c>
      <c r="B868" s="35">
        <v>152208</v>
      </c>
      <c r="C868" s="34" t="s">
        <v>18</v>
      </c>
      <c r="D868" s="34" t="s">
        <v>1746</v>
      </c>
      <c r="E868" s="36" t="s">
        <v>59</v>
      </c>
      <c r="F868" s="24">
        <v>34</v>
      </c>
      <c r="G868" s="37"/>
      <c r="H868" s="37"/>
      <c r="I868" s="37"/>
      <c r="J868" s="38"/>
    </row>
    <row r="869" spans="1:10" ht="26.1" customHeight="1" x14ac:dyDescent="0.2">
      <c r="A869" s="34" t="s">
        <v>1747</v>
      </c>
      <c r="B869" s="35">
        <v>152209</v>
      </c>
      <c r="C869" s="34" t="s">
        <v>18</v>
      </c>
      <c r="D869" s="34" t="s">
        <v>1748</v>
      </c>
      <c r="E869" s="36" t="s">
        <v>59</v>
      </c>
      <c r="F869" s="24">
        <v>136</v>
      </c>
      <c r="G869" s="37"/>
      <c r="H869" s="37"/>
      <c r="I869" s="37"/>
      <c r="J869" s="38"/>
    </row>
    <row r="870" spans="1:10" ht="26.1" customHeight="1" x14ac:dyDescent="0.2">
      <c r="A870" s="34" t="s">
        <v>1749</v>
      </c>
      <c r="B870" s="35">
        <v>152210</v>
      </c>
      <c r="C870" s="34" t="s">
        <v>18</v>
      </c>
      <c r="D870" s="34" t="s">
        <v>1750</v>
      </c>
      <c r="E870" s="36" t="s">
        <v>59</v>
      </c>
      <c r="F870" s="24">
        <v>18</v>
      </c>
      <c r="G870" s="37"/>
      <c r="H870" s="37"/>
      <c r="I870" s="37"/>
      <c r="J870" s="38"/>
    </row>
    <row r="871" spans="1:10" ht="26.1" customHeight="1" x14ac:dyDescent="0.2">
      <c r="A871" s="34" t="s">
        <v>1751</v>
      </c>
      <c r="B871" s="35">
        <v>152211</v>
      </c>
      <c r="C871" s="34" t="s">
        <v>18</v>
      </c>
      <c r="D871" s="34" t="s">
        <v>1752</v>
      </c>
      <c r="E871" s="36" t="s">
        <v>59</v>
      </c>
      <c r="F871" s="24">
        <v>18</v>
      </c>
      <c r="G871" s="37"/>
      <c r="H871" s="37"/>
      <c r="I871" s="37"/>
      <c r="J871" s="38"/>
    </row>
    <row r="872" spans="1:10" ht="26.1" customHeight="1" x14ac:dyDescent="0.2">
      <c r="A872" s="34" t="s">
        <v>1753</v>
      </c>
      <c r="B872" s="35">
        <v>152213</v>
      </c>
      <c r="C872" s="34" t="s">
        <v>18</v>
      </c>
      <c r="D872" s="34" t="s">
        <v>1754</v>
      </c>
      <c r="E872" s="36" t="s">
        <v>59</v>
      </c>
      <c r="F872" s="24">
        <v>34</v>
      </c>
      <c r="G872" s="37"/>
      <c r="H872" s="37"/>
      <c r="I872" s="37"/>
      <c r="J872" s="38"/>
    </row>
    <row r="873" spans="1:10" ht="39" customHeight="1" x14ac:dyDescent="0.2">
      <c r="A873" s="34" t="s">
        <v>1755</v>
      </c>
      <c r="B873" s="35">
        <v>152214</v>
      </c>
      <c r="C873" s="34" t="s">
        <v>18</v>
      </c>
      <c r="D873" s="34" t="s">
        <v>1756</v>
      </c>
      <c r="E873" s="36" t="s">
        <v>59</v>
      </c>
      <c r="F873" s="24">
        <v>34</v>
      </c>
      <c r="G873" s="37"/>
      <c r="H873" s="37"/>
      <c r="I873" s="37"/>
      <c r="J873" s="38"/>
    </row>
    <row r="874" spans="1:10" ht="26.1" customHeight="1" x14ac:dyDescent="0.2">
      <c r="A874" s="34" t="s">
        <v>1757</v>
      </c>
      <c r="B874" s="35">
        <v>152215</v>
      </c>
      <c r="C874" s="34" t="s">
        <v>18</v>
      </c>
      <c r="D874" s="34" t="s">
        <v>1758</v>
      </c>
      <c r="E874" s="36" t="s">
        <v>59</v>
      </c>
      <c r="F874" s="24">
        <v>34</v>
      </c>
      <c r="G874" s="37"/>
      <c r="H874" s="37"/>
      <c r="I874" s="37"/>
      <c r="J874" s="38"/>
    </row>
    <row r="875" spans="1:10" ht="26.1" customHeight="1" x14ac:dyDescent="0.2">
      <c r="A875" s="34" t="s">
        <v>1759</v>
      </c>
      <c r="B875" s="35">
        <v>152216</v>
      </c>
      <c r="C875" s="34" t="s">
        <v>18</v>
      </c>
      <c r="D875" s="34" t="s">
        <v>1760</v>
      </c>
      <c r="E875" s="36" t="s">
        <v>59</v>
      </c>
      <c r="F875" s="24">
        <v>34</v>
      </c>
      <c r="G875" s="37"/>
      <c r="H875" s="37"/>
      <c r="I875" s="37"/>
      <c r="J875" s="38"/>
    </row>
    <row r="876" spans="1:10" ht="26.1" customHeight="1" x14ac:dyDescent="0.2">
      <c r="A876" s="34" t="s">
        <v>1761</v>
      </c>
      <c r="B876" s="35">
        <v>152217</v>
      </c>
      <c r="C876" s="34" t="s">
        <v>18</v>
      </c>
      <c r="D876" s="34" t="s">
        <v>1762</v>
      </c>
      <c r="E876" s="36" t="s">
        <v>59</v>
      </c>
      <c r="F876" s="24">
        <v>34</v>
      </c>
      <c r="G876" s="37"/>
      <c r="H876" s="37"/>
      <c r="I876" s="37"/>
      <c r="J876" s="38"/>
    </row>
    <row r="877" spans="1:10" ht="26.1" customHeight="1" x14ac:dyDescent="0.2">
      <c r="A877" s="34" t="s">
        <v>1763</v>
      </c>
      <c r="B877" s="35">
        <v>152218</v>
      </c>
      <c r="C877" s="34" t="s">
        <v>18</v>
      </c>
      <c r="D877" s="34" t="s">
        <v>1764</v>
      </c>
      <c r="E877" s="36" t="s">
        <v>59</v>
      </c>
      <c r="F877" s="24">
        <v>34</v>
      </c>
      <c r="G877" s="37"/>
      <c r="H877" s="37"/>
      <c r="I877" s="37"/>
      <c r="J877" s="38"/>
    </row>
    <row r="878" spans="1:10" ht="26.1" customHeight="1" x14ac:dyDescent="0.2">
      <c r="A878" s="34" t="s">
        <v>1765</v>
      </c>
      <c r="B878" s="35">
        <v>152219</v>
      </c>
      <c r="C878" s="34" t="s">
        <v>18</v>
      </c>
      <c r="D878" s="34" t="s">
        <v>1766</v>
      </c>
      <c r="E878" s="36" t="s">
        <v>59</v>
      </c>
      <c r="F878" s="24">
        <v>34</v>
      </c>
      <c r="G878" s="37"/>
      <c r="H878" s="37"/>
      <c r="I878" s="37"/>
      <c r="J878" s="38"/>
    </row>
    <row r="879" spans="1:10" ht="26.1" customHeight="1" x14ac:dyDescent="0.2">
      <c r="A879" s="34" t="s">
        <v>1767</v>
      </c>
      <c r="B879" s="35">
        <v>152220</v>
      </c>
      <c r="C879" s="34" t="s">
        <v>18</v>
      </c>
      <c r="D879" s="34" t="s">
        <v>1768</v>
      </c>
      <c r="E879" s="36" t="s">
        <v>59</v>
      </c>
      <c r="F879" s="24">
        <v>34</v>
      </c>
      <c r="G879" s="37"/>
      <c r="H879" s="37"/>
      <c r="I879" s="37"/>
      <c r="J879" s="38"/>
    </row>
    <row r="880" spans="1:10" ht="26.1" customHeight="1" x14ac:dyDescent="0.2">
      <c r="A880" s="34" t="s">
        <v>1769</v>
      </c>
      <c r="B880" s="35">
        <v>152221</v>
      </c>
      <c r="C880" s="34" t="s">
        <v>18</v>
      </c>
      <c r="D880" s="34" t="s">
        <v>1770</v>
      </c>
      <c r="E880" s="36" t="s">
        <v>59</v>
      </c>
      <c r="F880" s="24">
        <v>34</v>
      </c>
      <c r="G880" s="37"/>
      <c r="H880" s="37"/>
      <c r="I880" s="37"/>
      <c r="J880" s="38"/>
    </row>
    <row r="881" spans="1:10" ht="26.1" customHeight="1" x14ac:dyDescent="0.2">
      <c r="A881" s="34" t="s">
        <v>1771</v>
      </c>
      <c r="B881" s="35">
        <v>152222</v>
      </c>
      <c r="C881" s="34" t="s">
        <v>18</v>
      </c>
      <c r="D881" s="34" t="s">
        <v>1772</v>
      </c>
      <c r="E881" s="36" t="s">
        <v>59</v>
      </c>
      <c r="F881" s="24">
        <v>34</v>
      </c>
      <c r="G881" s="37"/>
      <c r="H881" s="37"/>
      <c r="I881" s="37"/>
      <c r="J881" s="38"/>
    </row>
    <row r="882" spans="1:10" ht="26.1" customHeight="1" x14ac:dyDescent="0.2">
      <c r="A882" s="34" t="s">
        <v>1773</v>
      </c>
      <c r="B882" s="35">
        <v>152223</v>
      </c>
      <c r="C882" s="34" t="s">
        <v>18</v>
      </c>
      <c r="D882" s="34" t="s">
        <v>1774</v>
      </c>
      <c r="E882" s="36" t="s">
        <v>59</v>
      </c>
      <c r="F882" s="24">
        <v>34</v>
      </c>
      <c r="G882" s="37"/>
      <c r="H882" s="37"/>
      <c r="I882" s="37"/>
      <c r="J882" s="38"/>
    </row>
    <row r="883" spans="1:10" ht="26.1" customHeight="1" x14ac:dyDescent="0.2">
      <c r="A883" s="34" t="s">
        <v>1775</v>
      </c>
      <c r="B883" s="35">
        <v>152224</v>
      </c>
      <c r="C883" s="34" t="s">
        <v>18</v>
      </c>
      <c r="D883" s="34" t="s">
        <v>1776</v>
      </c>
      <c r="E883" s="36" t="s">
        <v>59</v>
      </c>
      <c r="F883" s="24">
        <v>34</v>
      </c>
      <c r="G883" s="37"/>
      <c r="H883" s="37"/>
      <c r="I883" s="37"/>
      <c r="J883" s="38"/>
    </row>
    <row r="884" spans="1:10" ht="26.1" customHeight="1" x14ac:dyDescent="0.2">
      <c r="A884" s="34" t="s">
        <v>1777</v>
      </c>
      <c r="B884" s="35">
        <v>152225</v>
      </c>
      <c r="C884" s="34" t="s">
        <v>18</v>
      </c>
      <c r="D884" s="34" t="s">
        <v>1778</v>
      </c>
      <c r="E884" s="36" t="s">
        <v>59</v>
      </c>
      <c r="F884" s="24">
        <v>18</v>
      </c>
      <c r="G884" s="37"/>
      <c r="H884" s="37"/>
      <c r="I884" s="37"/>
      <c r="J884" s="38"/>
    </row>
    <row r="885" spans="1:10" ht="26.1" customHeight="1" x14ac:dyDescent="0.2">
      <c r="A885" s="34" t="s">
        <v>1779</v>
      </c>
      <c r="B885" s="35">
        <v>152226</v>
      </c>
      <c r="C885" s="34" t="s">
        <v>18</v>
      </c>
      <c r="D885" s="34" t="s">
        <v>1780</v>
      </c>
      <c r="E885" s="36" t="s">
        <v>59</v>
      </c>
      <c r="F885" s="24">
        <v>18</v>
      </c>
      <c r="G885" s="37"/>
      <c r="H885" s="37"/>
      <c r="I885" s="37"/>
      <c r="J885" s="38"/>
    </row>
    <row r="886" spans="1:10" ht="26.1" customHeight="1" x14ac:dyDescent="0.2">
      <c r="A886" s="34" t="s">
        <v>1781</v>
      </c>
      <c r="B886" s="35">
        <v>152227</v>
      </c>
      <c r="C886" s="34" t="s">
        <v>18</v>
      </c>
      <c r="D886" s="34" t="s">
        <v>1782</v>
      </c>
      <c r="E886" s="36" t="s">
        <v>59</v>
      </c>
      <c r="F886" s="24">
        <v>18</v>
      </c>
      <c r="G886" s="37"/>
      <c r="H886" s="37"/>
      <c r="I886" s="37"/>
      <c r="J886" s="38"/>
    </row>
    <row r="887" spans="1:10" ht="26.1" customHeight="1" x14ac:dyDescent="0.2">
      <c r="A887" s="34" t="s">
        <v>1783</v>
      </c>
      <c r="B887" s="35">
        <v>152228</v>
      </c>
      <c r="C887" s="34" t="s">
        <v>18</v>
      </c>
      <c r="D887" s="34" t="s">
        <v>1784</v>
      </c>
      <c r="E887" s="36" t="s">
        <v>59</v>
      </c>
      <c r="F887" s="24">
        <v>18</v>
      </c>
      <c r="G887" s="37"/>
      <c r="H887" s="37"/>
      <c r="I887" s="37"/>
      <c r="J887" s="38"/>
    </row>
    <row r="888" spans="1:10" ht="26.1" customHeight="1" x14ac:dyDescent="0.2">
      <c r="A888" s="34" t="s">
        <v>1785</v>
      </c>
      <c r="B888" s="35">
        <v>152229</v>
      </c>
      <c r="C888" s="34" t="s">
        <v>18</v>
      </c>
      <c r="D888" s="34" t="s">
        <v>1786</v>
      </c>
      <c r="E888" s="36" t="s">
        <v>59</v>
      </c>
      <c r="F888" s="24">
        <v>18</v>
      </c>
      <c r="G888" s="37"/>
      <c r="H888" s="37"/>
      <c r="I888" s="37"/>
      <c r="J888" s="38"/>
    </row>
    <row r="889" spans="1:10" ht="26.1" customHeight="1" x14ac:dyDescent="0.2">
      <c r="A889" s="34" t="s">
        <v>1787</v>
      </c>
      <c r="B889" s="35">
        <v>152230</v>
      </c>
      <c r="C889" s="34" t="s">
        <v>18</v>
      </c>
      <c r="D889" s="34" t="s">
        <v>1788</v>
      </c>
      <c r="E889" s="36" t="s">
        <v>59</v>
      </c>
      <c r="F889" s="24">
        <v>170</v>
      </c>
      <c r="G889" s="37"/>
      <c r="H889" s="37"/>
      <c r="I889" s="37"/>
      <c r="J889" s="38"/>
    </row>
    <row r="890" spans="1:10" ht="26.1" customHeight="1" x14ac:dyDescent="0.2">
      <c r="A890" s="34" t="s">
        <v>1789</v>
      </c>
      <c r="B890" s="35">
        <v>152231</v>
      </c>
      <c r="C890" s="34" t="s">
        <v>18</v>
      </c>
      <c r="D890" s="34" t="s">
        <v>1790</v>
      </c>
      <c r="E890" s="36" t="s">
        <v>59</v>
      </c>
      <c r="F890" s="24">
        <v>170</v>
      </c>
      <c r="G890" s="37"/>
      <c r="H890" s="37"/>
      <c r="I890" s="37"/>
      <c r="J890" s="38"/>
    </row>
    <row r="891" spans="1:10" ht="26.1" customHeight="1" x14ac:dyDescent="0.2">
      <c r="A891" s="34" t="s">
        <v>1791</v>
      </c>
      <c r="B891" s="35">
        <v>152232</v>
      </c>
      <c r="C891" s="34" t="s">
        <v>18</v>
      </c>
      <c r="D891" s="34" t="s">
        <v>1792</v>
      </c>
      <c r="E891" s="36" t="s">
        <v>59</v>
      </c>
      <c r="F891" s="24">
        <v>170</v>
      </c>
      <c r="G891" s="37"/>
      <c r="H891" s="37"/>
      <c r="I891" s="37"/>
      <c r="J891" s="38"/>
    </row>
    <row r="892" spans="1:10" ht="39" customHeight="1" x14ac:dyDescent="0.2">
      <c r="A892" s="34" t="s">
        <v>1793</v>
      </c>
      <c r="B892" s="35">
        <v>152233</v>
      </c>
      <c r="C892" s="34" t="s">
        <v>18</v>
      </c>
      <c r="D892" s="34" t="s">
        <v>1794</v>
      </c>
      <c r="E892" s="36" t="s">
        <v>59</v>
      </c>
      <c r="F892" s="24">
        <v>170</v>
      </c>
      <c r="G892" s="37"/>
      <c r="H892" s="37"/>
      <c r="I892" s="37"/>
      <c r="J892" s="38"/>
    </row>
    <row r="893" spans="1:10" ht="39" customHeight="1" x14ac:dyDescent="0.2">
      <c r="A893" s="34" t="s">
        <v>1795</v>
      </c>
      <c r="B893" s="35">
        <v>152234</v>
      </c>
      <c r="C893" s="34" t="s">
        <v>18</v>
      </c>
      <c r="D893" s="34" t="s">
        <v>1796</v>
      </c>
      <c r="E893" s="36" t="s">
        <v>59</v>
      </c>
      <c r="F893" s="24">
        <v>150</v>
      </c>
      <c r="G893" s="37"/>
      <c r="H893" s="37"/>
      <c r="I893" s="37"/>
      <c r="J893" s="38"/>
    </row>
    <row r="894" spans="1:10" ht="39" customHeight="1" x14ac:dyDescent="0.2">
      <c r="A894" s="34" t="s">
        <v>1797</v>
      </c>
      <c r="B894" s="35">
        <v>152235</v>
      </c>
      <c r="C894" s="34" t="s">
        <v>18</v>
      </c>
      <c r="D894" s="34" t="s">
        <v>1798</v>
      </c>
      <c r="E894" s="36" t="s">
        <v>59</v>
      </c>
      <c r="F894" s="24">
        <v>150</v>
      </c>
      <c r="G894" s="37"/>
      <c r="H894" s="37"/>
      <c r="I894" s="37"/>
      <c r="J894" s="38"/>
    </row>
    <row r="895" spans="1:10" ht="26.1" customHeight="1" x14ac:dyDescent="0.2">
      <c r="A895" s="34" t="s">
        <v>1799</v>
      </c>
      <c r="B895" s="35">
        <v>152236</v>
      </c>
      <c r="C895" s="34" t="s">
        <v>18</v>
      </c>
      <c r="D895" s="34" t="s">
        <v>1800</v>
      </c>
      <c r="E895" s="36" t="s">
        <v>50</v>
      </c>
      <c r="F895" s="24">
        <v>170</v>
      </c>
      <c r="G895" s="37"/>
      <c r="H895" s="37"/>
      <c r="I895" s="37"/>
      <c r="J895" s="38"/>
    </row>
    <row r="896" spans="1:10" ht="26.1" customHeight="1" x14ac:dyDescent="0.2">
      <c r="A896" s="34" t="s">
        <v>1801</v>
      </c>
      <c r="B896" s="35">
        <v>152238</v>
      </c>
      <c r="C896" s="34" t="s">
        <v>18</v>
      </c>
      <c r="D896" s="34" t="s">
        <v>1802</v>
      </c>
      <c r="E896" s="36" t="s">
        <v>59</v>
      </c>
      <c r="F896" s="24">
        <v>18</v>
      </c>
      <c r="G896" s="37"/>
      <c r="H896" s="37"/>
      <c r="I896" s="37"/>
      <c r="J896" s="38"/>
    </row>
    <row r="897" spans="1:10" ht="24" customHeight="1" x14ac:dyDescent="0.2">
      <c r="A897" s="28" t="s">
        <v>1803</v>
      </c>
      <c r="B897" s="28" t="s">
        <v>12</v>
      </c>
      <c r="C897" s="28"/>
      <c r="D897" s="28" t="s">
        <v>1804</v>
      </c>
      <c r="E897" s="29"/>
      <c r="F897" s="24"/>
      <c r="G897" s="37"/>
      <c r="H897" s="31"/>
      <c r="I897" s="32"/>
      <c r="J897" s="38"/>
    </row>
    <row r="898" spans="1:10" ht="24" customHeight="1" x14ac:dyDescent="0.2">
      <c r="A898" s="28" t="s">
        <v>1805</v>
      </c>
      <c r="B898" s="28" t="s">
        <v>12</v>
      </c>
      <c r="C898" s="28"/>
      <c r="D898" s="28" t="s">
        <v>1806</v>
      </c>
      <c r="E898" s="29"/>
      <c r="F898" s="24"/>
      <c r="G898" s="37"/>
      <c r="H898" s="31"/>
      <c r="I898" s="32"/>
      <c r="J898" s="38"/>
    </row>
    <row r="899" spans="1:10" ht="26.1" customHeight="1" x14ac:dyDescent="0.2">
      <c r="A899" s="34" t="s">
        <v>1807</v>
      </c>
      <c r="B899" s="35">
        <v>160105</v>
      </c>
      <c r="C899" s="34" t="s">
        <v>18</v>
      </c>
      <c r="D899" s="34" t="s">
        <v>1808</v>
      </c>
      <c r="E899" s="36" t="s">
        <v>59</v>
      </c>
      <c r="F899" s="24">
        <v>8</v>
      </c>
      <c r="G899" s="37"/>
      <c r="H899" s="37"/>
      <c r="I899" s="37"/>
      <c r="J899" s="38"/>
    </row>
    <row r="900" spans="1:10" ht="26.1" customHeight="1" x14ac:dyDescent="0.2">
      <c r="A900" s="34" t="s">
        <v>1809</v>
      </c>
      <c r="B900" s="35">
        <v>160108</v>
      </c>
      <c r="C900" s="34" t="s">
        <v>18</v>
      </c>
      <c r="D900" s="34" t="s">
        <v>1810</v>
      </c>
      <c r="E900" s="36" t="s">
        <v>59</v>
      </c>
      <c r="F900" s="24">
        <v>8</v>
      </c>
      <c r="G900" s="37"/>
      <c r="H900" s="37"/>
      <c r="I900" s="37"/>
      <c r="J900" s="38"/>
    </row>
    <row r="901" spans="1:10" ht="26.1" customHeight="1" x14ac:dyDescent="0.2">
      <c r="A901" s="34" t="s">
        <v>1811</v>
      </c>
      <c r="B901" s="35">
        <v>160110</v>
      </c>
      <c r="C901" s="34" t="s">
        <v>18</v>
      </c>
      <c r="D901" s="34" t="s">
        <v>1812</v>
      </c>
      <c r="E901" s="36" t="s">
        <v>59</v>
      </c>
      <c r="F901" s="24">
        <v>8</v>
      </c>
      <c r="G901" s="37"/>
      <c r="H901" s="37"/>
      <c r="I901" s="37"/>
      <c r="J901" s="38"/>
    </row>
    <row r="902" spans="1:10" ht="39" customHeight="1" x14ac:dyDescent="0.2">
      <c r="A902" s="34" t="s">
        <v>1813</v>
      </c>
      <c r="B902" s="35">
        <v>160111</v>
      </c>
      <c r="C902" s="34" t="s">
        <v>18</v>
      </c>
      <c r="D902" s="34" t="s">
        <v>1814</v>
      </c>
      <c r="E902" s="36" t="s">
        <v>59</v>
      </c>
      <c r="F902" s="24">
        <v>28</v>
      </c>
      <c r="G902" s="37"/>
      <c r="H902" s="37"/>
      <c r="I902" s="37"/>
      <c r="J902" s="38"/>
    </row>
    <row r="903" spans="1:10" ht="24" customHeight="1" x14ac:dyDescent="0.2">
      <c r="A903" s="34" t="s">
        <v>1815</v>
      </c>
      <c r="B903" s="35">
        <v>160120</v>
      </c>
      <c r="C903" s="34" t="s">
        <v>18</v>
      </c>
      <c r="D903" s="34" t="s">
        <v>1816</v>
      </c>
      <c r="E903" s="36" t="s">
        <v>59</v>
      </c>
      <c r="F903" s="24">
        <v>52</v>
      </c>
      <c r="G903" s="37"/>
      <c r="H903" s="37"/>
      <c r="I903" s="37"/>
      <c r="J903" s="38"/>
    </row>
    <row r="904" spans="1:10" ht="26.1" customHeight="1" x14ac:dyDescent="0.2">
      <c r="A904" s="34" t="s">
        <v>1817</v>
      </c>
      <c r="B904" s="35">
        <v>160121</v>
      </c>
      <c r="C904" s="34" t="s">
        <v>18</v>
      </c>
      <c r="D904" s="34" t="s">
        <v>1818</v>
      </c>
      <c r="E904" s="36" t="s">
        <v>59</v>
      </c>
      <c r="F904" s="24">
        <v>26</v>
      </c>
      <c r="G904" s="37"/>
      <c r="H904" s="37"/>
      <c r="I904" s="37"/>
      <c r="J904" s="38"/>
    </row>
    <row r="905" spans="1:10" ht="26.1" customHeight="1" x14ac:dyDescent="0.2">
      <c r="A905" s="34" t="s">
        <v>1819</v>
      </c>
      <c r="B905" s="35">
        <v>160122</v>
      </c>
      <c r="C905" s="34" t="s">
        <v>18</v>
      </c>
      <c r="D905" s="34" t="s">
        <v>1820</v>
      </c>
      <c r="E905" s="36" t="s">
        <v>59</v>
      </c>
      <c r="F905" s="24">
        <v>26</v>
      </c>
      <c r="G905" s="37"/>
      <c r="H905" s="37"/>
      <c r="I905" s="37"/>
      <c r="J905" s="38"/>
    </row>
    <row r="906" spans="1:10" ht="26.1" customHeight="1" x14ac:dyDescent="0.2">
      <c r="A906" s="34" t="s">
        <v>1821</v>
      </c>
      <c r="B906" s="35">
        <v>160123</v>
      </c>
      <c r="C906" s="34" t="s">
        <v>18</v>
      </c>
      <c r="D906" s="34" t="s">
        <v>1822</v>
      </c>
      <c r="E906" s="36" t="s">
        <v>59</v>
      </c>
      <c r="F906" s="24">
        <v>24</v>
      </c>
      <c r="G906" s="37"/>
      <c r="H906" s="37"/>
      <c r="I906" s="37"/>
      <c r="J906" s="38"/>
    </row>
    <row r="907" spans="1:10" ht="26.1" customHeight="1" x14ac:dyDescent="0.2">
      <c r="A907" s="34" t="s">
        <v>1823</v>
      </c>
      <c r="B907" s="35">
        <v>160124</v>
      </c>
      <c r="C907" s="34" t="s">
        <v>18</v>
      </c>
      <c r="D907" s="34" t="s">
        <v>1824</v>
      </c>
      <c r="E907" s="36" t="s">
        <v>50</v>
      </c>
      <c r="F907" s="24">
        <v>340</v>
      </c>
      <c r="G907" s="37"/>
      <c r="H907" s="37"/>
      <c r="I907" s="37"/>
      <c r="J907" s="38"/>
    </row>
    <row r="908" spans="1:10" ht="26.1" customHeight="1" x14ac:dyDescent="0.2">
      <c r="A908" s="34" t="s">
        <v>1825</v>
      </c>
      <c r="B908" s="35">
        <v>160125</v>
      </c>
      <c r="C908" s="34" t="s">
        <v>18</v>
      </c>
      <c r="D908" s="34" t="s">
        <v>1826</v>
      </c>
      <c r="E908" s="36" t="s">
        <v>50</v>
      </c>
      <c r="F908" s="24">
        <v>340</v>
      </c>
      <c r="G908" s="37"/>
      <c r="H908" s="37"/>
      <c r="I908" s="37"/>
      <c r="J908" s="38"/>
    </row>
    <row r="909" spans="1:10" ht="26.1" customHeight="1" x14ac:dyDescent="0.2">
      <c r="A909" s="34" t="s">
        <v>1827</v>
      </c>
      <c r="B909" s="35">
        <v>160126</v>
      </c>
      <c r="C909" s="34" t="s">
        <v>18</v>
      </c>
      <c r="D909" s="34" t="s">
        <v>1828</v>
      </c>
      <c r="E909" s="36" t="s">
        <v>50</v>
      </c>
      <c r="F909" s="24">
        <v>340</v>
      </c>
      <c r="G909" s="37"/>
      <c r="H909" s="37"/>
      <c r="I909" s="37"/>
      <c r="J909" s="38"/>
    </row>
    <row r="910" spans="1:10" ht="24" customHeight="1" x14ac:dyDescent="0.2">
      <c r="A910" s="28" t="s">
        <v>1829</v>
      </c>
      <c r="B910" s="28" t="s">
        <v>12</v>
      </c>
      <c r="C910" s="28"/>
      <c r="D910" s="28" t="s">
        <v>1830</v>
      </c>
      <c r="E910" s="29"/>
      <c r="F910" s="24"/>
      <c r="G910" s="37"/>
      <c r="H910" s="31"/>
      <c r="I910" s="32"/>
      <c r="J910" s="38"/>
    </row>
    <row r="911" spans="1:10" ht="39" customHeight="1" x14ac:dyDescent="0.2">
      <c r="A911" s="34" t="s">
        <v>1831</v>
      </c>
      <c r="B911" s="34" t="s">
        <v>1832</v>
      </c>
      <c r="C911" s="34" t="s">
        <v>341</v>
      </c>
      <c r="D911" s="34" t="s">
        <v>1833</v>
      </c>
      <c r="E911" s="36" t="s">
        <v>50</v>
      </c>
      <c r="F911" s="24">
        <v>750</v>
      </c>
      <c r="G911" s="37"/>
      <c r="H911" s="37"/>
      <c r="I911" s="37"/>
      <c r="J911" s="38"/>
    </row>
    <row r="912" spans="1:10" ht="39" customHeight="1" x14ac:dyDescent="0.2">
      <c r="A912" s="34" t="s">
        <v>1834</v>
      </c>
      <c r="B912" s="34" t="s">
        <v>1835</v>
      </c>
      <c r="C912" s="34" t="s">
        <v>341</v>
      </c>
      <c r="D912" s="34" t="s">
        <v>1836</v>
      </c>
      <c r="E912" s="36" t="s">
        <v>50</v>
      </c>
      <c r="F912" s="24">
        <v>340</v>
      </c>
      <c r="G912" s="37"/>
      <c r="H912" s="37"/>
      <c r="I912" s="37"/>
      <c r="J912" s="38"/>
    </row>
    <row r="913" spans="1:10" ht="39" customHeight="1" x14ac:dyDescent="0.2">
      <c r="A913" s="34" t="s">
        <v>1837</v>
      </c>
      <c r="B913" s="34" t="s">
        <v>1838</v>
      </c>
      <c r="C913" s="34" t="s">
        <v>341</v>
      </c>
      <c r="D913" s="34" t="s">
        <v>1839</v>
      </c>
      <c r="E913" s="36" t="s">
        <v>50</v>
      </c>
      <c r="F913" s="24">
        <v>204</v>
      </c>
      <c r="G913" s="37"/>
      <c r="H913" s="37"/>
      <c r="I913" s="37"/>
      <c r="J913" s="38"/>
    </row>
    <row r="914" spans="1:10" ht="24" customHeight="1" x14ac:dyDescent="0.2">
      <c r="A914" s="28" t="s">
        <v>1840</v>
      </c>
      <c r="B914" s="28" t="s">
        <v>12</v>
      </c>
      <c r="C914" s="28"/>
      <c r="D914" s="28" t="s">
        <v>1841</v>
      </c>
      <c r="E914" s="29"/>
      <c r="F914" s="24"/>
      <c r="G914" s="37"/>
      <c r="H914" s="31"/>
      <c r="I914" s="32"/>
      <c r="J914" s="38"/>
    </row>
    <row r="915" spans="1:10" ht="39" customHeight="1" x14ac:dyDescent="0.2">
      <c r="A915" s="34" t="s">
        <v>1842</v>
      </c>
      <c r="B915" s="35">
        <v>160303</v>
      </c>
      <c r="C915" s="34" t="s">
        <v>18</v>
      </c>
      <c r="D915" s="34" t="s">
        <v>1843</v>
      </c>
      <c r="E915" s="36" t="s">
        <v>59</v>
      </c>
      <c r="F915" s="24">
        <v>800</v>
      </c>
      <c r="G915" s="37"/>
      <c r="H915" s="37"/>
      <c r="I915" s="37"/>
      <c r="J915" s="38"/>
    </row>
    <row r="916" spans="1:10" ht="51.95" customHeight="1" x14ac:dyDescent="0.2">
      <c r="A916" s="34" t="s">
        <v>1844</v>
      </c>
      <c r="B916" s="35">
        <v>160304</v>
      </c>
      <c r="C916" s="34" t="s">
        <v>18</v>
      </c>
      <c r="D916" s="34" t="s">
        <v>1845</v>
      </c>
      <c r="E916" s="36" t="s">
        <v>59</v>
      </c>
      <c r="F916" s="24">
        <v>76</v>
      </c>
      <c r="G916" s="37"/>
      <c r="H916" s="37"/>
      <c r="I916" s="37"/>
      <c r="J916" s="38"/>
    </row>
    <row r="917" spans="1:10" ht="39" customHeight="1" x14ac:dyDescent="0.2">
      <c r="A917" s="34" t="s">
        <v>1846</v>
      </c>
      <c r="B917" s="35">
        <v>160305</v>
      </c>
      <c r="C917" s="34" t="s">
        <v>18</v>
      </c>
      <c r="D917" s="34" t="s">
        <v>1847</v>
      </c>
      <c r="E917" s="36" t="s">
        <v>50</v>
      </c>
      <c r="F917" s="24">
        <v>5734</v>
      </c>
      <c r="G917" s="37"/>
      <c r="H917" s="37"/>
      <c r="I917" s="37"/>
      <c r="J917" s="38"/>
    </row>
    <row r="918" spans="1:10" ht="39" customHeight="1" x14ac:dyDescent="0.2">
      <c r="A918" s="34" t="s">
        <v>1848</v>
      </c>
      <c r="B918" s="35">
        <v>160308</v>
      </c>
      <c r="C918" s="34" t="s">
        <v>18</v>
      </c>
      <c r="D918" s="34" t="s">
        <v>1849</v>
      </c>
      <c r="E918" s="36" t="s">
        <v>50</v>
      </c>
      <c r="F918" s="24">
        <v>2386</v>
      </c>
      <c r="G918" s="37"/>
      <c r="H918" s="37"/>
      <c r="I918" s="37"/>
      <c r="J918" s="38"/>
    </row>
    <row r="919" spans="1:10" ht="65.099999999999994" customHeight="1" x14ac:dyDescent="0.2">
      <c r="A919" s="34" t="s">
        <v>1850</v>
      </c>
      <c r="B919" s="35">
        <v>160309</v>
      </c>
      <c r="C919" s="34" t="s">
        <v>18</v>
      </c>
      <c r="D919" s="34" t="s">
        <v>1851</v>
      </c>
      <c r="E919" s="36" t="s">
        <v>59</v>
      </c>
      <c r="F919" s="24">
        <v>170</v>
      </c>
      <c r="G919" s="37"/>
      <c r="H919" s="37"/>
      <c r="I919" s="37"/>
      <c r="J919" s="38"/>
    </row>
    <row r="920" spans="1:10" ht="39" customHeight="1" x14ac:dyDescent="0.2">
      <c r="A920" s="34" t="s">
        <v>1852</v>
      </c>
      <c r="B920" s="35">
        <v>160310</v>
      </c>
      <c r="C920" s="34" t="s">
        <v>18</v>
      </c>
      <c r="D920" s="34" t="s">
        <v>1853</v>
      </c>
      <c r="E920" s="36" t="s">
        <v>59</v>
      </c>
      <c r="F920" s="24">
        <v>170</v>
      </c>
      <c r="G920" s="37"/>
      <c r="H920" s="37"/>
      <c r="I920" s="37"/>
      <c r="J920" s="38"/>
    </row>
    <row r="921" spans="1:10" ht="51.95" customHeight="1" x14ac:dyDescent="0.2">
      <c r="A921" s="34" t="s">
        <v>1854</v>
      </c>
      <c r="B921" s="35">
        <v>160312</v>
      </c>
      <c r="C921" s="34" t="s">
        <v>18</v>
      </c>
      <c r="D921" s="34" t="s">
        <v>1855</v>
      </c>
      <c r="E921" s="36" t="s">
        <v>59</v>
      </c>
      <c r="F921" s="24">
        <v>476</v>
      </c>
      <c r="G921" s="37"/>
      <c r="H921" s="37"/>
      <c r="I921" s="37"/>
      <c r="J921" s="38"/>
    </row>
    <row r="922" spans="1:10" ht="65.099999999999994" customHeight="1" x14ac:dyDescent="0.2">
      <c r="A922" s="34" t="s">
        <v>1856</v>
      </c>
      <c r="B922" s="35">
        <v>160313</v>
      </c>
      <c r="C922" s="34" t="s">
        <v>18</v>
      </c>
      <c r="D922" s="34" t="s">
        <v>1857</v>
      </c>
      <c r="E922" s="36" t="s">
        <v>59</v>
      </c>
      <c r="F922" s="24">
        <v>2400</v>
      </c>
      <c r="G922" s="37"/>
      <c r="H922" s="37"/>
      <c r="I922" s="37"/>
      <c r="J922" s="38"/>
    </row>
    <row r="923" spans="1:10" ht="65.099999999999994" customHeight="1" x14ac:dyDescent="0.2">
      <c r="A923" s="34" t="s">
        <v>1858</v>
      </c>
      <c r="B923" s="35">
        <v>160314</v>
      </c>
      <c r="C923" s="34" t="s">
        <v>18</v>
      </c>
      <c r="D923" s="34" t="s">
        <v>1859</v>
      </c>
      <c r="E923" s="36" t="s">
        <v>59</v>
      </c>
      <c r="F923" s="24">
        <v>76</v>
      </c>
      <c r="G923" s="37"/>
      <c r="H923" s="37"/>
      <c r="I923" s="37"/>
      <c r="J923" s="38"/>
    </row>
    <row r="924" spans="1:10" ht="65.099999999999994" customHeight="1" x14ac:dyDescent="0.2">
      <c r="A924" s="34" t="s">
        <v>1860</v>
      </c>
      <c r="B924" s="35">
        <v>160315</v>
      </c>
      <c r="C924" s="34" t="s">
        <v>18</v>
      </c>
      <c r="D924" s="34" t="s">
        <v>1861</v>
      </c>
      <c r="E924" s="36" t="s">
        <v>59</v>
      </c>
      <c r="F924" s="24">
        <v>120</v>
      </c>
      <c r="G924" s="37"/>
      <c r="H924" s="37"/>
      <c r="I924" s="37"/>
      <c r="J924" s="38"/>
    </row>
    <row r="925" spans="1:10" ht="39" customHeight="1" x14ac:dyDescent="0.2">
      <c r="A925" s="34" t="s">
        <v>1862</v>
      </c>
      <c r="B925" s="35">
        <v>160316</v>
      </c>
      <c r="C925" s="34" t="s">
        <v>18</v>
      </c>
      <c r="D925" s="34" t="s">
        <v>1863</v>
      </c>
      <c r="E925" s="36" t="s">
        <v>59</v>
      </c>
      <c r="F925" s="24">
        <v>546</v>
      </c>
      <c r="G925" s="37"/>
      <c r="H925" s="37"/>
      <c r="I925" s="37"/>
      <c r="J925" s="38"/>
    </row>
    <row r="926" spans="1:10" ht="26.1" customHeight="1" x14ac:dyDescent="0.2">
      <c r="A926" s="34" t="s">
        <v>1864</v>
      </c>
      <c r="B926" s="35">
        <v>160317</v>
      </c>
      <c r="C926" s="34" t="s">
        <v>18</v>
      </c>
      <c r="D926" s="34" t="s">
        <v>1865</v>
      </c>
      <c r="E926" s="36" t="s">
        <v>50</v>
      </c>
      <c r="F926" s="24">
        <v>7250</v>
      </c>
      <c r="G926" s="37"/>
      <c r="H926" s="37"/>
      <c r="I926" s="37"/>
      <c r="J926" s="38"/>
    </row>
    <row r="927" spans="1:10" ht="26.1" customHeight="1" x14ac:dyDescent="0.2">
      <c r="A927" s="34" t="s">
        <v>1866</v>
      </c>
      <c r="B927" s="35">
        <v>160318</v>
      </c>
      <c r="C927" s="34" t="s">
        <v>18</v>
      </c>
      <c r="D927" s="34" t="s">
        <v>1867</v>
      </c>
      <c r="E927" s="36" t="s">
        <v>50</v>
      </c>
      <c r="F927" s="24">
        <v>3626</v>
      </c>
      <c r="G927" s="37"/>
      <c r="H927" s="37"/>
      <c r="I927" s="37"/>
      <c r="J927" s="38"/>
    </row>
    <row r="928" spans="1:10" ht="51.95" customHeight="1" x14ac:dyDescent="0.2">
      <c r="A928" s="34" t="s">
        <v>1868</v>
      </c>
      <c r="B928" s="35">
        <v>160319</v>
      </c>
      <c r="C928" s="34" t="s">
        <v>18</v>
      </c>
      <c r="D928" s="34" t="s">
        <v>1869</v>
      </c>
      <c r="E928" s="36" t="s">
        <v>59</v>
      </c>
      <c r="F928" s="24">
        <v>4760</v>
      </c>
      <c r="G928" s="37"/>
      <c r="H928" s="37"/>
      <c r="I928" s="37"/>
      <c r="J928" s="38"/>
    </row>
    <row r="929" spans="1:10" ht="39" customHeight="1" x14ac:dyDescent="0.2">
      <c r="A929" s="34" t="s">
        <v>1870</v>
      </c>
      <c r="B929" s="35">
        <v>160321</v>
      </c>
      <c r="C929" s="34" t="s">
        <v>18</v>
      </c>
      <c r="D929" s="34" t="s">
        <v>1871</v>
      </c>
      <c r="E929" s="36" t="s">
        <v>59</v>
      </c>
      <c r="F929" s="24">
        <v>1200</v>
      </c>
      <c r="G929" s="37"/>
      <c r="H929" s="37"/>
      <c r="I929" s="37"/>
      <c r="J929" s="38"/>
    </row>
    <row r="930" spans="1:10" ht="39" customHeight="1" x14ac:dyDescent="0.2">
      <c r="A930" s="34" t="s">
        <v>1872</v>
      </c>
      <c r="B930" s="35">
        <v>160322</v>
      </c>
      <c r="C930" s="34" t="s">
        <v>18</v>
      </c>
      <c r="D930" s="34" t="s">
        <v>1873</v>
      </c>
      <c r="E930" s="36" t="s">
        <v>59</v>
      </c>
      <c r="F930" s="24">
        <v>1360</v>
      </c>
      <c r="G930" s="37"/>
      <c r="H930" s="37"/>
      <c r="I930" s="37"/>
      <c r="J930" s="38"/>
    </row>
    <row r="931" spans="1:10" ht="26.1" customHeight="1" x14ac:dyDescent="0.2">
      <c r="A931" s="34" t="s">
        <v>1874</v>
      </c>
      <c r="B931" s="35">
        <v>160323</v>
      </c>
      <c r="C931" s="34" t="s">
        <v>18</v>
      </c>
      <c r="D931" s="34" t="s">
        <v>1875</v>
      </c>
      <c r="E931" s="36" t="s">
        <v>59</v>
      </c>
      <c r="F931" s="24">
        <v>170</v>
      </c>
      <c r="G931" s="37"/>
      <c r="H931" s="37"/>
      <c r="I931" s="37"/>
      <c r="J931" s="38"/>
    </row>
    <row r="932" spans="1:10" ht="51.95" customHeight="1" x14ac:dyDescent="0.2">
      <c r="A932" s="34" t="s">
        <v>1876</v>
      </c>
      <c r="B932" s="35">
        <v>160324</v>
      </c>
      <c r="C932" s="34" t="s">
        <v>18</v>
      </c>
      <c r="D932" s="34" t="s">
        <v>1877</v>
      </c>
      <c r="E932" s="36" t="s">
        <v>59</v>
      </c>
      <c r="F932" s="24">
        <v>170</v>
      </c>
      <c r="G932" s="37"/>
      <c r="H932" s="37"/>
      <c r="I932" s="37"/>
      <c r="J932" s="38"/>
    </row>
    <row r="933" spans="1:10" ht="65.099999999999994" customHeight="1" x14ac:dyDescent="0.2">
      <c r="A933" s="34" t="s">
        <v>1878</v>
      </c>
      <c r="B933" s="35">
        <v>160325</v>
      </c>
      <c r="C933" s="34" t="s">
        <v>18</v>
      </c>
      <c r="D933" s="34" t="s">
        <v>1879</v>
      </c>
      <c r="E933" s="36" t="s">
        <v>59</v>
      </c>
      <c r="F933" s="24">
        <v>300</v>
      </c>
      <c r="G933" s="37"/>
      <c r="H933" s="37"/>
      <c r="I933" s="37"/>
      <c r="J933" s="38"/>
    </row>
    <row r="934" spans="1:10" ht="39" customHeight="1" x14ac:dyDescent="0.2">
      <c r="A934" s="34" t="s">
        <v>1880</v>
      </c>
      <c r="B934" s="35">
        <v>160326</v>
      </c>
      <c r="C934" s="34" t="s">
        <v>18</v>
      </c>
      <c r="D934" s="34" t="s">
        <v>1881</v>
      </c>
      <c r="E934" s="36" t="s">
        <v>50</v>
      </c>
      <c r="F934" s="24">
        <v>1500</v>
      </c>
      <c r="G934" s="37"/>
      <c r="H934" s="37"/>
      <c r="I934" s="37"/>
      <c r="J934" s="38"/>
    </row>
    <row r="935" spans="1:10" ht="39" customHeight="1" x14ac:dyDescent="0.2">
      <c r="A935" s="34" t="s">
        <v>1882</v>
      </c>
      <c r="B935" s="35">
        <v>160327</v>
      </c>
      <c r="C935" s="34" t="s">
        <v>18</v>
      </c>
      <c r="D935" s="34" t="s">
        <v>1883</v>
      </c>
      <c r="E935" s="36" t="s">
        <v>50</v>
      </c>
      <c r="F935" s="24">
        <v>7500</v>
      </c>
      <c r="G935" s="37"/>
      <c r="H935" s="37"/>
      <c r="I935" s="37"/>
      <c r="J935" s="38"/>
    </row>
    <row r="936" spans="1:10" ht="39" customHeight="1" x14ac:dyDescent="0.2">
      <c r="A936" s="34" t="s">
        <v>1884</v>
      </c>
      <c r="B936" s="35">
        <v>160328</v>
      </c>
      <c r="C936" s="34" t="s">
        <v>18</v>
      </c>
      <c r="D936" s="34" t="s">
        <v>1885</v>
      </c>
      <c r="E936" s="36" t="s">
        <v>59</v>
      </c>
      <c r="F936" s="24">
        <v>256</v>
      </c>
      <c r="G936" s="37"/>
      <c r="H936" s="37"/>
      <c r="I936" s="37"/>
      <c r="J936" s="38"/>
    </row>
    <row r="937" spans="1:10" ht="39" customHeight="1" x14ac:dyDescent="0.2">
      <c r="A937" s="34" t="s">
        <v>1886</v>
      </c>
      <c r="B937" s="35">
        <v>160329</v>
      </c>
      <c r="C937" s="34" t="s">
        <v>18</v>
      </c>
      <c r="D937" s="34" t="s">
        <v>1887</v>
      </c>
      <c r="E937" s="36" t="s">
        <v>59</v>
      </c>
      <c r="F937" s="24">
        <v>680</v>
      </c>
      <c r="G937" s="37"/>
      <c r="H937" s="37"/>
      <c r="I937" s="37"/>
      <c r="J937" s="38"/>
    </row>
    <row r="938" spans="1:10" ht="51.95" customHeight="1" x14ac:dyDescent="0.2">
      <c r="A938" s="34" t="s">
        <v>1888</v>
      </c>
      <c r="B938" s="35">
        <v>160330</v>
      </c>
      <c r="C938" s="34" t="s">
        <v>18</v>
      </c>
      <c r="D938" s="34" t="s">
        <v>1889</v>
      </c>
      <c r="E938" s="36" t="s">
        <v>59</v>
      </c>
      <c r="F938" s="24">
        <v>4890</v>
      </c>
      <c r="G938" s="37"/>
      <c r="H938" s="37"/>
      <c r="I938" s="37"/>
      <c r="J938" s="38"/>
    </row>
    <row r="939" spans="1:10" ht="39" customHeight="1" x14ac:dyDescent="0.2">
      <c r="A939" s="34" t="s">
        <v>1890</v>
      </c>
      <c r="B939" s="35">
        <v>160331</v>
      </c>
      <c r="C939" s="34" t="s">
        <v>18</v>
      </c>
      <c r="D939" s="34" t="s">
        <v>1891</v>
      </c>
      <c r="E939" s="36" t="s">
        <v>59</v>
      </c>
      <c r="F939" s="24">
        <v>374</v>
      </c>
      <c r="G939" s="37"/>
      <c r="H939" s="37"/>
      <c r="I939" s="37"/>
      <c r="J939" s="38"/>
    </row>
    <row r="940" spans="1:10" ht="39" customHeight="1" x14ac:dyDescent="0.2">
      <c r="A940" s="34" t="s">
        <v>1892</v>
      </c>
      <c r="B940" s="35">
        <v>160332</v>
      </c>
      <c r="C940" s="34" t="s">
        <v>18</v>
      </c>
      <c r="D940" s="34" t="s">
        <v>1893</v>
      </c>
      <c r="E940" s="36" t="s">
        <v>50</v>
      </c>
      <c r="F940" s="24">
        <v>3750</v>
      </c>
      <c r="G940" s="37"/>
      <c r="H940" s="37"/>
      <c r="I940" s="37"/>
      <c r="J940" s="38"/>
    </row>
    <row r="941" spans="1:10" ht="51.95" customHeight="1" x14ac:dyDescent="0.2">
      <c r="A941" s="34" t="s">
        <v>1894</v>
      </c>
      <c r="B941" s="35">
        <v>160333</v>
      </c>
      <c r="C941" s="34" t="s">
        <v>18</v>
      </c>
      <c r="D941" s="34" t="s">
        <v>1895</v>
      </c>
      <c r="E941" s="36" t="s">
        <v>50</v>
      </c>
      <c r="F941" s="24">
        <v>7000</v>
      </c>
      <c r="G941" s="37"/>
      <c r="H941" s="37"/>
      <c r="I941" s="37"/>
      <c r="J941" s="38"/>
    </row>
    <row r="942" spans="1:10" ht="39" customHeight="1" x14ac:dyDescent="0.2">
      <c r="A942" s="34" t="s">
        <v>1896</v>
      </c>
      <c r="B942" s="35">
        <v>160334</v>
      </c>
      <c r="C942" s="34" t="s">
        <v>18</v>
      </c>
      <c r="D942" s="34" t="s">
        <v>1897</v>
      </c>
      <c r="E942" s="36" t="s">
        <v>59</v>
      </c>
      <c r="F942" s="24">
        <v>256</v>
      </c>
      <c r="G942" s="37"/>
      <c r="H942" s="37"/>
      <c r="I942" s="37"/>
      <c r="J942" s="38"/>
    </row>
    <row r="943" spans="1:10" ht="39" customHeight="1" x14ac:dyDescent="0.2">
      <c r="A943" s="34" t="s">
        <v>1898</v>
      </c>
      <c r="B943" s="35">
        <v>160335</v>
      </c>
      <c r="C943" s="34" t="s">
        <v>18</v>
      </c>
      <c r="D943" s="34" t="s">
        <v>1899</v>
      </c>
      <c r="E943" s="36" t="s">
        <v>50</v>
      </c>
      <c r="F943" s="24">
        <v>170</v>
      </c>
      <c r="G943" s="37"/>
      <c r="H943" s="37"/>
      <c r="I943" s="37"/>
      <c r="J943" s="38"/>
    </row>
    <row r="944" spans="1:10" ht="24" customHeight="1" x14ac:dyDescent="0.2">
      <c r="A944" s="28" t="s">
        <v>1900</v>
      </c>
      <c r="B944" s="28" t="s">
        <v>12</v>
      </c>
      <c r="C944" s="28"/>
      <c r="D944" s="28" t="s">
        <v>1901</v>
      </c>
      <c r="E944" s="29"/>
      <c r="F944" s="24"/>
      <c r="G944" s="37"/>
      <c r="H944" s="31"/>
      <c r="I944" s="32"/>
      <c r="J944" s="38"/>
    </row>
    <row r="945" spans="1:10" ht="78" customHeight="1" x14ac:dyDescent="0.2">
      <c r="A945" s="34" t="s">
        <v>1902</v>
      </c>
      <c r="B945" s="35">
        <v>160603</v>
      </c>
      <c r="C945" s="34" t="s">
        <v>18</v>
      </c>
      <c r="D945" s="34" t="s">
        <v>1903</v>
      </c>
      <c r="E945" s="36" t="s">
        <v>59</v>
      </c>
      <c r="F945" s="24">
        <v>18</v>
      </c>
      <c r="G945" s="37"/>
      <c r="H945" s="37"/>
      <c r="I945" s="37"/>
      <c r="J945" s="38"/>
    </row>
    <row r="946" spans="1:10" ht="65.099999999999994" customHeight="1" x14ac:dyDescent="0.2">
      <c r="A946" s="34" t="s">
        <v>1904</v>
      </c>
      <c r="B946" s="35">
        <v>160604</v>
      </c>
      <c r="C946" s="34" t="s">
        <v>18</v>
      </c>
      <c r="D946" s="34" t="s">
        <v>1905</v>
      </c>
      <c r="E946" s="36" t="s">
        <v>59</v>
      </c>
      <c r="F946" s="24">
        <v>208</v>
      </c>
      <c r="G946" s="37"/>
      <c r="H946" s="37"/>
      <c r="I946" s="37"/>
      <c r="J946" s="38"/>
    </row>
    <row r="947" spans="1:10" ht="65.099999999999994" customHeight="1" x14ac:dyDescent="0.2">
      <c r="A947" s="34" t="s">
        <v>1906</v>
      </c>
      <c r="B947" s="35">
        <v>160605</v>
      </c>
      <c r="C947" s="34" t="s">
        <v>18</v>
      </c>
      <c r="D947" s="34" t="s">
        <v>1907</v>
      </c>
      <c r="E947" s="36" t="s">
        <v>59</v>
      </c>
      <c r="F947" s="24">
        <v>148</v>
      </c>
      <c r="G947" s="37"/>
      <c r="H947" s="37"/>
      <c r="I947" s="37"/>
      <c r="J947" s="38"/>
    </row>
    <row r="948" spans="1:10" ht="51.95" customHeight="1" x14ac:dyDescent="0.2">
      <c r="A948" s="34" t="s">
        <v>1908</v>
      </c>
      <c r="B948" s="35">
        <v>160606</v>
      </c>
      <c r="C948" s="34" t="s">
        <v>18</v>
      </c>
      <c r="D948" s="34" t="s">
        <v>1909</v>
      </c>
      <c r="E948" s="36" t="s">
        <v>59</v>
      </c>
      <c r="F948" s="24">
        <v>86</v>
      </c>
      <c r="G948" s="37"/>
      <c r="H948" s="37"/>
      <c r="I948" s="37"/>
      <c r="J948" s="38"/>
    </row>
    <row r="949" spans="1:10" ht="65.099999999999994" customHeight="1" x14ac:dyDescent="0.2">
      <c r="A949" s="34" t="s">
        <v>1910</v>
      </c>
      <c r="B949" s="35">
        <v>160612</v>
      </c>
      <c r="C949" s="34" t="s">
        <v>18</v>
      </c>
      <c r="D949" s="34" t="s">
        <v>1911</v>
      </c>
      <c r="E949" s="36" t="s">
        <v>59</v>
      </c>
      <c r="F949" s="24">
        <v>16</v>
      </c>
      <c r="G949" s="37"/>
      <c r="H949" s="37"/>
      <c r="I949" s="37"/>
      <c r="J949" s="38"/>
    </row>
    <row r="950" spans="1:10" ht="39" customHeight="1" x14ac:dyDescent="0.2">
      <c r="A950" s="34" t="s">
        <v>1912</v>
      </c>
      <c r="B950" s="35">
        <v>160613</v>
      </c>
      <c r="C950" s="34" t="s">
        <v>18</v>
      </c>
      <c r="D950" s="34" t="s">
        <v>1913</v>
      </c>
      <c r="E950" s="36" t="s">
        <v>59</v>
      </c>
      <c r="F950" s="24">
        <v>720</v>
      </c>
      <c r="G950" s="37"/>
      <c r="H950" s="37"/>
      <c r="I950" s="37"/>
      <c r="J950" s="38"/>
    </row>
    <row r="951" spans="1:10" ht="104.1" customHeight="1" x14ac:dyDescent="0.2">
      <c r="A951" s="34" t="s">
        <v>1914</v>
      </c>
      <c r="B951" s="35">
        <v>160625</v>
      </c>
      <c r="C951" s="34" t="s">
        <v>18</v>
      </c>
      <c r="D951" s="34" t="s">
        <v>1915</v>
      </c>
      <c r="E951" s="36" t="s">
        <v>59</v>
      </c>
      <c r="F951" s="24">
        <v>18</v>
      </c>
      <c r="G951" s="37"/>
      <c r="H951" s="37"/>
      <c r="I951" s="37"/>
      <c r="J951" s="38"/>
    </row>
    <row r="952" spans="1:10" ht="117" customHeight="1" x14ac:dyDescent="0.2">
      <c r="A952" s="34" t="s">
        <v>1916</v>
      </c>
      <c r="B952" s="35">
        <v>160626</v>
      </c>
      <c r="C952" s="34" t="s">
        <v>18</v>
      </c>
      <c r="D952" s="34" t="s">
        <v>1917</v>
      </c>
      <c r="E952" s="36" t="s">
        <v>59</v>
      </c>
      <c r="F952" s="24">
        <v>60</v>
      </c>
      <c r="G952" s="37"/>
      <c r="H952" s="37"/>
      <c r="I952" s="37"/>
      <c r="J952" s="38"/>
    </row>
    <row r="953" spans="1:10" ht="117" customHeight="1" x14ac:dyDescent="0.2">
      <c r="A953" s="34" t="s">
        <v>1918</v>
      </c>
      <c r="B953" s="35">
        <v>160627</v>
      </c>
      <c r="C953" s="34" t="s">
        <v>18</v>
      </c>
      <c r="D953" s="34" t="s">
        <v>1919</v>
      </c>
      <c r="E953" s="36" t="s">
        <v>59</v>
      </c>
      <c r="F953" s="24">
        <v>60</v>
      </c>
      <c r="G953" s="37"/>
      <c r="H953" s="37"/>
      <c r="I953" s="37"/>
      <c r="J953" s="38"/>
    </row>
    <row r="954" spans="1:10" ht="117" customHeight="1" x14ac:dyDescent="0.2">
      <c r="A954" s="34" t="s">
        <v>1920</v>
      </c>
      <c r="B954" s="35">
        <v>160628</v>
      </c>
      <c r="C954" s="34" t="s">
        <v>18</v>
      </c>
      <c r="D954" s="34" t="s">
        <v>1921</v>
      </c>
      <c r="E954" s="36" t="s">
        <v>59</v>
      </c>
      <c r="F954" s="24">
        <v>60</v>
      </c>
      <c r="G954" s="37"/>
      <c r="H954" s="37"/>
      <c r="I954" s="37"/>
      <c r="J954" s="38"/>
    </row>
    <row r="955" spans="1:10" ht="51.95" customHeight="1" x14ac:dyDescent="0.2">
      <c r="A955" s="34" t="s">
        <v>1922</v>
      </c>
      <c r="B955" s="35">
        <v>160629</v>
      </c>
      <c r="C955" s="34" t="s">
        <v>18</v>
      </c>
      <c r="D955" s="34" t="s">
        <v>1923</v>
      </c>
      <c r="E955" s="36" t="s">
        <v>50</v>
      </c>
      <c r="F955" s="24">
        <v>1500</v>
      </c>
      <c r="G955" s="37"/>
      <c r="H955" s="37"/>
      <c r="I955" s="37"/>
      <c r="J955" s="38"/>
    </row>
    <row r="956" spans="1:10" ht="51.95" customHeight="1" x14ac:dyDescent="0.2">
      <c r="A956" s="34" t="s">
        <v>1924</v>
      </c>
      <c r="B956" s="35">
        <v>160630</v>
      </c>
      <c r="C956" s="34" t="s">
        <v>18</v>
      </c>
      <c r="D956" s="34" t="s">
        <v>1925</v>
      </c>
      <c r="E956" s="36" t="s">
        <v>50</v>
      </c>
      <c r="F956" s="24">
        <v>1000</v>
      </c>
      <c r="G956" s="37"/>
      <c r="H956" s="37"/>
      <c r="I956" s="37"/>
      <c r="J956" s="38"/>
    </row>
    <row r="957" spans="1:10" ht="51.95" customHeight="1" x14ac:dyDescent="0.2">
      <c r="A957" s="34" t="s">
        <v>1926</v>
      </c>
      <c r="B957" s="35">
        <v>160631</v>
      </c>
      <c r="C957" s="34" t="s">
        <v>18</v>
      </c>
      <c r="D957" s="34" t="s">
        <v>1927</v>
      </c>
      <c r="E957" s="36" t="s">
        <v>50</v>
      </c>
      <c r="F957" s="24">
        <v>1000</v>
      </c>
      <c r="G957" s="37"/>
      <c r="H957" s="37"/>
      <c r="I957" s="37"/>
      <c r="J957" s="38"/>
    </row>
    <row r="958" spans="1:10" ht="51.95" customHeight="1" x14ac:dyDescent="0.2">
      <c r="A958" s="34" t="s">
        <v>1928</v>
      </c>
      <c r="B958" s="35">
        <v>160632</v>
      </c>
      <c r="C958" s="34" t="s">
        <v>18</v>
      </c>
      <c r="D958" s="34" t="s">
        <v>1929</v>
      </c>
      <c r="E958" s="36" t="s">
        <v>50</v>
      </c>
      <c r="F958" s="24">
        <v>1000</v>
      </c>
      <c r="G958" s="37"/>
      <c r="H958" s="37"/>
      <c r="I958" s="37"/>
      <c r="J958" s="38"/>
    </row>
    <row r="959" spans="1:10" ht="39" customHeight="1" x14ac:dyDescent="0.2">
      <c r="A959" s="34" t="s">
        <v>1930</v>
      </c>
      <c r="B959" s="35">
        <v>160633</v>
      </c>
      <c r="C959" s="34" t="s">
        <v>18</v>
      </c>
      <c r="D959" s="34" t="s">
        <v>1931</v>
      </c>
      <c r="E959" s="36" t="s">
        <v>59</v>
      </c>
      <c r="F959" s="24">
        <v>46</v>
      </c>
      <c r="G959" s="37"/>
      <c r="H959" s="37"/>
      <c r="I959" s="37"/>
      <c r="J959" s="38"/>
    </row>
    <row r="960" spans="1:10" ht="39" customHeight="1" x14ac:dyDescent="0.2">
      <c r="A960" s="34" t="s">
        <v>1932</v>
      </c>
      <c r="B960" s="35">
        <v>160634</v>
      </c>
      <c r="C960" s="34" t="s">
        <v>18</v>
      </c>
      <c r="D960" s="34" t="s">
        <v>1933</v>
      </c>
      <c r="E960" s="36" t="s">
        <v>59</v>
      </c>
      <c r="F960" s="24">
        <v>46</v>
      </c>
      <c r="G960" s="37"/>
      <c r="H960" s="37"/>
      <c r="I960" s="37"/>
      <c r="J960" s="38"/>
    </row>
    <row r="961" spans="1:10" ht="39" customHeight="1" x14ac:dyDescent="0.2">
      <c r="A961" s="34" t="s">
        <v>1934</v>
      </c>
      <c r="B961" s="35">
        <v>160635</v>
      </c>
      <c r="C961" s="34" t="s">
        <v>18</v>
      </c>
      <c r="D961" s="34" t="s">
        <v>1935</v>
      </c>
      <c r="E961" s="36" t="s">
        <v>59</v>
      </c>
      <c r="F961" s="24">
        <v>46</v>
      </c>
      <c r="G961" s="37"/>
      <c r="H961" s="37"/>
      <c r="I961" s="37"/>
      <c r="J961" s="38"/>
    </row>
    <row r="962" spans="1:10" ht="39" customHeight="1" x14ac:dyDescent="0.2">
      <c r="A962" s="34" t="s">
        <v>1936</v>
      </c>
      <c r="B962" s="35">
        <v>160636</v>
      </c>
      <c r="C962" s="34" t="s">
        <v>18</v>
      </c>
      <c r="D962" s="34" t="s">
        <v>1937</v>
      </c>
      <c r="E962" s="36" t="s">
        <v>59</v>
      </c>
      <c r="F962" s="24">
        <v>46</v>
      </c>
      <c r="G962" s="37"/>
      <c r="H962" s="37"/>
      <c r="I962" s="37"/>
      <c r="J962" s="38"/>
    </row>
    <row r="963" spans="1:10" ht="51.95" customHeight="1" x14ac:dyDescent="0.2">
      <c r="A963" s="34" t="s">
        <v>1938</v>
      </c>
      <c r="B963" s="35">
        <v>160637</v>
      </c>
      <c r="C963" s="34" t="s">
        <v>18</v>
      </c>
      <c r="D963" s="34" t="s">
        <v>1939</v>
      </c>
      <c r="E963" s="36" t="s">
        <v>59</v>
      </c>
      <c r="F963" s="24">
        <v>46</v>
      </c>
      <c r="G963" s="37"/>
      <c r="H963" s="37"/>
      <c r="I963" s="37"/>
      <c r="J963" s="38"/>
    </row>
    <row r="964" spans="1:10" ht="51.95" customHeight="1" x14ac:dyDescent="0.2">
      <c r="A964" s="34" t="s">
        <v>1940</v>
      </c>
      <c r="B964" s="35">
        <v>160638</v>
      </c>
      <c r="C964" s="34" t="s">
        <v>18</v>
      </c>
      <c r="D964" s="34" t="s">
        <v>1941</v>
      </c>
      <c r="E964" s="36" t="s">
        <v>59</v>
      </c>
      <c r="F964" s="24">
        <v>46</v>
      </c>
      <c r="G964" s="37"/>
      <c r="H964" s="37"/>
      <c r="I964" s="37"/>
      <c r="J964" s="38"/>
    </row>
    <row r="965" spans="1:10" ht="51.95" customHeight="1" x14ac:dyDescent="0.2">
      <c r="A965" s="34" t="s">
        <v>1942</v>
      </c>
      <c r="B965" s="35">
        <v>160639</v>
      </c>
      <c r="C965" s="34" t="s">
        <v>18</v>
      </c>
      <c r="D965" s="34" t="s">
        <v>1943</v>
      </c>
      <c r="E965" s="36" t="s">
        <v>59</v>
      </c>
      <c r="F965" s="24">
        <v>46</v>
      </c>
      <c r="G965" s="37"/>
      <c r="H965" s="37"/>
      <c r="I965" s="37"/>
      <c r="J965" s="38"/>
    </row>
    <row r="966" spans="1:10" ht="51.95" customHeight="1" x14ac:dyDescent="0.2">
      <c r="A966" s="34" t="s">
        <v>1944</v>
      </c>
      <c r="B966" s="35">
        <v>160640</v>
      </c>
      <c r="C966" s="34" t="s">
        <v>18</v>
      </c>
      <c r="D966" s="34" t="s">
        <v>1945</v>
      </c>
      <c r="E966" s="36" t="s">
        <v>59</v>
      </c>
      <c r="F966" s="24">
        <v>46</v>
      </c>
      <c r="G966" s="37"/>
      <c r="H966" s="37"/>
      <c r="I966" s="37"/>
      <c r="J966" s="38"/>
    </row>
    <row r="967" spans="1:10" ht="51.95" customHeight="1" x14ac:dyDescent="0.2">
      <c r="A967" s="34" t="s">
        <v>1946</v>
      </c>
      <c r="B967" s="35">
        <v>160641</v>
      </c>
      <c r="C967" s="34" t="s">
        <v>18</v>
      </c>
      <c r="D967" s="34" t="s">
        <v>1947</v>
      </c>
      <c r="E967" s="36" t="s">
        <v>59</v>
      </c>
      <c r="F967" s="24">
        <v>352</v>
      </c>
      <c r="G967" s="37"/>
      <c r="H967" s="37"/>
      <c r="I967" s="37"/>
      <c r="J967" s="38"/>
    </row>
    <row r="968" spans="1:10" ht="51.95" customHeight="1" x14ac:dyDescent="0.2">
      <c r="A968" s="34" t="s">
        <v>1948</v>
      </c>
      <c r="B968" s="35">
        <v>160642</v>
      </c>
      <c r="C968" s="34" t="s">
        <v>18</v>
      </c>
      <c r="D968" s="34" t="s">
        <v>1949</v>
      </c>
      <c r="E968" s="36" t="s">
        <v>59</v>
      </c>
      <c r="F968" s="24">
        <v>352</v>
      </c>
      <c r="G968" s="37"/>
      <c r="H968" s="37"/>
      <c r="I968" s="37"/>
      <c r="J968" s="38"/>
    </row>
    <row r="969" spans="1:10" ht="51.95" customHeight="1" x14ac:dyDescent="0.2">
      <c r="A969" s="34" t="s">
        <v>1950</v>
      </c>
      <c r="B969" s="35">
        <v>160643</v>
      </c>
      <c r="C969" s="34" t="s">
        <v>18</v>
      </c>
      <c r="D969" s="34" t="s">
        <v>1951</v>
      </c>
      <c r="E969" s="36" t="s">
        <v>59</v>
      </c>
      <c r="F969" s="24">
        <v>352</v>
      </c>
      <c r="G969" s="37"/>
      <c r="H969" s="37"/>
      <c r="I969" s="37"/>
      <c r="J969" s="38"/>
    </row>
    <row r="970" spans="1:10" ht="51.95" customHeight="1" x14ac:dyDescent="0.2">
      <c r="A970" s="34" t="s">
        <v>1952</v>
      </c>
      <c r="B970" s="35">
        <v>160644</v>
      </c>
      <c r="C970" s="34" t="s">
        <v>18</v>
      </c>
      <c r="D970" s="34" t="s">
        <v>1953</v>
      </c>
      <c r="E970" s="36" t="s">
        <v>59</v>
      </c>
      <c r="F970" s="24">
        <v>312</v>
      </c>
      <c r="G970" s="37"/>
      <c r="H970" s="37"/>
      <c r="I970" s="37"/>
      <c r="J970" s="38"/>
    </row>
    <row r="971" spans="1:10" ht="51.95" customHeight="1" x14ac:dyDescent="0.2">
      <c r="A971" s="34" t="s">
        <v>1954</v>
      </c>
      <c r="B971" s="35">
        <v>160645</v>
      </c>
      <c r="C971" s="34" t="s">
        <v>18</v>
      </c>
      <c r="D971" s="34" t="s">
        <v>1955</v>
      </c>
      <c r="E971" s="36" t="s">
        <v>59</v>
      </c>
      <c r="F971" s="24">
        <v>46</v>
      </c>
      <c r="G971" s="37"/>
      <c r="H971" s="37"/>
      <c r="I971" s="37"/>
      <c r="J971" s="38"/>
    </row>
    <row r="972" spans="1:10" ht="51.95" customHeight="1" x14ac:dyDescent="0.2">
      <c r="A972" s="34" t="s">
        <v>1956</v>
      </c>
      <c r="B972" s="35">
        <v>160646</v>
      </c>
      <c r="C972" s="34" t="s">
        <v>18</v>
      </c>
      <c r="D972" s="34" t="s">
        <v>1957</v>
      </c>
      <c r="E972" s="36" t="s">
        <v>59</v>
      </c>
      <c r="F972" s="24">
        <v>46</v>
      </c>
      <c r="G972" s="37"/>
      <c r="H972" s="37"/>
      <c r="I972" s="37"/>
      <c r="J972" s="38"/>
    </row>
    <row r="973" spans="1:10" ht="51.95" customHeight="1" x14ac:dyDescent="0.2">
      <c r="A973" s="34" t="s">
        <v>1958</v>
      </c>
      <c r="B973" s="35">
        <v>160647</v>
      </c>
      <c r="C973" s="34" t="s">
        <v>18</v>
      </c>
      <c r="D973" s="34" t="s">
        <v>1959</v>
      </c>
      <c r="E973" s="36" t="s">
        <v>59</v>
      </c>
      <c r="F973" s="24">
        <v>46</v>
      </c>
      <c r="G973" s="37"/>
      <c r="H973" s="37"/>
      <c r="I973" s="37"/>
      <c r="J973" s="38"/>
    </row>
    <row r="974" spans="1:10" ht="51.95" customHeight="1" x14ac:dyDescent="0.2">
      <c r="A974" s="34" t="s">
        <v>1960</v>
      </c>
      <c r="B974" s="35">
        <v>160648</v>
      </c>
      <c r="C974" s="34" t="s">
        <v>18</v>
      </c>
      <c r="D974" s="34" t="s">
        <v>1961</v>
      </c>
      <c r="E974" s="36" t="s">
        <v>59</v>
      </c>
      <c r="F974" s="24">
        <v>46</v>
      </c>
      <c r="G974" s="37"/>
      <c r="H974" s="37"/>
      <c r="I974" s="37"/>
      <c r="J974" s="38"/>
    </row>
    <row r="975" spans="1:10" ht="51.95" customHeight="1" x14ac:dyDescent="0.2">
      <c r="A975" s="34" t="s">
        <v>1962</v>
      </c>
      <c r="B975" s="35">
        <v>160649</v>
      </c>
      <c r="C975" s="34" t="s">
        <v>18</v>
      </c>
      <c r="D975" s="34" t="s">
        <v>1963</v>
      </c>
      <c r="E975" s="36" t="s">
        <v>59</v>
      </c>
      <c r="F975" s="24">
        <v>46</v>
      </c>
      <c r="G975" s="37"/>
      <c r="H975" s="37"/>
      <c r="I975" s="37"/>
      <c r="J975" s="38"/>
    </row>
    <row r="976" spans="1:10" ht="51.95" customHeight="1" x14ac:dyDescent="0.2">
      <c r="A976" s="34" t="s">
        <v>1964</v>
      </c>
      <c r="B976" s="35">
        <v>160650</v>
      </c>
      <c r="C976" s="34" t="s">
        <v>18</v>
      </c>
      <c r="D976" s="34" t="s">
        <v>1965</v>
      </c>
      <c r="E976" s="36" t="s">
        <v>59</v>
      </c>
      <c r="F976" s="24">
        <v>46</v>
      </c>
      <c r="G976" s="37"/>
      <c r="H976" s="37"/>
      <c r="I976" s="37"/>
      <c r="J976" s="38"/>
    </row>
    <row r="977" spans="1:10" ht="51.95" customHeight="1" x14ac:dyDescent="0.2">
      <c r="A977" s="34" t="s">
        <v>1966</v>
      </c>
      <c r="B977" s="35">
        <v>160651</v>
      </c>
      <c r="C977" s="34" t="s">
        <v>18</v>
      </c>
      <c r="D977" s="34" t="s">
        <v>1967</v>
      </c>
      <c r="E977" s="36" t="s">
        <v>59</v>
      </c>
      <c r="F977" s="24">
        <v>46</v>
      </c>
      <c r="G977" s="37"/>
      <c r="H977" s="37"/>
      <c r="I977" s="37"/>
      <c r="J977" s="38"/>
    </row>
    <row r="978" spans="1:10" ht="51.95" customHeight="1" x14ac:dyDescent="0.2">
      <c r="A978" s="34" t="s">
        <v>1968</v>
      </c>
      <c r="B978" s="35">
        <v>160652</v>
      </c>
      <c r="C978" s="34" t="s">
        <v>18</v>
      </c>
      <c r="D978" s="34" t="s">
        <v>1969</v>
      </c>
      <c r="E978" s="36" t="s">
        <v>59</v>
      </c>
      <c r="F978" s="24">
        <v>60</v>
      </c>
      <c r="G978" s="37"/>
      <c r="H978" s="37"/>
      <c r="I978" s="37"/>
      <c r="J978" s="38"/>
    </row>
    <row r="979" spans="1:10" ht="51.95" customHeight="1" x14ac:dyDescent="0.2">
      <c r="A979" s="34" t="s">
        <v>1970</v>
      </c>
      <c r="B979" s="35">
        <v>160653</v>
      </c>
      <c r="C979" s="34" t="s">
        <v>18</v>
      </c>
      <c r="D979" s="34" t="s">
        <v>1971</v>
      </c>
      <c r="E979" s="36" t="s">
        <v>59</v>
      </c>
      <c r="F979" s="24">
        <v>46</v>
      </c>
      <c r="G979" s="37"/>
      <c r="H979" s="37"/>
      <c r="I979" s="37"/>
      <c r="J979" s="38"/>
    </row>
    <row r="980" spans="1:10" ht="51.95" customHeight="1" x14ac:dyDescent="0.2">
      <c r="A980" s="34" t="s">
        <v>1972</v>
      </c>
      <c r="B980" s="35">
        <v>160654</v>
      </c>
      <c r="C980" s="34" t="s">
        <v>18</v>
      </c>
      <c r="D980" s="34" t="s">
        <v>1973</v>
      </c>
      <c r="E980" s="36" t="s">
        <v>59</v>
      </c>
      <c r="F980" s="24">
        <v>46</v>
      </c>
      <c r="G980" s="37"/>
      <c r="H980" s="37"/>
      <c r="I980" s="37"/>
      <c r="J980" s="38"/>
    </row>
    <row r="981" spans="1:10" ht="51.95" customHeight="1" x14ac:dyDescent="0.2">
      <c r="A981" s="34" t="s">
        <v>1974</v>
      </c>
      <c r="B981" s="35">
        <v>160655</v>
      </c>
      <c r="C981" s="34" t="s">
        <v>18</v>
      </c>
      <c r="D981" s="34" t="s">
        <v>1975</v>
      </c>
      <c r="E981" s="36" t="s">
        <v>59</v>
      </c>
      <c r="F981" s="24">
        <v>46</v>
      </c>
      <c r="G981" s="37"/>
      <c r="H981" s="37"/>
      <c r="I981" s="37"/>
      <c r="J981" s="38"/>
    </row>
    <row r="982" spans="1:10" ht="51.95" customHeight="1" x14ac:dyDescent="0.2">
      <c r="A982" s="34" t="s">
        <v>1976</v>
      </c>
      <c r="B982" s="35">
        <v>160656</v>
      </c>
      <c r="C982" s="34" t="s">
        <v>18</v>
      </c>
      <c r="D982" s="34" t="s">
        <v>1977</v>
      </c>
      <c r="E982" s="36" t="s">
        <v>59</v>
      </c>
      <c r="F982" s="24">
        <v>46</v>
      </c>
      <c r="G982" s="37"/>
      <c r="H982" s="37"/>
      <c r="I982" s="37"/>
      <c r="J982" s="38"/>
    </row>
    <row r="983" spans="1:10" ht="39" customHeight="1" x14ac:dyDescent="0.2">
      <c r="A983" s="34" t="s">
        <v>1978</v>
      </c>
      <c r="B983" s="35">
        <v>160657</v>
      </c>
      <c r="C983" s="34" t="s">
        <v>18</v>
      </c>
      <c r="D983" s="34" t="s">
        <v>1979</v>
      </c>
      <c r="E983" s="36" t="s">
        <v>59</v>
      </c>
      <c r="F983" s="24">
        <v>18</v>
      </c>
      <c r="G983" s="37"/>
      <c r="H983" s="37"/>
      <c r="I983" s="37"/>
      <c r="J983" s="38"/>
    </row>
    <row r="984" spans="1:10" ht="39" customHeight="1" x14ac:dyDescent="0.2">
      <c r="A984" s="34" t="s">
        <v>1980</v>
      </c>
      <c r="B984" s="35">
        <v>160658</v>
      </c>
      <c r="C984" s="34" t="s">
        <v>18</v>
      </c>
      <c r="D984" s="34" t="s">
        <v>1981</v>
      </c>
      <c r="E984" s="36" t="s">
        <v>59</v>
      </c>
      <c r="F984" s="24">
        <v>18</v>
      </c>
      <c r="G984" s="37"/>
      <c r="H984" s="37"/>
      <c r="I984" s="37"/>
      <c r="J984" s="38"/>
    </row>
    <row r="985" spans="1:10" ht="39" customHeight="1" x14ac:dyDescent="0.2">
      <c r="A985" s="34" t="s">
        <v>1982</v>
      </c>
      <c r="B985" s="35">
        <v>160659</v>
      </c>
      <c r="C985" s="34" t="s">
        <v>18</v>
      </c>
      <c r="D985" s="34" t="s">
        <v>1983</v>
      </c>
      <c r="E985" s="36" t="s">
        <v>59</v>
      </c>
      <c r="F985" s="24">
        <v>18</v>
      </c>
      <c r="G985" s="37"/>
      <c r="H985" s="37"/>
      <c r="I985" s="37"/>
      <c r="J985" s="38"/>
    </row>
    <row r="986" spans="1:10" ht="39" customHeight="1" x14ac:dyDescent="0.2">
      <c r="A986" s="34" t="s">
        <v>1984</v>
      </c>
      <c r="B986" s="35">
        <v>160660</v>
      </c>
      <c r="C986" s="34" t="s">
        <v>18</v>
      </c>
      <c r="D986" s="34" t="s">
        <v>1985</v>
      </c>
      <c r="E986" s="36" t="s">
        <v>59</v>
      </c>
      <c r="F986" s="24">
        <v>18</v>
      </c>
      <c r="G986" s="37"/>
      <c r="H986" s="37"/>
      <c r="I986" s="37"/>
      <c r="J986" s="38"/>
    </row>
    <row r="987" spans="1:10" ht="39" customHeight="1" x14ac:dyDescent="0.2">
      <c r="A987" s="34" t="s">
        <v>1986</v>
      </c>
      <c r="B987" s="35">
        <v>160661</v>
      </c>
      <c r="C987" s="34" t="s">
        <v>18</v>
      </c>
      <c r="D987" s="34" t="s">
        <v>1987</v>
      </c>
      <c r="E987" s="36" t="s">
        <v>59</v>
      </c>
      <c r="F987" s="24">
        <v>18</v>
      </c>
      <c r="G987" s="37"/>
      <c r="H987" s="37"/>
      <c r="I987" s="37"/>
      <c r="J987" s="38"/>
    </row>
    <row r="988" spans="1:10" ht="39" customHeight="1" x14ac:dyDescent="0.2">
      <c r="A988" s="34" t="s">
        <v>1988</v>
      </c>
      <c r="B988" s="35">
        <v>160662</v>
      </c>
      <c r="C988" s="34" t="s">
        <v>18</v>
      </c>
      <c r="D988" s="34" t="s">
        <v>1989</v>
      </c>
      <c r="E988" s="36" t="s">
        <v>59</v>
      </c>
      <c r="F988" s="24">
        <v>18</v>
      </c>
      <c r="G988" s="37"/>
      <c r="H988" s="37"/>
      <c r="I988" s="37"/>
      <c r="J988" s="38"/>
    </row>
    <row r="989" spans="1:10" ht="39" customHeight="1" x14ac:dyDescent="0.2">
      <c r="A989" s="34" t="s">
        <v>1990</v>
      </c>
      <c r="B989" s="35">
        <v>160663</v>
      </c>
      <c r="C989" s="34" t="s">
        <v>18</v>
      </c>
      <c r="D989" s="34" t="s">
        <v>1991</v>
      </c>
      <c r="E989" s="36" t="s">
        <v>59</v>
      </c>
      <c r="F989" s="24">
        <v>34</v>
      </c>
      <c r="G989" s="37"/>
      <c r="H989" s="37"/>
      <c r="I989" s="37"/>
      <c r="J989" s="38"/>
    </row>
    <row r="990" spans="1:10" ht="117" customHeight="1" x14ac:dyDescent="0.2">
      <c r="A990" s="34" t="s">
        <v>1992</v>
      </c>
      <c r="B990" s="35">
        <v>160665</v>
      </c>
      <c r="C990" s="34" t="s">
        <v>18</v>
      </c>
      <c r="D990" s="34" t="s">
        <v>1993</v>
      </c>
      <c r="E990" s="36" t="s">
        <v>59</v>
      </c>
      <c r="F990" s="24">
        <v>60</v>
      </c>
      <c r="G990" s="37"/>
      <c r="H990" s="37"/>
      <c r="I990" s="37"/>
      <c r="J990" s="38"/>
    </row>
    <row r="991" spans="1:10" ht="104.1" customHeight="1" x14ac:dyDescent="0.2">
      <c r="A991" s="34" t="s">
        <v>1994</v>
      </c>
      <c r="B991" s="35">
        <v>160671</v>
      </c>
      <c r="C991" s="34" t="s">
        <v>18</v>
      </c>
      <c r="D991" s="34" t="s">
        <v>1995</v>
      </c>
      <c r="E991" s="36" t="s">
        <v>59</v>
      </c>
      <c r="F991" s="24">
        <v>60</v>
      </c>
      <c r="G991" s="37"/>
      <c r="H991" s="37"/>
      <c r="I991" s="37"/>
      <c r="J991" s="38"/>
    </row>
    <row r="992" spans="1:10" ht="51.95" customHeight="1" x14ac:dyDescent="0.2">
      <c r="A992" s="34" t="s">
        <v>1996</v>
      </c>
      <c r="B992" s="35">
        <v>160673</v>
      </c>
      <c r="C992" s="34" t="s">
        <v>18</v>
      </c>
      <c r="D992" s="34" t="s">
        <v>1997</v>
      </c>
      <c r="E992" s="36" t="s">
        <v>59</v>
      </c>
      <c r="F992" s="24">
        <v>30</v>
      </c>
      <c r="G992" s="37"/>
      <c r="H992" s="37"/>
      <c r="I992" s="37"/>
      <c r="J992" s="38"/>
    </row>
    <row r="993" spans="1:10" ht="39" customHeight="1" x14ac:dyDescent="0.2">
      <c r="A993" s="34" t="s">
        <v>1998</v>
      </c>
      <c r="B993" s="35">
        <v>160674</v>
      </c>
      <c r="C993" s="34" t="s">
        <v>18</v>
      </c>
      <c r="D993" s="34" t="s">
        <v>1999</v>
      </c>
      <c r="E993" s="36" t="s">
        <v>59</v>
      </c>
      <c r="F993" s="24">
        <v>272</v>
      </c>
      <c r="G993" s="37"/>
      <c r="H993" s="37"/>
      <c r="I993" s="37"/>
      <c r="J993" s="38"/>
    </row>
    <row r="994" spans="1:10" ht="39" customHeight="1" x14ac:dyDescent="0.2">
      <c r="A994" s="34" t="s">
        <v>2000</v>
      </c>
      <c r="B994" s="35">
        <v>160675</v>
      </c>
      <c r="C994" s="34" t="s">
        <v>18</v>
      </c>
      <c r="D994" s="34" t="s">
        <v>2001</v>
      </c>
      <c r="E994" s="36" t="s">
        <v>59</v>
      </c>
      <c r="F994" s="24">
        <v>2888</v>
      </c>
      <c r="G994" s="37"/>
      <c r="H994" s="37"/>
      <c r="I994" s="37"/>
      <c r="J994" s="38"/>
    </row>
    <row r="995" spans="1:10" ht="26.1" customHeight="1" x14ac:dyDescent="0.2">
      <c r="A995" s="34" t="s">
        <v>2002</v>
      </c>
      <c r="B995" s="35">
        <v>160676</v>
      </c>
      <c r="C995" s="34" t="s">
        <v>18</v>
      </c>
      <c r="D995" s="34" t="s">
        <v>2003</v>
      </c>
      <c r="E995" s="36" t="s">
        <v>59</v>
      </c>
      <c r="F995" s="24">
        <v>272</v>
      </c>
      <c r="G995" s="37"/>
      <c r="H995" s="37"/>
      <c r="I995" s="37"/>
      <c r="J995" s="38"/>
    </row>
    <row r="996" spans="1:10" ht="39" customHeight="1" x14ac:dyDescent="0.2">
      <c r="A996" s="34" t="s">
        <v>2004</v>
      </c>
      <c r="B996" s="35">
        <v>101909</v>
      </c>
      <c r="C996" s="34" t="s">
        <v>118</v>
      </c>
      <c r="D996" s="34" t="s">
        <v>2005</v>
      </c>
      <c r="E996" s="36" t="s">
        <v>412</v>
      </c>
      <c r="F996" s="24">
        <v>160</v>
      </c>
      <c r="G996" s="37"/>
      <c r="H996" s="37"/>
      <c r="I996" s="37"/>
      <c r="J996" s="38"/>
    </row>
    <row r="997" spans="1:10" ht="39" customHeight="1" x14ac:dyDescent="0.2">
      <c r="A997" s="34" t="s">
        <v>2006</v>
      </c>
      <c r="B997" s="35">
        <v>102619</v>
      </c>
      <c r="C997" s="34" t="s">
        <v>118</v>
      </c>
      <c r="D997" s="34" t="s">
        <v>2007</v>
      </c>
      <c r="E997" s="36" t="s">
        <v>412</v>
      </c>
      <c r="F997" s="24">
        <v>2</v>
      </c>
      <c r="G997" s="37"/>
      <c r="H997" s="37"/>
      <c r="I997" s="37"/>
      <c r="J997" s="38"/>
    </row>
    <row r="998" spans="1:10" ht="26.1" customHeight="1" x14ac:dyDescent="0.2">
      <c r="A998" s="40" t="s">
        <v>2008</v>
      </c>
      <c r="B998" s="41">
        <v>3148</v>
      </c>
      <c r="C998" s="40" t="s">
        <v>118</v>
      </c>
      <c r="D998" s="40" t="s">
        <v>2009</v>
      </c>
      <c r="E998" s="42" t="s">
        <v>412</v>
      </c>
      <c r="F998" s="24">
        <v>904</v>
      </c>
      <c r="G998" s="37"/>
      <c r="H998" s="37"/>
      <c r="I998" s="37"/>
      <c r="J998" s="38"/>
    </row>
    <row r="999" spans="1:10" ht="51.95" customHeight="1" x14ac:dyDescent="0.2">
      <c r="A999" s="40" t="s">
        <v>2010</v>
      </c>
      <c r="B999" s="41">
        <v>37556</v>
      </c>
      <c r="C999" s="40" t="s">
        <v>118</v>
      </c>
      <c r="D999" s="40" t="s">
        <v>2011</v>
      </c>
      <c r="E999" s="42" t="s">
        <v>412</v>
      </c>
      <c r="F999" s="24">
        <v>246</v>
      </c>
      <c r="G999" s="37"/>
      <c r="H999" s="37"/>
      <c r="I999" s="37"/>
      <c r="J999" s="38"/>
    </row>
    <row r="1000" spans="1:10" ht="51.95" customHeight="1" x14ac:dyDescent="0.2">
      <c r="A1000" s="34" t="s">
        <v>2012</v>
      </c>
      <c r="B1000" s="34" t="s">
        <v>2013</v>
      </c>
      <c r="C1000" s="34" t="s">
        <v>341</v>
      </c>
      <c r="D1000" s="34" t="s">
        <v>2014</v>
      </c>
      <c r="E1000" s="36" t="s">
        <v>59</v>
      </c>
      <c r="F1000" s="24">
        <v>16</v>
      </c>
      <c r="G1000" s="37"/>
      <c r="H1000" s="37"/>
      <c r="I1000" s="37"/>
      <c r="J1000" s="38"/>
    </row>
    <row r="1001" spans="1:10" ht="65.099999999999994" customHeight="1" x14ac:dyDescent="0.2">
      <c r="A1001" s="34" t="s">
        <v>2015</v>
      </c>
      <c r="B1001" s="34" t="s">
        <v>2016</v>
      </c>
      <c r="C1001" s="34" t="s">
        <v>341</v>
      </c>
      <c r="D1001" s="34" t="s">
        <v>2017</v>
      </c>
      <c r="E1001" s="36" t="s">
        <v>59</v>
      </c>
      <c r="F1001" s="24">
        <v>14</v>
      </c>
      <c r="G1001" s="37"/>
      <c r="H1001" s="37"/>
      <c r="I1001" s="37"/>
      <c r="J1001" s="38"/>
    </row>
    <row r="1002" spans="1:10" ht="51.95" customHeight="1" x14ac:dyDescent="0.2">
      <c r="A1002" s="34" t="s">
        <v>2018</v>
      </c>
      <c r="B1002" s="34" t="s">
        <v>2019</v>
      </c>
      <c r="C1002" s="34" t="s">
        <v>341</v>
      </c>
      <c r="D1002" s="34" t="s">
        <v>2020</v>
      </c>
      <c r="E1002" s="36" t="s">
        <v>59</v>
      </c>
      <c r="F1002" s="24">
        <v>36</v>
      </c>
      <c r="G1002" s="37"/>
      <c r="H1002" s="37"/>
      <c r="I1002" s="37"/>
      <c r="J1002" s="38"/>
    </row>
    <row r="1003" spans="1:10" ht="51.95" customHeight="1" x14ac:dyDescent="0.2">
      <c r="A1003" s="34" t="s">
        <v>2021</v>
      </c>
      <c r="B1003" s="34" t="s">
        <v>2022</v>
      </c>
      <c r="C1003" s="34" t="s">
        <v>341</v>
      </c>
      <c r="D1003" s="34" t="s">
        <v>2023</v>
      </c>
      <c r="E1003" s="36" t="s">
        <v>59</v>
      </c>
      <c r="F1003" s="24">
        <v>2402</v>
      </c>
      <c r="G1003" s="37"/>
      <c r="H1003" s="37"/>
      <c r="I1003" s="37"/>
      <c r="J1003" s="38"/>
    </row>
    <row r="1004" spans="1:10" ht="90.95" customHeight="1" x14ac:dyDescent="0.2">
      <c r="A1004" s="34" t="s">
        <v>2024</v>
      </c>
      <c r="B1004" s="34" t="s">
        <v>2025</v>
      </c>
      <c r="C1004" s="34" t="s">
        <v>341</v>
      </c>
      <c r="D1004" s="34" t="s">
        <v>2026</v>
      </c>
      <c r="E1004" s="36" t="s">
        <v>59</v>
      </c>
      <c r="F1004" s="24">
        <v>60</v>
      </c>
      <c r="G1004" s="37"/>
      <c r="H1004" s="37"/>
      <c r="I1004" s="37"/>
      <c r="J1004" s="38"/>
    </row>
    <row r="1005" spans="1:10" ht="90.95" customHeight="1" x14ac:dyDescent="0.2">
      <c r="A1005" s="34" t="s">
        <v>2027</v>
      </c>
      <c r="B1005" s="34" t="s">
        <v>2028</v>
      </c>
      <c r="C1005" s="34" t="s">
        <v>341</v>
      </c>
      <c r="D1005" s="34" t="s">
        <v>2029</v>
      </c>
      <c r="E1005" s="36" t="s">
        <v>59</v>
      </c>
      <c r="F1005" s="24">
        <v>60</v>
      </c>
      <c r="G1005" s="37"/>
      <c r="H1005" s="37"/>
      <c r="I1005" s="37"/>
      <c r="J1005" s="38"/>
    </row>
    <row r="1006" spans="1:10" ht="90.95" customHeight="1" x14ac:dyDescent="0.2">
      <c r="A1006" s="34" t="s">
        <v>2030</v>
      </c>
      <c r="B1006" s="34" t="s">
        <v>2031</v>
      </c>
      <c r="C1006" s="34" t="s">
        <v>341</v>
      </c>
      <c r="D1006" s="34" t="s">
        <v>2032</v>
      </c>
      <c r="E1006" s="36" t="s">
        <v>59</v>
      </c>
      <c r="F1006" s="24">
        <v>60</v>
      </c>
      <c r="G1006" s="37"/>
      <c r="H1006" s="37"/>
      <c r="I1006" s="37"/>
      <c r="J1006" s="38"/>
    </row>
    <row r="1007" spans="1:10" ht="26.1" customHeight="1" x14ac:dyDescent="0.2">
      <c r="A1007" s="34" t="s">
        <v>2033</v>
      </c>
      <c r="B1007" s="34" t="s">
        <v>2034</v>
      </c>
      <c r="C1007" s="34" t="s">
        <v>341</v>
      </c>
      <c r="D1007" s="34" t="s">
        <v>2035</v>
      </c>
      <c r="E1007" s="36" t="s">
        <v>59</v>
      </c>
      <c r="F1007" s="24">
        <v>102</v>
      </c>
      <c r="G1007" s="37"/>
      <c r="H1007" s="37"/>
      <c r="I1007" s="37"/>
      <c r="J1007" s="38"/>
    </row>
    <row r="1008" spans="1:10" ht="51.95" customHeight="1" x14ac:dyDescent="0.2">
      <c r="A1008" s="34" t="s">
        <v>2036</v>
      </c>
      <c r="B1008" s="34" t="s">
        <v>2037</v>
      </c>
      <c r="C1008" s="34" t="s">
        <v>341</v>
      </c>
      <c r="D1008" s="34" t="s">
        <v>2038</v>
      </c>
      <c r="E1008" s="36" t="s">
        <v>59</v>
      </c>
      <c r="F1008" s="24">
        <v>330</v>
      </c>
      <c r="G1008" s="37"/>
      <c r="H1008" s="37"/>
      <c r="I1008" s="37"/>
      <c r="J1008" s="38"/>
    </row>
    <row r="1009" spans="1:10" ht="24" customHeight="1" x14ac:dyDescent="0.2">
      <c r="A1009" s="34" t="s">
        <v>2039</v>
      </c>
      <c r="B1009" s="34" t="s">
        <v>2040</v>
      </c>
      <c r="C1009" s="34" t="s">
        <v>341</v>
      </c>
      <c r="D1009" s="34" t="s">
        <v>2041</v>
      </c>
      <c r="E1009" s="36" t="s">
        <v>59</v>
      </c>
      <c r="F1009" s="24">
        <v>220</v>
      </c>
      <c r="G1009" s="37"/>
      <c r="H1009" s="37"/>
      <c r="I1009" s="37"/>
      <c r="J1009" s="38"/>
    </row>
    <row r="1010" spans="1:10" ht="26.1" customHeight="1" x14ac:dyDescent="0.2">
      <c r="A1010" s="34" t="s">
        <v>2042</v>
      </c>
      <c r="B1010" s="34" t="s">
        <v>2043</v>
      </c>
      <c r="C1010" s="34" t="s">
        <v>341</v>
      </c>
      <c r="D1010" s="34" t="s">
        <v>2044</v>
      </c>
      <c r="E1010" s="36" t="s">
        <v>59</v>
      </c>
      <c r="F1010" s="24">
        <v>68</v>
      </c>
      <c r="G1010" s="37"/>
      <c r="H1010" s="37"/>
      <c r="I1010" s="37"/>
      <c r="J1010" s="38"/>
    </row>
    <row r="1011" spans="1:10" ht="24" customHeight="1" x14ac:dyDescent="0.2">
      <c r="A1011" s="28" t="s">
        <v>2045</v>
      </c>
      <c r="B1011" s="28" t="s">
        <v>12</v>
      </c>
      <c r="C1011" s="28"/>
      <c r="D1011" s="28" t="s">
        <v>2046</v>
      </c>
      <c r="E1011" s="29"/>
      <c r="F1011" s="24"/>
      <c r="G1011" s="37"/>
      <c r="H1011" s="31"/>
      <c r="I1011" s="32"/>
      <c r="J1011" s="38"/>
    </row>
    <row r="1012" spans="1:10" ht="26.1" customHeight="1" x14ac:dyDescent="0.2">
      <c r="A1012" s="34" t="s">
        <v>2047</v>
      </c>
      <c r="B1012" s="35">
        <v>160709</v>
      </c>
      <c r="C1012" s="34" t="s">
        <v>18</v>
      </c>
      <c r="D1012" s="34" t="s">
        <v>2048</v>
      </c>
      <c r="E1012" s="36" t="s">
        <v>20</v>
      </c>
      <c r="F1012" s="24">
        <v>200</v>
      </c>
      <c r="G1012" s="37"/>
      <c r="H1012" s="37"/>
      <c r="I1012" s="37"/>
      <c r="J1012" s="38"/>
    </row>
    <row r="1013" spans="1:10" ht="51.95" customHeight="1" x14ac:dyDescent="0.2">
      <c r="A1013" s="34" t="s">
        <v>2049</v>
      </c>
      <c r="B1013" s="35">
        <v>160710</v>
      </c>
      <c r="C1013" s="34" t="s">
        <v>18</v>
      </c>
      <c r="D1013" s="34" t="s">
        <v>2050</v>
      </c>
      <c r="E1013" s="36" t="s">
        <v>20</v>
      </c>
      <c r="F1013" s="24">
        <v>2080</v>
      </c>
      <c r="G1013" s="37"/>
      <c r="H1013" s="37"/>
      <c r="I1013" s="37"/>
      <c r="J1013" s="38"/>
    </row>
    <row r="1014" spans="1:10" ht="39" customHeight="1" x14ac:dyDescent="0.2">
      <c r="A1014" s="34" t="s">
        <v>2051</v>
      </c>
      <c r="B1014" s="35">
        <v>160712</v>
      </c>
      <c r="C1014" s="34" t="s">
        <v>18</v>
      </c>
      <c r="D1014" s="34" t="s">
        <v>2052</v>
      </c>
      <c r="E1014" s="36" t="s">
        <v>20</v>
      </c>
      <c r="F1014" s="24">
        <v>1200</v>
      </c>
      <c r="G1014" s="37"/>
      <c r="H1014" s="37"/>
      <c r="I1014" s="37"/>
      <c r="J1014" s="38"/>
    </row>
    <row r="1015" spans="1:10" ht="39" customHeight="1" x14ac:dyDescent="0.2">
      <c r="A1015" s="34" t="s">
        <v>2053</v>
      </c>
      <c r="B1015" s="35">
        <v>160713</v>
      </c>
      <c r="C1015" s="34" t="s">
        <v>18</v>
      </c>
      <c r="D1015" s="34" t="s">
        <v>2054</v>
      </c>
      <c r="E1015" s="36" t="s">
        <v>20</v>
      </c>
      <c r="F1015" s="24">
        <v>300</v>
      </c>
      <c r="G1015" s="37"/>
      <c r="H1015" s="37"/>
      <c r="I1015" s="37"/>
      <c r="J1015" s="38"/>
    </row>
    <row r="1016" spans="1:10" ht="65.099999999999994" customHeight="1" x14ac:dyDescent="0.2">
      <c r="A1016" s="34" t="s">
        <v>2055</v>
      </c>
      <c r="B1016" s="35">
        <v>160715</v>
      </c>
      <c r="C1016" s="34" t="s">
        <v>18</v>
      </c>
      <c r="D1016" s="34" t="s">
        <v>2056</v>
      </c>
      <c r="E1016" s="36" t="s">
        <v>20</v>
      </c>
      <c r="F1016" s="24">
        <v>526</v>
      </c>
      <c r="G1016" s="37"/>
      <c r="H1016" s="37"/>
      <c r="I1016" s="37"/>
      <c r="J1016" s="38"/>
    </row>
    <row r="1017" spans="1:10" ht="39" customHeight="1" x14ac:dyDescent="0.2">
      <c r="A1017" s="34" t="s">
        <v>2057</v>
      </c>
      <c r="B1017" s="35">
        <v>160718</v>
      </c>
      <c r="C1017" s="34" t="s">
        <v>18</v>
      </c>
      <c r="D1017" s="34" t="s">
        <v>2058</v>
      </c>
      <c r="E1017" s="36" t="s">
        <v>20</v>
      </c>
      <c r="F1017" s="24">
        <v>2700</v>
      </c>
      <c r="G1017" s="37"/>
      <c r="H1017" s="37"/>
      <c r="I1017" s="37"/>
      <c r="J1017" s="38"/>
    </row>
    <row r="1018" spans="1:10" ht="24" customHeight="1" x14ac:dyDescent="0.2">
      <c r="A1018" s="28" t="s">
        <v>2059</v>
      </c>
      <c r="B1018" s="28" t="s">
        <v>12</v>
      </c>
      <c r="C1018" s="28"/>
      <c r="D1018" s="28" t="s">
        <v>2060</v>
      </c>
      <c r="E1018" s="29"/>
      <c r="F1018" s="24"/>
      <c r="G1018" s="37"/>
      <c r="H1018" s="31"/>
      <c r="I1018" s="32"/>
      <c r="J1018" s="38"/>
    </row>
    <row r="1019" spans="1:10" ht="24" customHeight="1" x14ac:dyDescent="0.2">
      <c r="A1019" s="34" t="s">
        <v>2061</v>
      </c>
      <c r="B1019" s="35">
        <v>160807</v>
      </c>
      <c r="C1019" s="34" t="s">
        <v>18</v>
      </c>
      <c r="D1019" s="34" t="s">
        <v>2062</v>
      </c>
      <c r="E1019" s="36" t="s">
        <v>59</v>
      </c>
      <c r="F1019" s="24">
        <v>15000</v>
      </c>
      <c r="G1019" s="37"/>
      <c r="H1019" s="37"/>
      <c r="I1019" s="37"/>
      <c r="J1019" s="38"/>
    </row>
    <row r="1020" spans="1:10" ht="26.1" customHeight="1" x14ac:dyDescent="0.2">
      <c r="A1020" s="34" t="s">
        <v>2063</v>
      </c>
      <c r="B1020" s="35">
        <v>160851</v>
      </c>
      <c r="C1020" s="34" t="s">
        <v>18</v>
      </c>
      <c r="D1020" s="34" t="s">
        <v>2064</v>
      </c>
      <c r="E1020" s="36" t="s">
        <v>50</v>
      </c>
      <c r="F1020" s="24">
        <v>13726</v>
      </c>
      <c r="G1020" s="37"/>
      <c r="H1020" s="37"/>
      <c r="I1020" s="37"/>
      <c r="J1020" s="38"/>
    </row>
    <row r="1021" spans="1:10" ht="26.1" customHeight="1" x14ac:dyDescent="0.2">
      <c r="A1021" s="34" t="s">
        <v>2065</v>
      </c>
      <c r="B1021" s="35">
        <v>160872</v>
      </c>
      <c r="C1021" s="34" t="s">
        <v>18</v>
      </c>
      <c r="D1021" s="34" t="s">
        <v>2066</v>
      </c>
      <c r="E1021" s="36" t="s">
        <v>59</v>
      </c>
      <c r="F1021" s="24">
        <v>10000</v>
      </c>
      <c r="G1021" s="37"/>
      <c r="H1021" s="37"/>
      <c r="I1021" s="37"/>
      <c r="J1021" s="38"/>
    </row>
    <row r="1022" spans="1:10" ht="24" customHeight="1" x14ac:dyDescent="0.2">
      <c r="A1022" s="28" t="s">
        <v>2067</v>
      </c>
      <c r="B1022" s="28" t="s">
        <v>12</v>
      </c>
      <c r="C1022" s="28"/>
      <c r="D1022" s="28" t="s">
        <v>2068</v>
      </c>
      <c r="E1022" s="29"/>
      <c r="F1022" s="24"/>
      <c r="G1022" s="37"/>
      <c r="H1022" s="31"/>
      <c r="I1022" s="32"/>
      <c r="J1022" s="38"/>
    </row>
    <row r="1023" spans="1:10" ht="24" customHeight="1" x14ac:dyDescent="0.2">
      <c r="A1023" s="28" t="s">
        <v>2069</v>
      </c>
      <c r="B1023" s="28" t="s">
        <v>12</v>
      </c>
      <c r="C1023" s="28"/>
      <c r="D1023" s="28" t="s">
        <v>2070</v>
      </c>
      <c r="E1023" s="29"/>
      <c r="F1023" s="24"/>
      <c r="G1023" s="37"/>
      <c r="H1023" s="31"/>
      <c r="I1023" s="32"/>
      <c r="J1023" s="38"/>
    </row>
    <row r="1024" spans="1:10" ht="24" customHeight="1" x14ac:dyDescent="0.2">
      <c r="A1024" s="28" t="s">
        <v>2071</v>
      </c>
      <c r="B1024" s="28" t="s">
        <v>12</v>
      </c>
      <c r="C1024" s="28"/>
      <c r="D1024" s="28" t="s">
        <v>2072</v>
      </c>
      <c r="E1024" s="29"/>
      <c r="F1024" s="24"/>
      <c r="G1024" s="37"/>
      <c r="H1024" s="31"/>
      <c r="I1024" s="32"/>
      <c r="J1024" s="38"/>
    </row>
    <row r="1025" spans="1:10" ht="65.099999999999994" customHeight="1" x14ac:dyDescent="0.2">
      <c r="A1025" s="34" t="s">
        <v>2073</v>
      </c>
      <c r="B1025" s="35">
        <v>170101</v>
      </c>
      <c r="C1025" s="34" t="s">
        <v>18</v>
      </c>
      <c r="D1025" s="34" t="s">
        <v>2074</v>
      </c>
      <c r="E1025" s="36" t="s">
        <v>59</v>
      </c>
      <c r="F1025" s="24">
        <v>144</v>
      </c>
      <c r="G1025" s="37"/>
      <c r="H1025" s="37"/>
      <c r="I1025" s="37"/>
      <c r="J1025" s="38"/>
    </row>
    <row r="1026" spans="1:10" ht="39" customHeight="1" x14ac:dyDescent="0.2">
      <c r="A1026" s="34" t="s">
        <v>2075</v>
      </c>
      <c r="B1026" s="35">
        <v>170107</v>
      </c>
      <c r="C1026" s="34" t="s">
        <v>18</v>
      </c>
      <c r="D1026" s="34" t="s">
        <v>2076</v>
      </c>
      <c r="E1026" s="36" t="s">
        <v>59</v>
      </c>
      <c r="F1026" s="24">
        <v>180</v>
      </c>
      <c r="G1026" s="37"/>
      <c r="H1026" s="37"/>
      <c r="I1026" s="37"/>
      <c r="J1026" s="38"/>
    </row>
    <row r="1027" spans="1:10" ht="26.1" customHeight="1" x14ac:dyDescent="0.2">
      <c r="A1027" s="34" t="s">
        <v>2077</v>
      </c>
      <c r="B1027" s="35">
        <v>170110</v>
      </c>
      <c r="C1027" s="34" t="s">
        <v>18</v>
      </c>
      <c r="D1027" s="34" t="s">
        <v>2078</v>
      </c>
      <c r="E1027" s="36" t="s">
        <v>59</v>
      </c>
      <c r="F1027" s="24">
        <v>52</v>
      </c>
      <c r="G1027" s="37"/>
      <c r="H1027" s="37"/>
      <c r="I1027" s="37"/>
      <c r="J1027" s="38"/>
    </row>
    <row r="1028" spans="1:10" ht="65.099999999999994" customHeight="1" x14ac:dyDescent="0.2">
      <c r="A1028" s="34" t="s">
        <v>2079</v>
      </c>
      <c r="B1028" s="35">
        <v>170115</v>
      </c>
      <c r="C1028" s="34" t="s">
        <v>18</v>
      </c>
      <c r="D1028" s="34" t="s">
        <v>2080</v>
      </c>
      <c r="E1028" s="36" t="s">
        <v>59</v>
      </c>
      <c r="F1028" s="24">
        <v>6</v>
      </c>
      <c r="G1028" s="37"/>
      <c r="H1028" s="37"/>
      <c r="I1028" s="37"/>
      <c r="J1028" s="38"/>
    </row>
    <row r="1029" spans="1:10" ht="51.95" customHeight="1" x14ac:dyDescent="0.2">
      <c r="A1029" s="34" t="s">
        <v>2081</v>
      </c>
      <c r="B1029" s="35">
        <v>170116</v>
      </c>
      <c r="C1029" s="34" t="s">
        <v>18</v>
      </c>
      <c r="D1029" s="34" t="s">
        <v>2082</v>
      </c>
      <c r="E1029" s="36" t="s">
        <v>59</v>
      </c>
      <c r="F1029" s="24">
        <v>90</v>
      </c>
      <c r="G1029" s="37"/>
      <c r="H1029" s="37"/>
      <c r="I1029" s="37"/>
      <c r="J1029" s="38"/>
    </row>
    <row r="1030" spans="1:10" ht="65.099999999999994" customHeight="1" x14ac:dyDescent="0.2">
      <c r="A1030" s="34" t="s">
        <v>2083</v>
      </c>
      <c r="B1030" s="35">
        <v>170117</v>
      </c>
      <c r="C1030" s="34" t="s">
        <v>18</v>
      </c>
      <c r="D1030" s="34" t="s">
        <v>2084</v>
      </c>
      <c r="E1030" s="36" t="s">
        <v>59</v>
      </c>
      <c r="F1030" s="24">
        <v>136</v>
      </c>
      <c r="G1030" s="37"/>
      <c r="H1030" s="37"/>
      <c r="I1030" s="37"/>
      <c r="J1030" s="38"/>
    </row>
    <row r="1031" spans="1:10" ht="65.099999999999994" customHeight="1" x14ac:dyDescent="0.2">
      <c r="A1031" s="34" t="s">
        <v>2085</v>
      </c>
      <c r="B1031" s="35">
        <v>170120</v>
      </c>
      <c r="C1031" s="34" t="s">
        <v>18</v>
      </c>
      <c r="D1031" s="34" t="s">
        <v>2086</v>
      </c>
      <c r="E1031" s="36" t="s">
        <v>59</v>
      </c>
      <c r="F1031" s="24">
        <v>166</v>
      </c>
      <c r="G1031" s="37"/>
      <c r="H1031" s="37"/>
      <c r="I1031" s="37"/>
      <c r="J1031" s="38"/>
    </row>
    <row r="1032" spans="1:10" ht="65.099999999999994" customHeight="1" x14ac:dyDescent="0.2">
      <c r="A1032" s="34" t="s">
        <v>2087</v>
      </c>
      <c r="B1032" s="35">
        <v>170121</v>
      </c>
      <c r="C1032" s="34" t="s">
        <v>18</v>
      </c>
      <c r="D1032" s="34" t="s">
        <v>2088</v>
      </c>
      <c r="E1032" s="36" t="s">
        <v>59</v>
      </c>
      <c r="F1032" s="24">
        <v>136</v>
      </c>
      <c r="G1032" s="37"/>
      <c r="H1032" s="37"/>
      <c r="I1032" s="37"/>
      <c r="J1032" s="38"/>
    </row>
    <row r="1033" spans="1:10" ht="65.099999999999994" customHeight="1" x14ac:dyDescent="0.2">
      <c r="A1033" s="34" t="s">
        <v>2089</v>
      </c>
      <c r="B1033" s="35">
        <v>170122</v>
      </c>
      <c r="C1033" s="34" t="s">
        <v>18</v>
      </c>
      <c r="D1033" s="34" t="s">
        <v>2090</v>
      </c>
      <c r="E1033" s="36" t="s">
        <v>59</v>
      </c>
      <c r="F1033" s="24">
        <v>196</v>
      </c>
      <c r="G1033" s="37"/>
      <c r="H1033" s="37"/>
      <c r="I1033" s="37"/>
      <c r="J1033" s="38"/>
    </row>
    <row r="1034" spans="1:10" ht="39" customHeight="1" x14ac:dyDescent="0.2">
      <c r="A1034" s="34" t="s">
        <v>2091</v>
      </c>
      <c r="B1034" s="35">
        <v>170123</v>
      </c>
      <c r="C1034" s="34" t="s">
        <v>18</v>
      </c>
      <c r="D1034" s="34" t="s">
        <v>2092</v>
      </c>
      <c r="E1034" s="36" t="s">
        <v>59</v>
      </c>
      <c r="F1034" s="24">
        <v>222</v>
      </c>
      <c r="G1034" s="37"/>
      <c r="H1034" s="37"/>
      <c r="I1034" s="37"/>
      <c r="J1034" s="38"/>
    </row>
    <row r="1035" spans="1:10" ht="65.099999999999994" customHeight="1" x14ac:dyDescent="0.2">
      <c r="A1035" s="34" t="s">
        <v>2093</v>
      </c>
      <c r="B1035" s="35">
        <v>170124</v>
      </c>
      <c r="C1035" s="34" t="s">
        <v>18</v>
      </c>
      <c r="D1035" s="34" t="s">
        <v>2094</v>
      </c>
      <c r="E1035" s="36" t="s">
        <v>59</v>
      </c>
      <c r="F1035" s="24">
        <v>6</v>
      </c>
      <c r="G1035" s="37"/>
      <c r="H1035" s="37"/>
      <c r="I1035" s="37"/>
      <c r="J1035" s="38"/>
    </row>
    <row r="1036" spans="1:10" ht="78" customHeight="1" x14ac:dyDescent="0.2">
      <c r="A1036" s="34" t="s">
        <v>2095</v>
      </c>
      <c r="B1036" s="35">
        <v>170126</v>
      </c>
      <c r="C1036" s="34" t="s">
        <v>18</v>
      </c>
      <c r="D1036" s="34" t="s">
        <v>2096</v>
      </c>
      <c r="E1036" s="36" t="s">
        <v>59</v>
      </c>
      <c r="F1036" s="24">
        <v>6</v>
      </c>
      <c r="G1036" s="37"/>
      <c r="H1036" s="37"/>
      <c r="I1036" s="37"/>
      <c r="J1036" s="38"/>
    </row>
    <row r="1037" spans="1:10" ht="78" customHeight="1" x14ac:dyDescent="0.2">
      <c r="A1037" s="34" t="s">
        <v>2097</v>
      </c>
      <c r="B1037" s="35">
        <v>170128</v>
      </c>
      <c r="C1037" s="34" t="s">
        <v>18</v>
      </c>
      <c r="D1037" s="34" t="s">
        <v>2098</v>
      </c>
      <c r="E1037" s="36" t="s">
        <v>59</v>
      </c>
      <c r="F1037" s="24">
        <v>16</v>
      </c>
      <c r="G1037" s="37"/>
      <c r="H1037" s="37"/>
      <c r="I1037" s="37"/>
      <c r="J1037" s="38"/>
    </row>
    <row r="1038" spans="1:10" ht="78" customHeight="1" x14ac:dyDescent="0.2">
      <c r="A1038" s="34" t="s">
        <v>2099</v>
      </c>
      <c r="B1038" s="35">
        <v>170129</v>
      </c>
      <c r="C1038" s="34" t="s">
        <v>18</v>
      </c>
      <c r="D1038" s="34" t="s">
        <v>2100</v>
      </c>
      <c r="E1038" s="36" t="s">
        <v>59</v>
      </c>
      <c r="F1038" s="24">
        <v>120</v>
      </c>
      <c r="G1038" s="37"/>
      <c r="H1038" s="37"/>
      <c r="I1038" s="37"/>
      <c r="J1038" s="38"/>
    </row>
    <row r="1039" spans="1:10" ht="65.099999999999994" customHeight="1" x14ac:dyDescent="0.2">
      <c r="A1039" s="34" t="s">
        <v>2101</v>
      </c>
      <c r="B1039" s="35">
        <v>170130</v>
      </c>
      <c r="C1039" s="34" t="s">
        <v>18</v>
      </c>
      <c r="D1039" s="34" t="s">
        <v>2102</v>
      </c>
      <c r="E1039" s="36" t="s">
        <v>59</v>
      </c>
      <c r="F1039" s="24">
        <v>60</v>
      </c>
      <c r="G1039" s="37"/>
      <c r="H1039" s="37"/>
      <c r="I1039" s="37"/>
      <c r="J1039" s="38"/>
    </row>
    <row r="1040" spans="1:10" ht="51.95" customHeight="1" x14ac:dyDescent="0.2">
      <c r="A1040" s="34" t="s">
        <v>2103</v>
      </c>
      <c r="B1040" s="35">
        <v>170131</v>
      </c>
      <c r="C1040" s="34" t="s">
        <v>18</v>
      </c>
      <c r="D1040" s="34" t="s">
        <v>2104</v>
      </c>
      <c r="E1040" s="36" t="s">
        <v>59</v>
      </c>
      <c r="F1040" s="24">
        <v>180</v>
      </c>
      <c r="G1040" s="37"/>
      <c r="H1040" s="37"/>
      <c r="I1040" s="37"/>
      <c r="J1040" s="38"/>
    </row>
    <row r="1041" spans="1:10" ht="78" customHeight="1" x14ac:dyDescent="0.2">
      <c r="A1041" s="34" t="s">
        <v>2105</v>
      </c>
      <c r="B1041" s="35">
        <v>170132</v>
      </c>
      <c r="C1041" s="34" t="s">
        <v>18</v>
      </c>
      <c r="D1041" s="34" t="s">
        <v>2106</v>
      </c>
      <c r="E1041" s="36" t="s">
        <v>59</v>
      </c>
      <c r="F1041" s="24">
        <v>46</v>
      </c>
      <c r="G1041" s="37"/>
      <c r="H1041" s="37"/>
      <c r="I1041" s="37"/>
      <c r="J1041" s="38"/>
    </row>
    <row r="1042" spans="1:10" ht="65.099999999999994" customHeight="1" x14ac:dyDescent="0.2">
      <c r="A1042" s="34" t="s">
        <v>2107</v>
      </c>
      <c r="B1042" s="35">
        <v>170133</v>
      </c>
      <c r="C1042" s="34" t="s">
        <v>18</v>
      </c>
      <c r="D1042" s="34" t="s">
        <v>2108</v>
      </c>
      <c r="E1042" s="36" t="s">
        <v>59</v>
      </c>
      <c r="F1042" s="24">
        <v>102</v>
      </c>
      <c r="G1042" s="37"/>
      <c r="H1042" s="37"/>
      <c r="I1042" s="37"/>
      <c r="J1042" s="38"/>
    </row>
    <row r="1043" spans="1:10" ht="51.95" customHeight="1" x14ac:dyDescent="0.2">
      <c r="A1043" s="34" t="s">
        <v>2109</v>
      </c>
      <c r="B1043" s="35">
        <v>170134</v>
      </c>
      <c r="C1043" s="34" t="s">
        <v>18</v>
      </c>
      <c r="D1043" s="34" t="s">
        <v>2110</v>
      </c>
      <c r="E1043" s="36" t="s">
        <v>59</v>
      </c>
      <c r="F1043" s="24">
        <v>90</v>
      </c>
      <c r="G1043" s="37"/>
      <c r="H1043" s="37"/>
      <c r="I1043" s="37"/>
      <c r="J1043" s="38"/>
    </row>
    <row r="1044" spans="1:10" ht="78" customHeight="1" x14ac:dyDescent="0.2">
      <c r="A1044" s="34" t="s">
        <v>2111</v>
      </c>
      <c r="B1044" s="35">
        <v>170136</v>
      </c>
      <c r="C1044" s="34" t="s">
        <v>18</v>
      </c>
      <c r="D1044" s="34" t="s">
        <v>2112</v>
      </c>
      <c r="E1044" s="36" t="s">
        <v>59</v>
      </c>
      <c r="F1044" s="24">
        <v>100</v>
      </c>
      <c r="G1044" s="37"/>
      <c r="H1044" s="37"/>
      <c r="I1044" s="37"/>
      <c r="J1044" s="38"/>
    </row>
    <row r="1045" spans="1:10" ht="26.1" customHeight="1" x14ac:dyDescent="0.2">
      <c r="A1045" s="34" t="s">
        <v>2113</v>
      </c>
      <c r="B1045" s="35">
        <v>95545</v>
      </c>
      <c r="C1045" s="34" t="s">
        <v>118</v>
      </c>
      <c r="D1045" s="34" t="s">
        <v>2114</v>
      </c>
      <c r="E1045" s="36" t="s">
        <v>412</v>
      </c>
      <c r="F1045" s="24">
        <v>1276</v>
      </c>
      <c r="G1045" s="37"/>
      <c r="H1045" s="37"/>
      <c r="I1045" s="37"/>
      <c r="J1045" s="38"/>
    </row>
    <row r="1046" spans="1:10" ht="51.95" customHeight="1" x14ac:dyDescent="0.2">
      <c r="A1046" s="34" t="s">
        <v>2115</v>
      </c>
      <c r="B1046" s="35">
        <v>86922</v>
      </c>
      <c r="C1046" s="34" t="s">
        <v>118</v>
      </c>
      <c r="D1046" s="34" t="s">
        <v>2116</v>
      </c>
      <c r="E1046" s="36" t="s">
        <v>412</v>
      </c>
      <c r="F1046" s="24">
        <v>130</v>
      </c>
      <c r="G1046" s="37"/>
      <c r="H1046" s="37"/>
      <c r="I1046" s="37"/>
      <c r="J1046" s="38"/>
    </row>
    <row r="1047" spans="1:10" ht="24" customHeight="1" x14ac:dyDescent="0.2">
      <c r="A1047" s="28" t="s">
        <v>2117</v>
      </c>
      <c r="B1047" s="28" t="s">
        <v>12</v>
      </c>
      <c r="C1047" s="28"/>
      <c r="D1047" s="28" t="s">
        <v>2118</v>
      </c>
      <c r="E1047" s="29"/>
      <c r="F1047" s="24"/>
      <c r="G1047" s="37"/>
      <c r="H1047" s="31"/>
      <c r="I1047" s="32"/>
      <c r="J1047" s="38"/>
    </row>
    <row r="1048" spans="1:10" ht="24" customHeight="1" x14ac:dyDescent="0.2">
      <c r="A1048" s="34" t="s">
        <v>2119</v>
      </c>
      <c r="B1048" s="35">
        <v>170205</v>
      </c>
      <c r="C1048" s="34" t="s">
        <v>18</v>
      </c>
      <c r="D1048" s="34" t="s">
        <v>2120</v>
      </c>
      <c r="E1048" s="36" t="s">
        <v>20</v>
      </c>
      <c r="F1048" s="24">
        <v>54</v>
      </c>
      <c r="G1048" s="37"/>
      <c r="H1048" s="37"/>
      <c r="I1048" s="37"/>
      <c r="J1048" s="38"/>
    </row>
    <row r="1049" spans="1:10" ht="24" customHeight="1" x14ac:dyDescent="0.2">
      <c r="A1049" s="34" t="s">
        <v>2121</v>
      </c>
      <c r="B1049" s="35">
        <v>170220</v>
      </c>
      <c r="C1049" s="34" t="s">
        <v>18</v>
      </c>
      <c r="D1049" s="34" t="s">
        <v>2122</v>
      </c>
      <c r="E1049" s="36" t="s">
        <v>20</v>
      </c>
      <c r="F1049" s="24">
        <v>450</v>
      </c>
      <c r="G1049" s="37"/>
      <c r="H1049" s="37"/>
      <c r="I1049" s="37"/>
      <c r="J1049" s="38"/>
    </row>
    <row r="1050" spans="1:10" ht="39" customHeight="1" x14ac:dyDescent="0.2">
      <c r="A1050" s="34" t="s">
        <v>2123</v>
      </c>
      <c r="B1050" s="34" t="s">
        <v>2124</v>
      </c>
      <c r="C1050" s="34" t="s">
        <v>341</v>
      </c>
      <c r="D1050" s="34" t="s">
        <v>2125</v>
      </c>
      <c r="E1050" s="36" t="s">
        <v>20</v>
      </c>
      <c r="F1050" s="24">
        <v>250</v>
      </c>
      <c r="G1050" s="37"/>
      <c r="H1050" s="37"/>
      <c r="I1050" s="37"/>
      <c r="J1050" s="38"/>
    </row>
    <row r="1051" spans="1:10" ht="24" customHeight="1" x14ac:dyDescent="0.2">
      <c r="A1051" s="28" t="s">
        <v>2126</v>
      </c>
      <c r="B1051" s="28" t="s">
        <v>12</v>
      </c>
      <c r="C1051" s="28"/>
      <c r="D1051" s="28" t="s">
        <v>2127</v>
      </c>
      <c r="E1051" s="29"/>
      <c r="F1051" s="24"/>
      <c r="G1051" s="37"/>
      <c r="H1051" s="31"/>
      <c r="I1051" s="32"/>
      <c r="J1051" s="38"/>
    </row>
    <row r="1052" spans="1:10" ht="39" customHeight="1" x14ac:dyDescent="0.2">
      <c r="A1052" s="34" t="s">
        <v>2128</v>
      </c>
      <c r="B1052" s="35">
        <v>170304</v>
      </c>
      <c r="C1052" s="34" t="s">
        <v>18</v>
      </c>
      <c r="D1052" s="34" t="s">
        <v>2129</v>
      </c>
      <c r="E1052" s="36" t="s">
        <v>59</v>
      </c>
      <c r="F1052" s="24">
        <v>360</v>
      </c>
      <c r="G1052" s="37"/>
      <c r="H1052" s="37"/>
      <c r="I1052" s="37"/>
      <c r="J1052" s="38"/>
    </row>
    <row r="1053" spans="1:10" ht="26.1" customHeight="1" x14ac:dyDescent="0.2">
      <c r="A1053" s="34" t="s">
        <v>2130</v>
      </c>
      <c r="B1053" s="35">
        <v>170306</v>
      </c>
      <c r="C1053" s="34" t="s">
        <v>18</v>
      </c>
      <c r="D1053" s="34" t="s">
        <v>2131</v>
      </c>
      <c r="E1053" s="36" t="s">
        <v>59</v>
      </c>
      <c r="F1053" s="24">
        <v>86</v>
      </c>
      <c r="G1053" s="37"/>
      <c r="H1053" s="37"/>
      <c r="I1053" s="37"/>
      <c r="J1053" s="38"/>
    </row>
    <row r="1054" spans="1:10" ht="26.1" customHeight="1" x14ac:dyDescent="0.2">
      <c r="A1054" s="34" t="s">
        <v>2132</v>
      </c>
      <c r="B1054" s="35">
        <v>170309</v>
      </c>
      <c r="C1054" s="34" t="s">
        <v>18</v>
      </c>
      <c r="D1054" s="34" t="s">
        <v>2133</v>
      </c>
      <c r="E1054" s="36" t="s">
        <v>59</v>
      </c>
      <c r="F1054" s="24">
        <v>34</v>
      </c>
      <c r="G1054" s="37"/>
      <c r="H1054" s="37"/>
      <c r="I1054" s="37"/>
      <c r="J1054" s="38"/>
    </row>
    <row r="1055" spans="1:10" ht="26.1" customHeight="1" x14ac:dyDescent="0.2">
      <c r="A1055" s="34" t="s">
        <v>2134</v>
      </c>
      <c r="B1055" s="35">
        <v>170310</v>
      </c>
      <c r="C1055" s="34" t="s">
        <v>18</v>
      </c>
      <c r="D1055" s="34" t="s">
        <v>2135</v>
      </c>
      <c r="E1055" s="36" t="s">
        <v>59</v>
      </c>
      <c r="F1055" s="24">
        <v>204</v>
      </c>
      <c r="G1055" s="37"/>
      <c r="H1055" s="37"/>
      <c r="I1055" s="37"/>
      <c r="J1055" s="38"/>
    </row>
    <row r="1056" spans="1:10" ht="26.1" customHeight="1" x14ac:dyDescent="0.2">
      <c r="A1056" s="34" t="s">
        <v>2136</v>
      </c>
      <c r="B1056" s="35">
        <v>170311</v>
      </c>
      <c r="C1056" s="34" t="s">
        <v>18</v>
      </c>
      <c r="D1056" s="34" t="s">
        <v>2137</v>
      </c>
      <c r="E1056" s="36" t="s">
        <v>59</v>
      </c>
      <c r="F1056" s="24">
        <v>18</v>
      </c>
      <c r="G1056" s="37"/>
      <c r="H1056" s="37"/>
      <c r="I1056" s="37"/>
      <c r="J1056" s="38"/>
    </row>
    <row r="1057" spans="1:10" ht="26.1" customHeight="1" x14ac:dyDescent="0.2">
      <c r="A1057" s="34" t="s">
        <v>2138</v>
      </c>
      <c r="B1057" s="35">
        <v>170313</v>
      </c>
      <c r="C1057" s="34" t="s">
        <v>18</v>
      </c>
      <c r="D1057" s="34" t="s">
        <v>2139</v>
      </c>
      <c r="E1057" s="36" t="s">
        <v>59</v>
      </c>
      <c r="F1057" s="24">
        <v>256</v>
      </c>
      <c r="G1057" s="37"/>
      <c r="H1057" s="37"/>
      <c r="I1057" s="37"/>
      <c r="J1057" s="38"/>
    </row>
    <row r="1058" spans="1:10" ht="26.1" customHeight="1" x14ac:dyDescent="0.2">
      <c r="A1058" s="34" t="s">
        <v>2140</v>
      </c>
      <c r="B1058" s="35">
        <v>170315</v>
      </c>
      <c r="C1058" s="34" t="s">
        <v>18</v>
      </c>
      <c r="D1058" s="34" t="s">
        <v>2141</v>
      </c>
      <c r="E1058" s="36" t="s">
        <v>59</v>
      </c>
      <c r="F1058" s="24">
        <v>376</v>
      </c>
      <c r="G1058" s="37"/>
      <c r="H1058" s="37"/>
      <c r="I1058" s="37"/>
      <c r="J1058" s="38"/>
    </row>
    <row r="1059" spans="1:10" ht="39" customHeight="1" x14ac:dyDescent="0.2">
      <c r="A1059" s="34" t="s">
        <v>2142</v>
      </c>
      <c r="B1059" s="35">
        <v>170316</v>
      </c>
      <c r="C1059" s="34" t="s">
        <v>18</v>
      </c>
      <c r="D1059" s="34" t="s">
        <v>2143</v>
      </c>
      <c r="E1059" s="36" t="s">
        <v>59</v>
      </c>
      <c r="F1059" s="24">
        <v>12</v>
      </c>
      <c r="G1059" s="37"/>
      <c r="H1059" s="37"/>
      <c r="I1059" s="37"/>
      <c r="J1059" s="38"/>
    </row>
    <row r="1060" spans="1:10" ht="39" customHeight="1" x14ac:dyDescent="0.2">
      <c r="A1060" s="34" t="s">
        <v>2144</v>
      </c>
      <c r="B1060" s="35">
        <v>170317</v>
      </c>
      <c r="C1060" s="34" t="s">
        <v>18</v>
      </c>
      <c r="D1060" s="34" t="s">
        <v>2145</v>
      </c>
      <c r="E1060" s="36" t="s">
        <v>59</v>
      </c>
      <c r="F1060" s="24">
        <v>780</v>
      </c>
      <c r="G1060" s="37"/>
      <c r="H1060" s="37"/>
      <c r="I1060" s="37"/>
      <c r="J1060" s="38"/>
    </row>
    <row r="1061" spans="1:10" ht="26.1" customHeight="1" x14ac:dyDescent="0.2">
      <c r="A1061" s="34" t="s">
        <v>2146</v>
      </c>
      <c r="B1061" s="35">
        <v>170318</v>
      </c>
      <c r="C1061" s="34" t="s">
        <v>18</v>
      </c>
      <c r="D1061" s="34" t="s">
        <v>2147</v>
      </c>
      <c r="E1061" s="36" t="s">
        <v>59</v>
      </c>
      <c r="F1061" s="24">
        <v>900</v>
      </c>
      <c r="G1061" s="37"/>
      <c r="H1061" s="37"/>
      <c r="I1061" s="37"/>
      <c r="J1061" s="38"/>
    </row>
    <row r="1062" spans="1:10" ht="26.1" customHeight="1" x14ac:dyDescent="0.2">
      <c r="A1062" s="34" t="s">
        <v>2148</v>
      </c>
      <c r="B1062" s="35">
        <v>170319</v>
      </c>
      <c r="C1062" s="34" t="s">
        <v>18</v>
      </c>
      <c r="D1062" s="34" t="s">
        <v>2149</v>
      </c>
      <c r="E1062" s="36" t="s">
        <v>59</v>
      </c>
      <c r="F1062" s="24">
        <v>18</v>
      </c>
      <c r="G1062" s="37"/>
      <c r="H1062" s="37"/>
      <c r="I1062" s="37"/>
      <c r="J1062" s="38"/>
    </row>
    <row r="1063" spans="1:10" ht="26.1" customHeight="1" x14ac:dyDescent="0.2">
      <c r="A1063" s="34" t="s">
        <v>2150</v>
      </c>
      <c r="B1063" s="35">
        <v>170320</v>
      </c>
      <c r="C1063" s="34" t="s">
        <v>18</v>
      </c>
      <c r="D1063" s="34" t="s">
        <v>2151</v>
      </c>
      <c r="E1063" s="36" t="s">
        <v>59</v>
      </c>
      <c r="F1063" s="24">
        <v>340</v>
      </c>
      <c r="G1063" s="37"/>
      <c r="H1063" s="37"/>
      <c r="I1063" s="37"/>
      <c r="J1063" s="38"/>
    </row>
    <row r="1064" spans="1:10" ht="26.1" customHeight="1" x14ac:dyDescent="0.2">
      <c r="A1064" s="34" t="s">
        <v>2152</v>
      </c>
      <c r="B1064" s="35">
        <v>170321</v>
      </c>
      <c r="C1064" s="34" t="s">
        <v>18</v>
      </c>
      <c r="D1064" s="34" t="s">
        <v>2153</v>
      </c>
      <c r="E1064" s="36" t="s">
        <v>59</v>
      </c>
      <c r="F1064" s="24">
        <v>340</v>
      </c>
      <c r="G1064" s="37"/>
      <c r="H1064" s="37"/>
      <c r="I1064" s="37"/>
      <c r="J1064" s="38"/>
    </row>
    <row r="1065" spans="1:10" ht="26.1" customHeight="1" x14ac:dyDescent="0.2">
      <c r="A1065" s="34" t="s">
        <v>2154</v>
      </c>
      <c r="B1065" s="35">
        <v>170322</v>
      </c>
      <c r="C1065" s="34" t="s">
        <v>18</v>
      </c>
      <c r="D1065" s="34" t="s">
        <v>2155</v>
      </c>
      <c r="E1065" s="36" t="s">
        <v>59</v>
      </c>
      <c r="F1065" s="24">
        <v>340</v>
      </c>
      <c r="G1065" s="37"/>
      <c r="H1065" s="37"/>
      <c r="I1065" s="37"/>
      <c r="J1065" s="38"/>
    </row>
    <row r="1066" spans="1:10" ht="26.1" customHeight="1" x14ac:dyDescent="0.2">
      <c r="A1066" s="34" t="s">
        <v>2156</v>
      </c>
      <c r="B1066" s="35">
        <v>170323</v>
      </c>
      <c r="C1066" s="34" t="s">
        <v>18</v>
      </c>
      <c r="D1066" s="34" t="s">
        <v>2157</v>
      </c>
      <c r="E1066" s="36" t="s">
        <v>59</v>
      </c>
      <c r="F1066" s="24">
        <v>62</v>
      </c>
      <c r="G1066" s="37"/>
      <c r="H1066" s="37"/>
      <c r="I1066" s="37"/>
      <c r="J1066" s="38"/>
    </row>
    <row r="1067" spans="1:10" ht="26.1" customHeight="1" x14ac:dyDescent="0.2">
      <c r="A1067" s="34" t="s">
        <v>2158</v>
      </c>
      <c r="B1067" s="35">
        <v>170324</v>
      </c>
      <c r="C1067" s="34" t="s">
        <v>18</v>
      </c>
      <c r="D1067" s="34" t="s">
        <v>2159</v>
      </c>
      <c r="E1067" s="36" t="s">
        <v>59</v>
      </c>
      <c r="F1067" s="24">
        <v>32</v>
      </c>
      <c r="G1067" s="37"/>
      <c r="H1067" s="37"/>
      <c r="I1067" s="37"/>
      <c r="J1067" s="38"/>
    </row>
    <row r="1068" spans="1:10" ht="26.1" customHeight="1" x14ac:dyDescent="0.2">
      <c r="A1068" s="34" t="s">
        <v>2160</v>
      </c>
      <c r="B1068" s="35">
        <v>170325</v>
      </c>
      <c r="C1068" s="34" t="s">
        <v>18</v>
      </c>
      <c r="D1068" s="34" t="s">
        <v>2161</v>
      </c>
      <c r="E1068" s="36" t="s">
        <v>59</v>
      </c>
      <c r="F1068" s="24">
        <v>6</v>
      </c>
      <c r="G1068" s="37"/>
      <c r="H1068" s="37"/>
      <c r="I1068" s="37"/>
      <c r="J1068" s="38"/>
    </row>
    <row r="1069" spans="1:10" ht="26.1" customHeight="1" x14ac:dyDescent="0.2">
      <c r="A1069" s="34" t="s">
        <v>2162</v>
      </c>
      <c r="B1069" s="35">
        <v>170326</v>
      </c>
      <c r="C1069" s="34" t="s">
        <v>18</v>
      </c>
      <c r="D1069" s="34" t="s">
        <v>2163</v>
      </c>
      <c r="E1069" s="36" t="s">
        <v>59</v>
      </c>
      <c r="F1069" s="24">
        <v>32</v>
      </c>
      <c r="G1069" s="37"/>
      <c r="H1069" s="37"/>
      <c r="I1069" s="37"/>
      <c r="J1069" s="38"/>
    </row>
    <row r="1070" spans="1:10" ht="39" customHeight="1" x14ac:dyDescent="0.2">
      <c r="A1070" s="34" t="s">
        <v>2164</v>
      </c>
      <c r="B1070" s="35">
        <v>170327</v>
      </c>
      <c r="C1070" s="34" t="s">
        <v>18</v>
      </c>
      <c r="D1070" s="34" t="s">
        <v>2165</v>
      </c>
      <c r="E1070" s="36" t="s">
        <v>59</v>
      </c>
      <c r="F1070" s="24">
        <v>22</v>
      </c>
      <c r="G1070" s="37"/>
      <c r="H1070" s="37"/>
      <c r="I1070" s="37"/>
      <c r="J1070" s="38"/>
    </row>
    <row r="1071" spans="1:10" ht="39" customHeight="1" x14ac:dyDescent="0.2">
      <c r="A1071" s="34" t="s">
        <v>2166</v>
      </c>
      <c r="B1071" s="35">
        <v>170328</v>
      </c>
      <c r="C1071" s="34" t="s">
        <v>18</v>
      </c>
      <c r="D1071" s="34" t="s">
        <v>2167</v>
      </c>
      <c r="E1071" s="36" t="s">
        <v>59</v>
      </c>
      <c r="F1071" s="24">
        <v>450</v>
      </c>
      <c r="G1071" s="37"/>
      <c r="H1071" s="37"/>
      <c r="I1071" s="37"/>
      <c r="J1071" s="38"/>
    </row>
    <row r="1072" spans="1:10" ht="39" customHeight="1" x14ac:dyDescent="0.2">
      <c r="A1072" s="34" t="s">
        <v>2168</v>
      </c>
      <c r="B1072" s="35">
        <v>170329</v>
      </c>
      <c r="C1072" s="34" t="s">
        <v>18</v>
      </c>
      <c r="D1072" s="34" t="s">
        <v>2169</v>
      </c>
      <c r="E1072" s="36" t="s">
        <v>59</v>
      </c>
      <c r="F1072" s="24">
        <v>750</v>
      </c>
      <c r="G1072" s="37"/>
      <c r="H1072" s="37"/>
      <c r="I1072" s="37"/>
      <c r="J1072" s="38"/>
    </row>
    <row r="1073" spans="1:10" ht="39" customHeight="1" x14ac:dyDescent="0.2">
      <c r="A1073" s="34" t="s">
        <v>2170</v>
      </c>
      <c r="B1073" s="35">
        <v>170330</v>
      </c>
      <c r="C1073" s="34" t="s">
        <v>18</v>
      </c>
      <c r="D1073" s="34" t="s">
        <v>2171</v>
      </c>
      <c r="E1073" s="36" t="s">
        <v>59</v>
      </c>
      <c r="F1073" s="24">
        <v>82</v>
      </c>
      <c r="G1073" s="37"/>
      <c r="H1073" s="37"/>
      <c r="I1073" s="37"/>
      <c r="J1073" s="38"/>
    </row>
    <row r="1074" spans="1:10" ht="39" customHeight="1" x14ac:dyDescent="0.2">
      <c r="A1074" s="34" t="s">
        <v>2172</v>
      </c>
      <c r="B1074" s="35">
        <v>170331</v>
      </c>
      <c r="C1074" s="34" t="s">
        <v>18</v>
      </c>
      <c r="D1074" s="34" t="s">
        <v>2173</v>
      </c>
      <c r="E1074" s="36" t="s">
        <v>59</v>
      </c>
      <c r="F1074" s="24">
        <v>170</v>
      </c>
      <c r="G1074" s="37"/>
      <c r="H1074" s="37"/>
      <c r="I1074" s="37"/>
      <c r="J1074" s="38"/>
    </row>
    <row r="1075" spans="1:10" ht="26.1" customHeight="1" x14ac:dyDescent="0.2">
      <c r="A1075" s="34" t="s">
        <v>2174</v>
      </c>
      <c r="B1075" s="35">
        <v>170332</v>
      </c>
      <c r="C1075" s="34" t="s">
        <v>18</v>
      </c>
      <c r="D1075" s="34" t="s">
        <v>2175</v>
      </c>
      <c r="E1075" s="36" t="s">
        <v>59</v>
      </c>
      <c r="F1075" s="24">
        <v>28</v>
      </c>
      <c r="G1075" s="37"/>
      <c r="H1075" s="37"/>
      <c r="I1075" s="37"/>
      <c r="J1075" s="38"/>
    </row>
    <row r="1076" spans="1:10" ht="26.1" customHeight="1" x14ac:dyDescent="0.2">
      <c r="A1076" s="34" t="s">
        <v>2176</v>
      </c>
      <c r="B1076" s="35">
        <v>170333</v>
      </c>
      <c r="C1076" s="34" t="s">
        <v>18</v>
      </c>
      <c r="D1076" s="34" t="s">
        <v>2177</v>
      </c>
      <c r="E1076" s="36" t="s">
        <v>59</v>
      </c>
      <c r="F1076" s="24">
        <v>28</v>
      </c>
      <c r="G1076" s="37"/>
      <c r="H1076" s="37"/>
      <c r="I1076" s="37"/>
      <c r="J1076" s="38"/>
    </row>
    <row r="1077" spans="1:10" ht="26.1" customHeight="1" x14ac:dyDescent="0.2">
      <c r="A1077" s="34" t="s">
        <v>2178</v>
      </c>
      <c r="B1077" s="35">
        <v>170334</v>
      </c>
      <c r="C1077" s="34" t="s">
        <v>18</v>
      </c>
      <c r="D1077" s="34" t="s">
        <v>2179</v>
      </c>
      <c r="E1077" s="36" t="s">
        <v>59</v>
      </c>
      <c r="F1077" s="24">
        <v>28</v>
      </c>
      <c r="G1077" s="37"/>
      <c r="H1077" s="37"/>
      <c r="I1077" s="37"/>
      <c r="J1077" s="38"/>
    </row>
    <row r="1078" spans="1:10" ht="26.1" customHeight="1" x14ac:dyDescent="0.2">
      <c r="A1078" s="34" t="s">
        <v>2180</v>
      </c>
      <c r="B1078" s="35">
        <v>170335</v>
      </c>
      <c r="C1078" s="34" t="s">
        <v>18</v>
      </c>
      <c r="D1078" s="34" t="s">
        <v>2181</v>
      </c>
      <c r="E1078" s="36" t="s">
        <v>59</v>
      </c>
      <c r="F1078" s="24">
        <v>28</v>
      </c>
      <c r="G1078" s="37"/>
      <c r="H1078" s="37"/>
      <c r="I1078" s="37"/>
      <c r="J1078" s="38"/>
    </row>
    <row r="1079" spans="1:10" ht="26.1" customHeight="1" x14ac:dyDescent="0.2">
      <c r="A1079" s="34" t="s">
        <v>2182</v>
      </c>
      <c r="B1079" s="35">
        <v>170336</v>
      </c>
      <c r="C1079" s="34" t="s">
        <v>18</v>
      </c>
      <c r="D1079" s="34" t="s">
        <v>2183</v>
      </c>
      <c r="E1079" s="36" t="s">
        <v>59</v>
      </c>
      <c r="F1079" s="24">
        <v>28</v>
      </c>
      <c r="G1079" s="37"/>
      <c r="H1079" s="37"/>
      <c r="I1079" s="37"/>
      <c r="J1079" s="38"/>
    </row>
    <row r="1080" spans="1:10" ht="26.1" customHeight="1" x14ac:dyDescent="0.2">
      <c r="A1080" s="34" t="s">
        <v>2184</v>
      </c>
      <c r="B1080" s="35">
        <v>170337</v>
      </c>
      <c r="C1080" s="34" t="s">
        <v>18</v>
      </c>
      <c r="D1080" s="34" t="s">
        <v>2185</v>
      </c>
      <c r="E1080" s="36" t="s">
        <v>59</v>
      </c>
      <c r="F1080" s="24">
        <v>28</v>
      </c>
      <c r="G1080" s="37"/>
      <c r="H1080" s="37"/>
      <c r="I1080" s="37"/>
      <c r="J1080" s="38"/>
    </row>
    <row r="1081" spans="1:10" ht="26.1" customHeight="1" x14ac:dyDescent="0.2">
      <c r="A1081" s="34" t="s">
        <v>2186</v>
      </c>
      <c r="B1081" s="35">
        <v>170338</v>
      </c>
      <c r="C1081" s="34" t="s">
        <v>18</v>
      </c>
      <c r="D1081" s="34" t="s">
        <v>2187</v>
      </c>
      <c r="E1081" s="36" t="s">
        <v>59</v>
      </c>
      <c r="F1081" s="24">
        <v>28</v>
      </c>
      <c r="G1081" s="37"/>
      <c r="H1081" s="37"/>
      <c r="I1081" s="37"/>
      <c r="J1081" s="38"/>
    </row>
    <row r="1082" spans="1:10" ht="26.1" customHeight="1" x14ac:dyDescent="0.2">
      <c r="A1082" s="34" t="s">
        <v>2188</v>
      </c>
      <c r="B1082" s="35">
        <v>170339</v>
      </c>
      <c r="C1082" s="34" t="s">
        <v>18</v>
      </c>
      <c r="D1082" s="34" t="s">
        <v>2189</v>
      </c>
      <c r="E1082" s="36" t="s">
        <v>59</v>
      </c>
      <c r="F1082" s="24">
        <v>28</v>
      </c>
      <c r="G1082" s="37"/>
      <c r="H1082" s="37"/>
      <c r="I1082" s="37"/>
      <c r="J1082" s="38"/>
    </row>
    <row r="1083" spans="1:10" ht="39" customHeight="1" x14ac:dyDescent="0.2">
      <c r="A1083" s="34" t="s">
        <v>2190</v>
      </c>
      <c r="B1083" s="35">
        <v>170345</v>
      </c>
      <c r="C1083" s="34" t="s">
        <v>18</v>
      </c>
      <c r="D1083" s="34" t="s">
        <v>2191</v>
      </c>
      <c r="E1083" s="36" t="s">
        <v>59</v>
      </c>
      <c r="F1083" s="24">
        <v>450</v>
      </c>
      <c r="G1083" s="37"/>
      <c r="H1083" s="37"/>
      <c r="I1083" s="37"/>
      <c r="J1083" s="38"/>
    </row>
    <row r="1084" spans="1:10" ht="39" customHeight="1" x14ac:dyDescent="0.2">
      <c r="A1084" s="34" t="s">
        <v>2192</v>
      </c>
      <c r="B1084" s="35">
        <v>170346</v>
      </c>
      <c r="C1084" s="34" t="s">
        <v>18</v>
      </c>
      <c r="D1084" s="34" t="s">
        <v>2193</v>
      </c>
      <c r="E1084" s="36" t="s">
        <v>59</v>
      </c>
      <c r="F1084" s="24">
        <v>150</v>
      </c>
      <c r="G1084" s="37"/>
      <c r="H1084" s="37"/>
      <c r="I1084" s="37"/>
      <c r="J1084" s="38"/>
    </row>
    <row r="1085" spans="1:10" ht="26.1" customHeight="1" x14ac:dyDescent="0.2">
      <c r="A1085" s="34" t="s">
        <v>2194</v>
      </c>
      <c r="B1085" s="35">
        <v>170349</v>
      </c>
      <c r="C1085" s="34" t="s">
        <v>18</v>
      </c>
      <c r="D1085" s="34" t="s">
        <v>2195</v>
      </c>
      <c r="E1085" s="36" t="s">
        <v>59</v>
      </c>
      <c r="F1085" s="24">
        <v>170</v>
      </c>
      <c r="G1085" s="37"/>
      <c r="H1085" s="37"/>
      <c r="I1085" s="37"/>
      <c r="J1085" s="38"/>
    </row>
    <row r="1086" spans="1:10" ht="26.1" customHeight="1" x14ac:dyDescent="0.2">
      <c r="A1086" s="34" t="s">
        <v>2196</v>
      </c>
      <c r="B1086" s="35">
        <v>170350</v>
      </c>
      <c r="C1086" s="34" t="s">
        <v>18</v>
      </c>
      <c r="D1086" s="34" t="s">
        <v>2197</v>
      </c>
      <c r="E1086" s="36" t="s">
        <v>59</v>
      </c>
      <c r="F1086" s="24">
        <v>2040</v>
      </c>
      <c r="G1086" s="37"/>
      <c r="H1086" s="37"/>
      <c r="I1086" s="37"/>
      <c r="J1086" s="38"/>
    </row>
    <row r="1087" spans="1:10" ht="26.1" customHeight="1" x14ac:dyDescent="0.2">
      <c r="A1087" s="34" t="s">
        <v>2198</v>
      </c>
      <c r="B1087" s="35">
        <v>170351</v>
      </c>
      <c r="C1087" s="34" t="s">
        <v>18</v>
      </c>
      <c r="D1087" s="34" t="s">
        <v>2199</v>
      </c>
      <c r="E1087" s="36" t="s">
        <v>59</v>
      </c>
      <c r="F1087" s="24">
        <v>36</v>
      </c>
      <c r="G1087" s="37"/>
      <c r="H1087" s="37"/>
      <c r="I1087" s="37"/>
      <c r="J1087" s="38"/>
    </row>
    <row r="1088" spans="1:10" ht="39" customHeight="1" x14ac:dyDescent="0.2">
      <c r="A1088" s="34" t="s">
        <v>2200</v>
      </c>
      <c r="B1088" s="35">
        <v>170352</v>
      </c>
      <c r="C1088" s="34" t="s">
        <v>18</v>
      </c>
      <c r="D1088" s="34" t="s">
        <v>2201</v>
      </c>
      <c r="E1088" s="36" t="s">
        <v>59</v>
      </c>
      <c r="F1088" s="24">
        <v>86</v>
      </c>
      <c r="G1088" s="37"/>
      <c r="H1088" s="37"/>
      <c r="I1088" s="37"/>
      <c r="J1088" s="38"/>
    </row>
    <row r="1089" spans="1:10" ht="39" customHeight="1" x14ac:dyDescent="0.2">
      <c r="A1089" s="34" t="s">
        <v>2202</v>
      </c>
      <c r="B1089" s="35">
        <v>170353</v>
      </c>
      <c r="C1089" s="34" t="s">
        <v>18</v>
      </c>
      <c r="D1089" s="34" t="s">
        <v>2203</v>
      </c>
      <c r="E1089" s="36" t="s">
        <v>59</v>
      </c>
      <c r="F1089" s="24">
        <v>320</v>
      </c>
      <c r="G1089" s="37"/>
      <c r="H1089" s="37"/>
      <c r="I1089" s="37"/>
      <c r="J1089" s="38"/>
    </row>
    <row r="1090" spans="1:10" ht="26.1" customHeight="1" x14ac:dyDescent="0.2">
      <c r="A1090" s="34" t="s">
        <v>2204</v>
      </c>
      <c r="B1090" s="35">
        <v>170354</v>
      </c>
      <c r="C1090" s="34" t="s">
        <v>18</v>
      </c>
      <c r="D1090" s="34" t="s">
        <v>2205</v>
      </c>
      <c r="E1090" s="36" t="s">
        <v>59</v>
      </c>
      <c r="F1090" s="24">
        <v>60</v>
      </c>
      <c r="G1090" s="37"/>
      <c r="H1090" s="37"/>
      <c r="I1090" s="37"/>
      <c r="J1090" s="38"/>
    </row>
    <row r="1091" spans="1:10" ht="39" customHeight="1" x14ac:dyDescent="0.2">
      <c r="A1091" s="34" t="s">
        <v>2206</v>
      </c>
      <c r="B1091" s="35">
        <v>170357</v>
      </c>
      <c r="C1091" s="34" t="s">
        <v>18</v>
      </c>
      <c r="D1091" s="34" t="s">
        <v>2207</v>
      </c>
      <c r="E1091" s="36" t="s">
        <v>59</v>
      </c>
      <c r="F1091" s="24">
        <v>54</v>
      </c>
      <c r="G1091" s="37"/>
      <c r="H1091" s="37"/>
      <c r="I1091" s="37"/>
      <c r="J1091" s="38"/>
    </row>
    <row r="1092" spans="1:10" ht="39" customHeight="1" x14ac:dyDescent="0.2">
      <c r="A1092" s="34" t="s">
        <v>2208</v>
      </c>
      <c r="B1092" s="35">
        <v>103011</v>
      </c>
      <c r="C1092" s="34" t="s">
        <v>118</v>
      </c>
      <c r="D1092" s="34" t="s">
        <v>2209</v>
      </c>
      <c r="E1092" s="36" t="s">
        <v>412</v>
      </c>
      <c r="F1092" s="24">
        <v>52</v>
      </c>
      <c r="G1092" s="37"/>
      <c r="H1092" s="37"/>
      <c r="I1092" s="37"/>
      <c r="J1092" s="38"/>
    </row>
    <row r="1093" spans="1:10" ht="39" customHeight="1" x14ac:dyDescent="0.2">
      <c r="A1093" s="34" t="s">
        <v>2210</v>
      </c>
      <c r="B1093" s="35">
        <v>103012</v>
      </c>
      <c r="C1093" s="34" t="s">
        <v>118</v>
      </c>
      <c r="D1093" s="34" t="s">
        <v>2211</v>
      </c>
      <c r="E1093" s="36" t="s">
        <v>412</v>
      </c>
      <c r="F1093" s="24">
        <v>52</v>
      </c>
      <c r="G1093" s="37"/>
      <c r="H1093" s="37"/>
      <c r="I1093" s="37"/>
      <c r="J1093" s="38"/>
    </row>
    <row r="1094" spans="1:10" ht="26.1" customHeight="1" x14ac:dyDescent="0.2">
      <c r="A1094" s="34" t="s">
        <v>2212</v>
      </c>
      <c r="B1094" s="35">
        <v>89349</v>
      </c>
      <c r="C1094" s="34" t="s">
        <v>118</v>
      </c>
      <c r="D1094" s="34" t="s">
        <v>2213</v>
      </c>
      <c r="E1094" s="36" t="s">
        <v>412</v>
      </c>
      <c r="F1094" s="24">
        <v>86</v>
      </c>
      <c r="G1094" s="37"/>
      <c r="H1094" s="37"/>
      <c r="I1094" s="37"/>
      <c r="J1094" s="38"/>
    </row>
    <row r="1095" spans="1:10" ht="39" customHeight="1" x14ac:dyDescent="0.2">
      <c r="A1095" s="34" t="s">
        <v>2214</v>
      </c>
      <c r="B1095" s="35">
        <v>86911</v>
      </c>
      <c r="C1095" s="34" t="s">
        <v>118</v>
      </c>
      <c r="D1095" s="34" t="s">
        <v>2215</v>
      </c>
      <c r="E1095" s="36" t="s">
        <v>412</v>
      </c>
      <c r="F1095" s="24">
        <v>34</v>
      </c>
      <c r="G1095" s="37"/>
      <c r="H1095" s="37"/>
      <c r="I1095" s="37"/>
      <c r="J1095" s="38"/>
    </row>
    <row r="1096" spans="1:10" ht="26.1" customHeight="1" x14ac:dyDescent="0.2">
      <c r="A1096" s="34" t="s">
        <v>2216</v>
      </c>
      <c r="B1096" s="35">
        <v>94501</v>
      </c>
      <c r="C1096" s="34" t="s">
        <v>118</v>
      </c>
      <c r="D1096" s="34" t="s">
        <v>2217</v>
      </c>
      <c r="E1096" s="36" t="s">
        <v>412</v>
      </c>
      <c r="F1096" s="24">
        <v>52</v>
      </c>
      <c r="G1096" s="37"/>
      <c r="H1096" s="37"/>
      <c r="I1096" s="37"/>
      <c r="J1096" s="38"/>
    </row>
    <row r="1097" spans="1:10" ht="39" customHeight="1" x14ac:dyDescent="0.2">
      <c r="A1097" s="34" t="s">
        <v>2218</v>
      </c>
      <c r="B1097" s="35">
        <v>86915</v>
      </c>
      <c r="C1097" s="34" t="s">
        <v>118</v>
      </c>
      <c r="D1097" s="34" t="s">
        <v>2219</v>
      </c>
      <c r="E1097" s="36" t="s">
        <v>412</v>
      </c>
      <c r="F1097" s="24">
        <v>170</v>
      </c>
      <c r="G1097" s="37"/>
      <c r="H1097" s="37"/>
      <c r="I1097" s="37"/>
      <c r="J1097" s="38"/>
    </row>
    <row r="1098" spans="1:10" ht="39" customHeight="1" x14ac:dyDescent="0.2">
      <c r="A1098" s="34" t="s">
        <v>2220</v>
      </c>
      <c r="B1098" s="35">
        <v>86909</v>
      </c>
      <c r="C1098" s="34" t="s">
        <v>118</v>
      </c>
      <c r="D1098" s="34" t="s">
        <v>2221</v>
      </c>
      <c r="E1098" s="36" t="s">
        <v>412</v>
      </c>
      <c r="F1098" s="24">
        <v>170</v>
      </c>
      <c r="G1098" s="37"/>
      <c r="H1098" s="37"/>
      <c r="I1098" s="37"/>
      <c r="J1098" s="38"/>
    </row>
    <row r="1099" spans="1:10" ht="26.1" customHeight="1" x14ac:dyDescent="0.2">
      <c r="A1099" s="34" t="s">
        <v>2222</v>
      </c>
      <c r="B1099" s="34" t="s">
        <v>2223</v>
      </c>
      <c r="C1099" s="34" t="s">
        <v>341</v>
      </c>
      <c r="D1099" s="34" t="s">
        <v>2224</v>
      </c>
      <c r="E1099" s="36" t="s">
        <v>59</v>
      </c>
      <c r="F1099" s="24">
        <v>620</v>
      </c>
      <c r="G1099" s="37"/>
      <c r="H1099" s="37"/>
      <c r="I1099" s="37"/>
      <c r="J1099" s="38"/>
    </row>
    <row r="1100" spans="1:10" ht="24" customHeight="1" x14ac:dyDescent="0.2">
      <c r="A1100" s="28" t="s">
        <v>2225</v>
      </c>
      <c r="B1100" s="28" t="s">
        <v>12</v>
      </c>
      <c r="C1100" s="28"/>
      <c r="D1100" s="28" t="s">
        <v>2226</v>
      </c>
      <c r="E1100" s="29"/>
      <c r="F1100" s="24"/>
      <c r="G1100" s="37"/>
      <c r="H1100" s="31"/>
      <c r="I1100" s="32"/>
      <c r="J1100" s="38"/>
    </row>
    <row r="1101" spans="1:10" ht="26.1" customHeight="1" x14ac:dyDescent="0.2">
      <c r="A1101" s="34" t="s">
        <v>2227</v>
      </c>
      <c r="B1101" s="35">
        <v>170502</v>
      </c>
      <c r="C1101" s="34" t="s">
        <v>18</v>
      </c>
      <c r="D1101" s="34" t="s">
        <v>2228</v>
      </c>
      <c r="E1101" s="36" t="s">
        <v>59</v>
      </c>
      <c r="F1101" s="24">
        <v>28</v>
      </c>
      <c r="G1101" s="37"/>
      <c r="H1101" s="37"/>
      <c r="I1101" s="37"/>
      <c r="J1101" s="38"/>
    </row>
    <row r="1102" spans="1:10" ht="39" customHeight="1" x14ac:dyDescent="0.2">
      <c r="A1102" s="34" t="s">
        <v>2229</v>
      </c>
      <c r="B1102" s="35">
        <v>170506</v>
      </c>
      <c r="C1102" s="34" t="s">
        <v>18</v>
      </c>
      <c r="D1102" s="34" t="s">
        <v>2230</v>
      </c>
      <c r="E1102" s="36" t="s">
        <v>59</v>
      </c>
      <c r="F1102" s="24">
        <v>34</v>
      </c>
      <c r="G1102" s="37"/>
      <c r="H1102" s="37"/>
      <c r="I1102" s="37"/>
      <c r="J1102" s="38"/>
    </row>
    <row r="1103" spans="1:10" ht="65.099999999999994" customHeight="1" x14ac:dyDescent="0.2">
      <c r="A1103" s="34" t="s">
        <v>2231</v>
      </c>
      <c r="B1103" s="35">
        <v>170507</v>
      </c>
      <c r="C1103" s="34" t="s">
        <v>18</v>
      </c>
      <c r="D1103" s="34" t="s">
        <v>2232</v>
      </c>
      <c r="E1103" s="36" t="s">
        <v>50</v>
      </c>
      <c r="F1103" s="24">
        <v>100</v>
      </c>
      <c r="G1103" s="37"/>
      <c r="H1103" s="37"/>
      <c r="I1103" s="37"/>
      <c r="J1103" s="38"/>
    </row>
    <row r="1104" spans="1:10" ht="65.099999999999994" customHeight="1" x14ac:dyDescent="0.2">
      <c r="A1104" s="34" t="s">
        <v>2233</v>
      </c>
      <c r="B1104" s="35">
        <v>170508</v>
      </c>
      <c r="C1104" s="34" t="s">
        <v>18</v>
      </c>
      <c r="D1104" s="34" t="s">
        <v>2234</v>
      </c>
      <c r="E1104" s="36" t="s">
        <v>50</v>
      </c>
      <c r="F1104" s="24">
        <v>12</v>
      </c>
      <c r="G1104" s="37"/>
      <c r="H1104" s="37"/>
      <c r="I1104" s="37"/>
      <c r="J1104" s="38"/>
    </row>
    <row r="1105" spans="1:10" ht="39" customHeight="1" x14ac:dyDescent="0.2">
      <c r="A1105" s="34" t="s">
        <v>2235</v>
      </c>
      <c r="B1105" s="35">
        <v>170509</v>
      </c>
      <c r="C1105" s="34" t="s">
        <v>18</v>
      </c>
      <c r="D1105" s="34" t="s">
        <v>2236</v>
      </c>
      <c r="E1105" s="36" t="s">
        <v>59</v>
      </c>
      <c r="F1105" s="24">
        <v>16</v>
      </c>
      <c r="G1105" s="37"/>
      <c r="H1105" s="37"/>
      <c r="I1105" s="37"/>
      <c r="J1105" s="38"/>
    </row>
    <row r="1106" spans="1:10" ht="51.95" customHeight="1" x14ac:dyDescent="0.2">
      <c r="A1106" s="34" t="s">
        <v>2237</v>
      </c>
      <c r="B1106" s="35">
        <v>170512</v>
      </c>
      <c r="C1106" s="34" t="s">
        <v>18</v>
      </c>
      <c r="D1106" s="34" t="s">
        <v>2238</v>
      </c>
      <c r="E1106" s="36" t="s">
        <v>59</v>
      </c>
      <c r="F1106" s="24">
        <v>62</v>
      </c>
      <c r="G1106" s="37"/>
      <c r="H1106" s="37"/>
      <c r="I1106" s="37"/>
      <c r="J1106" s="38"/>
    </row>
    <row r="1107" spans="1:10" ht="51.95" customHeight="1" x14ac:dyDescent="0.2">
      <c r="A1107" s="34" t="s">
        <v>2239</v>
      </c>
      <c r="B1107" s="35">
        <v>170514</v>
      </c>
      <c r="C1107" s="34" t="s">
        <v>18</v>
      </c>
      <c r="D1107" s="34" t="s">
        <v>2240</v>
      </c>
      <c r="E1107" s="36" t="s">
        <v>59</v>
      </c>
      <c r="F1107" s="24">
        <v>120</v>
      </c>
      <c r="G1107" s="37"/>
      <c r="H1107" s="37"/>
      <c r="I1107" s="37"/>
      <c r="J1107" s="38"/>
    </row>
    <row r="1108" spans="1:10" ht="51.95" customHeight="1" x14ac:dyDescent="0.2">
      <c r="A1108" s="34" t="s">
        <v>2241</v>
      </c>
      <c r="B1108" s="35">
        <v>170515</v>
      </c>
      <c r="C1108" s="34" t="s">
        <v>18</v>
      </c>
      <c r="D1108" s="34" t="s">
        <v>2242</v>
      </c>
      <c r="E1108" s="36" t="s">
        <v>59</v>
      </c>
      <c r="F1108" s="24">
        <v>54</v>
      </c>
      <c r="G1108" s="37"/>
      <c r="H1108" s="37"/>
      <c r="I1108" s="37"/>
      <c r="J1108" s="38"/>
    </row>
    <row r="1109" spans="1:10" ht="51.95" customHeight="1" x14ac:dyDescent="0.2">
      <c r="A1109" s="34" t="s">
        <v>2243</v>
      </c>
      <c r="B1109" s="35">
        <v>170516</v>
      </c>
      <c r="C1109" s="34" t="s">
        <v>18</v>
      </c>
      <c r="D1109" s="34" t="s">
        <v>2244</v>
      </c>
      <c r="E1109" s="36" t="s">
        <v>59</v>
      </c>
      <c r="F1109" s="24">
        <v>120</v>
      </c>
      <c r="G1109" s="37"/>
      <c r="H1109" s="37"/>
      <c r="I1109" s="37"/>
      <c r="J1109" s="38"/>
    </row>
    <row r="1110" spans="1:10" ht="39" customHeight="1" x14ac:dyDescent="0.2">
      <c r="A1110" s="34" t="s">
        <v>2245</v>
      </c>
      <c r="B1110" s="35">
        <v>170519</v>
      </c>
      <c r="C1110" s="34" t="s">
        <v>18</v>
      </c>
      <c r="D1110" s="34" t="s">
        <v>2246</v>
      </c>
      <c r="E1110" s="36" t="s">
        <v>59</v>
      </c>
      <c r="F1110" s="24">
        <v>136</v>
      </c>
      <c r="G1110" s="37"/>
      <c r="H1110" s="37"/>
      <c r="I1110" s="37"/>
      <c r="J1110" s="38"/>
    </row>
    <row r="1111" spans="1:10" ht="39" customHeight="1" x14ac:dyDescent="0.2">
      <c r="A1111" s="34" t="s">
        <v>2247</v>
      </c>
      <c r="B1111" s="35">
        <v>170524</v>
      </c>
      <c r="C1111" s="34" t="s">
        <v>18</v>
      </c>
      <c r="D1111" s="34" t="s">
        <v>2248</v>
      </c>
      <c r="E1111" s="36" t="s">
        <v>59</v>
      </c>
      <c r="F1111" s="24">
        <v>204</v>
      </c>
      <c r="G1111" s="37"/>
      <c r="H1111" s="37"/>
      <c r="I1111" s="37"/>
      <c r="J1111" s="38"/>
    </row>
    <row r="1112" spans="1:10" ht="39" customHeight="1" x14ac:dyDescent="0.2">
      <c r="A1112" s="34" t="s">
        <v>2249</v>
      </c>
      <c r="B1112" s="35">
        <v>170528</v>
      </c>
      <c r="C1112" s="34" t="s">
        <v>18</v>
      </c>
      <c r="D1112" s="34" t="s">
        <v>2250</v>
      </c>
      <c r="E1112" s="36" t="s">
        <v>59</v>
      </c>
      <c r="F1112" s="24">
        <v>16</v>
      </c>
      <c r="G1112" s="37"/>
      <c r="H1112" s="37"/>
      <c r="I1112" s="37"/>
      <c r="J1112" s="38"/>
    </row>
    <row r="1113" spans="1:10" ht="51.95" customHeight="1" x14ac:dyDescent="0.2">
      <c r="A1113" s="34" t="s">
        <v>2251</v>
      </c>
      <c r="B1113" s="35">
        <v>170530</v>
      </c>
      <c r="C1113" s="34" t="s">
        <v>18</v>
      </c>
      <c r="D1113" s="34" t="s">
        <v>2252</v>
      </c>
      <c r="E1113" s="36" t="s">
        <v>59</v>
      </c>
      <c r="F1113" s="24">
        <v>28</v>
      </c>
      <c r="G1113" s="37"/>
      <c r="H1113" s="37"/>
      <c r="I1113" s="37"/>
      <c r="J1113" s="38"/>
    </row>
    <row r="1114" spans="1:10" ht="39" customHeight="1" x14ac:dyDescent="0.2">
      <c r="A1114" s="34" t="s">
        <v>2253</v>
      </c>
      <c r="B1114" s="35">
        <v>170533</v>
      </c>
      <c r="C1114" s="34" t="s">
        <v>18</v>
      </c>
      <c r="D1114" s="34" t="s">
        <v>2254</v>
      </c>
      <c r="E1114" s="36" t="s">
        <v>59</v>
      </c>
      <c r="F1114" s="24">
        <v>130</v>
      </c>
      <c r="G1114" s="37"/>
      <c r="H1114" s="37"/>
      <c r="I1114" s="37"/>
      <c r="J1114" s="38"/>
    </row>
    <row r="1115" spans="1:10" ht="39" customHeight="1" x14ac:dyDescent="0.2">
      <c r="A1115" s="34" t="s">
        <v>2255</v>
      </c>
      <c r="B1115" s="35">
        <v>170534</v>
      </c>
      <c r="C1115" s="34" t="s">
        <v>18</v>
      </c>
      <c r="D1115" s="34" t="s">
        <v>2256</v>
      </c>
      <c r="E1115" s="36" t="s">
        <v>59</v>
      </c>
      <c r="F1115" s="24">
        <v>130</v>
      </c>
      <c r="G1115" s="37"/>
      <c r="H1115" s="37"/>
      <c r="I1115" s="37"/>
      <c r="J1115" s="38"/>
    </row>
    <row r="1116" spans="1:10" ht="39" customHeight="1" x14ac:dyDescent="0.2">
      <c r="A1116" s="34" t="s">
        <v>2257</v>
      </c>
      <c r="B1116" s="35">
        <v>170535</v>
      </c>
      <c r="C1116" s="34" t="s">
        <v>18</v>
      </c>
      <c r="D1116" s="34" t="s">
        <v>2258</v>
      </c>
      <c r="E1116" s="36" t="s">
        <v>59</v>
      </c>
      <c r="F1116" s="24">
        <v>130</v>
      </c>
      <c r="G1116" s="37"/>
      <c r="H1116" s="37"/>
      <c r="I1116" s="37"/>
      <c r="J1116" s="38"/>
    </row>
    <row r="1117" spans="1:10" ht="39" customHeight="1" x14ac:dyDescent="0.2">
      <c r="A1117" s="34" t="s">
        <v>2259</v>
      </c>
      <c r="B1117" s="35">
        <v>170536</v>
      </c>
      <c r="C1117" s="34" t="s">
        <v>18</v>
      </c>
      <c r="D1117" s="34" t="s">
        <v>2260</v>
      </c>
      <c r="E1117" s="36" t="s">
        <v>59</v>
      </c>
      <c r="F1117" s="24">
        <v>130</v>
      </c>
      <c r="G1117" s="37"/>
      <c r="H1117" s="37"/>
      <c r="I1117" s="37"/>
      <c r="J1117" s="38"/>
    </row>
    <row r="1118" spans="1:10" ht="26.1" customHeight="1" x14ac:dyDescent="0.2">
      <c r="A1118" s="34" t="s">
        <v>2261</v>
      </c>
      <c r="B1118" s="35">
        <v>170537</v>
      </c>
      <c r="C1118" s="34" t="s">
        <v>18</v>
      </c>
      <c r="D1118" s="34" t="s">
        <v>2262</v>
      </c>
      <c r="E1118" s="36" t="s">
        <v>59</v>
      </c>
      <c r="F1118" s="24">
        <v>544</v>
      </c>
      <c r="G1118" s="37"/>
      <c r="H1118" s="37"/>
      <c r="I1118" s="37"/>
      <c r="J1118" s="38"/>
    </row>
    <row r="1119" spans="1:10" ht="26.1" customHeight="1" x14ac:dyDescent="0.2">
      <c r="A1119" s="34" t="s">
        <v>2263</v>
      </c>
      <c r="B1119" s="35">
        <v>170538</v>
      </c>
      <c r="C1119" s="34" t="s">
        <v>18</v>
      </c>
      <c r="D1119" s="34" t="s">
        <v>2264</v>
      </c>
      <c r="E1119" s="36" t="s">
        <v>59</v>
      </c>
      <c r="F1119" s="24">
        <v>18</v>
      </c>
      <c r="G1119" s="37"/>
      <c r="H1119" s="37"/>
      <c r="I1119" s="37"/>
      <c r="J1119" s="38"/>
    </row>
    <row r="1120" spans="1:10" ht="26.1" customHeight="1" x14ac:dyDescent="0.2">
      <c r="A1120" s="34" t="s">
        <v>2265</v>
      </c>
      <c r="B1120" s="35">
        <v>170539</v>
      </c>
      <c r="C1120" s="34" t="s">
        <v>18</v>
      </c>
      <c r="D1120" s="34" t="s">
        <v>2266</v>
      </c>
      <c r="E1120" s="36" t="s">
        <v>59</v>
      </c>
      <c r="F1120" s="24">
        <v>12</v>
      </c>
      <c r="G1120" s="37"/>
      <c r="H1120" s="37"/>
      <c r="I1120" s="37"/>
      <c r="J1120" s="38"/>
    </row>
    <row r="1121" spans="1:10" ht="39" customHeight="1" x14ac:dyDescent="0.2">
      <c r="A1121" s="34" t="s">
        <v>2267</v>
      </c>
      <c r="B1121" s="35">
        <v>170540</v>
      </c>
      <c r="C1121" s="34" t="s">
        <v>18</v>
      </c>
      <c r="D1121" s="34" t="s">
        <v>2268</v>
      </c>
      <c r="E1121" s="36" t="s">
        <v>59</v>
      </c>
      <c r="F1121" s="24">
        <v>12</v>
      </c>
      <c r="G1121" s="37"/>
      <c r="H1121" s="37"/>
      <c r="I1121" s="37"/>
      <c r="J1121" s="38"/>
    </row>
    <row r="1122" spans="1:10" ht="26.1" customHeight="1" x14ac:dyDescent="0.2">
      <c r="A1122" s="34" t="s">
        <v>2269</v>
      </c>
      <c r="B1122" s="35">
        <v>170547</v>
      </c>
      <c r="C1122" s="34" t="s">
        <v>18</v>
      </c>
      <c r="D1122" s="34" t="s">
        <v>2270</v>
      </c>
      <c r="E1122" s="36" t="s">
        <v>59</v>
      </c>
      <c r="F1122" s="24">
        <v>86</v>
      </c>
      <c r="G1122" s="37"/>
      <c r="H1122" s="37"/>
      <c r="I1122" s="37"/>
      <c r="J1122" s="38"/>
    </row>
    <row r="1123" spans="1:10" ht="26.1" customHeight="1" x14ac:dyDescent="0.2">
      <c r="A1123" s="34" t="s">
        <v>2271</v>
      </c>
      <c r="B1123" s="35">
        <v>170548</v>
      </c>
      <c r="C1123" s="34" t="s">
        <v>18</v>
      </c>
      <c r="D1123" s="34" t="s">
        <v>2272</v>
      </c>
      <c r="E1123" s="36" t="s">
        <v>59</v>
      </c>
      <c r="F1123" s="24">
        <v>12</v>
      </c>
      <c r="G1123" s="37"/>
      <c r="H1123" s="37"/>
      <c r="I1123" s="37"/>
      <c r="J1123" s="38"/>
    </row>
    <row r="1124" spans="1:10" ht="26.1" customHeight="1" x14ac:dyDescent="0.2">
      <c r="A1124" s="34" t="s">
        <v>2273</v>
      </c>
      <c r="B1124" s="35">
        <v>170549</v>
      </c>
      <c r="C1124" s="34" t="s">
        <v>18</v>
      </c>
      <c r="D1124" s="34" t="s">
        <v>2274</v>
      </c>
      <c r="E1124" s="36" t="s">
        <v>59</v>
      </c>
      <c r="F1124" s="24">
        <v>12</v>
      </c>
      <c r="G1124" s="37"/>
      <c r="H1124" s="37"/>
      <c r="I1124" s="37"/>
      <c r="J1124" s="38"/>
    </row>
    <row r="1125" spans="1:10" ht="26.1" customHeight="1" x14ac:dyDescent="0.2">
      <c r="A1125" s="34" t="s">
        <v>2275</v>
      </c>
      <c r="B1125" s="35">
        <v>170550</v>
      </c>
      <c r="C1125" s="34" t="s">
        <v>18</v>
      </c>
      <c r="D1125" s="34" t="s">
        <v>2276</v>
      </c>
      <c r="E1125" s="36" t="s">
        <v>59</v>
      </c>
      <c r="F1125" s="24">
        <v>12</v>
      </c>
      <c r="G1125" s="37"/>
      <c r="H1125" s="37"/>
      <c r="I1125" s="37"/>
      <c r="J1125" s="38"/>
    </row>
    <row r="1126" spans="1:10" ht="51.95" customHeight="1" x14ac:dyDescent="0.2">
      <c r="A1126" s="34" t="s">
        <v>2277</v>
      </c>
      <c r="B1126" s="35">
        <v>170555</v>
      </c>
      <c r="C1126" s="34" t="s">
        <v>18</v>
      </c>
      <c r="D1126" s="34" t="s">
        <v>2278</v>
      </c>
      <c r="E1126" s="36" t="s">
        <v>59</v>
      </c>
      <c r="F1126" s="24">
        <v>6</v>
      </c>
      <c r="G1126" s="37"/>
      <c r="H1126" s="37"/>
      <c r="I1126" s="37"/>
      <c r="J1126" s="38"/>
    </row>
    <row r="1127" spans="1:10" ht="65.099999999999994" customHeight="1" x14ac:dyDescent="0.2">
      <c r="A1127" s="34" t="s">
        <v>2279</v>
      </c>
      <c r="B1127" s="35">
        <v>170563</v>
      </c>
      <c r="C1127" s="34" t="s">
        <v>18</v>
      </c>
      <c r="D1127" s="34" t="s">
        <v>2280</v>
      </c>
      <c r="E1127" s="36" t="s">
        <v>59</v>
      </c>
      <c r="F1127" s="24">
        <v>6</v>
      </c>
      <c r="G1127" s="37"/>
      <c r="H1127" s="37"/>
      <c r="I1127" s="37"/>
      <c r="J1127" s="38"/>
    </row>
    <row r="1128" spans="1:10" ht="39" customHeight="1" x14ac:dyDescent="0.2">
      <c r="A1128" s="34" t="s">
        <v>2281</v>
      </c>
      <c r="B1128" s="35">
        <v>170561</v>
      </c>
      <c r="C1128" s="34" t="s">
        <v>18</v>
      </c>
      <c r="D1128" s="34" t="s">
        <v>2282</v>
      </c>
      <c r="E1128" s="36" t="s">
        <v>59</v>
      </c>
      <c r="F1128" s="24">
        <v>16</v>
      </c>
      <c r="G1128" s="37"/>
      <c r="H1128" s="37"/>
      <c r="I1128" s="37"/>
      <c r="J1128" s="38"/>
    </row>
    <row r="1129" spans="1:10" ht="26.1" customHeight="1" x14ac:dyDescent="0.2">
      <c r="A1129" s="40" t="s">
        <v>2283</v>
      </c>
      <c r="B1129" s="41">
        <v>37400</v>
      </c>
      <c r="C1129" s="40" t="s">
        <v>118</v>
      </c>
      <c r="D1129" s="40" t="s">
        <v>2284</v>
      </c>
      <c r="E1129" s="42" t="s">
        <v>412</v>
      </c>
      <c r="F1129" s="24">
        <v>826</v>
      </c>
      <c r="G1129" s="37"/>
      <c r="H1129" s="37"/>
      <c r="I1129" s="37"/>
      <c r="J1129" s="38"/>
    </row>
    <row r="1130" spans="1:10" ht="26.1" customHeight="1" x14ac:dyDescent="0.2">
      <c r="A1130" s="34" t="s">
        <v>2285</v>
      </c>
      <c r="B1130" s="35">
        <v>95546</v>
      </c>
      <c r="C1130" s="34" t="s">
        <v>118</v>
      </c>
      <c r="D1130" s="34" t="s">
        <v>2286</v>
      </c>
      <c r="E1130" s="36" t="s">
        <v>412</v>
      </c>
      <c r="F1130" s="24">
        <v>28</v>
      </c>
      <c r="G1130" s="37"/>
      <c r="H1130" s="37"/>
      <c r="I1130" s="37"/>
      <c r="J1130" s="38"/>
    </row>
    <row r="1131" spans="1:10" ht="39" customHeight="1" x14ac:dyDescent="0.2">
      <c r="A1131" s="34" t="s">
        <v>2287</v>
      </c>
      <c r="B1131" s="35">
        <v>95547</v>
      </c>
      <c r="C1131" s="34" t="s">
        <v>118</v>
      </c>
      <c r="D1131" s="34" t="s">
        <v>2288</v>
      </c>
      <c r="E1131" s="36" t="s">
        <v>412</v>
      </c>
      <c r="F1131" s="24">
        <v>826</v>
      </c>
      <c r="G1131" s="37"/>
      <c r="H1131" s="37"/>
      <c r="I1131" s="37"/>
      <c r="J1131" s="38"/>
    </row>
    <row r="1132" spans="1:10" ht="26.1" customHeight="1" x14ac:dyDescent="0.2">
      <c r="A1132" s="34" t="s">
        <v>2289</v>
      </c>
      <c r="B1132" s="35">
        <v>100875</v>
      </c>
      <c r="C1132" s="34" t="s">
        <v>118</v>
      </c>
      <c r="D1132" s="34" t="s">
        <v>2290</v>
      </c>
      <c r="E1132" s="36" t="s">
        <v>412</v>
      </c>
      <c r="F1132" s="24">
        <v>150</v>
      </c>
      <c r="G1132" s="37"/>
      <c r="H1132" s="37"/>
      <c r="I1132" s="37"/>
      <c r="J1132" s="38"/>
    </row>
    <row r="1133" spans="1:10" ht="51.95" customHeight="1" x14ac:dyDescent="0.2">
      <c r="A1133" s="34" t="s">
        <v>2291</v>
      </c>
      <c r="B1133" s="34" t="s">
        <v>2292</v>
      </c>
      <c r="C1133" s="34" t="s">
        <v>341</v>
      </c>
      <c r="D1133" s="34" t="s">
        <v>2293</v>
      </c>
      <c r="E1133" s="36" t="s">
        <v>59</v>
      </c>
      <c r="F1133" s="24">
        <v>150</v>
      </c>
      <c r="G1133" s="37"/>
      <c r="H1133" s="37"/>
      <c r="I1133" s="37"/>
      <c r="J1133" s="38"/>
    </row>
    <row r="1134" spans="1:10" ht="78" customHeight="1" x14ac:dyDescent="0.2">
      <c r="A1134" s="34" t="s">
        <v>2294</v>
      </c>
      <c r="B1134" s="34" t="s">
        <v>2295</v>
      </c>
      <c r="C1134" s="34" t="s">
        <v>341</v>
      </c>
      <c r="D1134" s="34" t="s">
        <v>2296</v>
      </c>
      <c r="E1134" s="36" t="s">
        <v>59</v>
      </c>
      <c r="F1134" s="24">
        <v>80</v>
      </c>
      <c r="G1134" s="37"/>
      <c r="H1134" s="37"/>
      <c r="I1134" s="37"/>
      <c r="J1134" s="38"/>
    </row>
    <row r="1135" spans="1:10" ht="39" customHeight="1" x14ac:dyDescent="0.2">
      <c r="A1135" s="34" t="s">
        <v>2297</v>
      </c>
      <c r="B1135" s="34" t="s">
        <v>2298</v>
      </c>
      <c r="C1135" s="34" t="s">
        <v>341</v>
      </c>
      <c r="D1135" s="34" t="s">
        <v>2299</v>
      </c>
      <c r="E1135" s="36" t="s">
        <v>59</v>
      </c>
      <c r="F1135" s="24">
        <v>80</v>
      </c>
      <c r="G1135" s="37"/>
      <c r="H1135" s="37"/>
      <c r="I1135" s="37"/>
      <c r="J1135" s="38"/>
    </row>
    <row r="1136" spans="1:10" ht="24" customHeight="1" x14ac:dyDescent="0.2">
      <c r="A1136" s="28" t="s">
        <v>2300</v>
      </c>
      <c r="B1136" s="28" t="s">
        <v>12</v>
      </c>
      <c r="C1136" s="28"/>
      <c r="D1136" s="28" t="s">
        <v>2301</v>
      </c>
      <c r="E1136" s="29"/>
      <c r="F1136" s="24"/>
      <c r="G1136" s="37"/>
      <c r="H1136" s="31"/>
      <c r="I1136" s="32"/>
      <c r="J1136" s="38"/>
    </row>
    <row r="1137" spans="1:10" ht="39" customHeight="1" x14ac:dyDescent="0.2">
      <c r="A1137" s="34" t="s">
        <v>2302</v>
      </c>
      <c r="B1137" s="35">
        <v>170601</v>
      </c>
      <c r="C1137" s="34" t="s">
        <v>18</v>
      </c>
      <c r="D1137" s="34" t="s">
        <v>2303</v>
      </c>
      <c r="E1137" s="36" t="s">
        <v>59</v>
      </c>
      <c r="F1137" s="24">
        <v>1246</v>
      </c>
      <c r="G1137" s="37"/>
      <c r="H1137" s="37"/>
      <c r="I1137" s="37"/>
      <c r="J1137" s="38"/>
    </row>
    <row r="1138" spans="1:10" ht="39" customHeight="1" x14ac:dyDescent="0.2">
      <c r="A1138" s="34" t="s">
        <v>2304</v>
      </c>
      <c r="B1138" s="35">
        <v>170602</v>
      </c>
      <c r="C1138" s="34" t="s">
        <v>18</v>
      </c>
      <c r="D1138" s="34" t="s">
        <v>2305</v>
      </c>
      <c r="E1138" s="36" t="s">
        <v>59</v>
      </c>
      <c r="F1138" s="24">
        <v>68</v>
      </c>
      <c r="G1138" s="37"/>
      <c r="H1138" s="37"/>
      <c r="I1138" s="37"/>
      <c r="J1138" s="38"/>
    </row>
    <row r="1139" spans="1:10" ht="39" customHeight="1" x14ac:dyDescent="0.2">
      <c r="A1139" s="34" t="s">
        <v>2306</v>
      </c>
      <c r="B1139" s="35">
        <v>170603</v>
      </c>
      <c r="C1139" s="34" t="s">
        <v>18</v>
      </c>
      <c r="D1139" s="34" t="s">
        <v>2307</v>
      </c>
      <c r="E1139" s="36" t="s">
        <v>59</v>
      </c>
      <c r="F1139" s="24">
        <v>68</v>
      </c>
      <c r="G1139" s="37"/>
      <c r="H1139" s="37"/>
      <c r="I1139" s="37"/>
      <c r="J1139" s="38"/>
    </row>
    <row r="1140" spans="1:10" ht="39" customHeight="1" x14ac:dyDescent="0.2">
      <c r="A1140" s="34" t="s">
        <v>2308</v>
      </c>
      <c r="B1140" s="35">
        <v>170604</v>
      </c>
      <c r="C1140" s="34" t="s">
        <v>18</v>
      </c>
      <c r="D1140" s="34" t="s">
        <v>2309</v>
      </c>
      <c r="E1140" s="36" t="s">
        <v>59</v>
      </c>
      <c r="F1140" s="24">
        <v>830</v>
      </c>
      <c r="G1140" s="37"/>
      <c r="H1140" s="37"/>
      <c r="I1140" s="37"/>
      <c r="J1140" s="38"/>
    </row>
    <row r="1141" spans="1:10" ht="51.95" customHeight="1" x14ac:dyDescent="0.2">
      <c r="A1141" s="34" t="s">
        <v>2310</v>
      </c>
      <c r="B1141" s="35">
        <v>170607</v>
      </c>
      <c r="C1141" s="34" t="s">
        <v>18</v>
      </c>
      <c r="D1141" s="34" t="s">
        <v>2311</v>
      </c>
      <c r="E1141" s="36" t="s">
        <v>59</v>
      </c>
      <c r="F1141" s="24">
        <v>830</v>
      </c>
      <c r="G1141" s="37"/>
      <c r="H1141" s="37"/>
      <c r="I1141" s="37"/>
      <c r="J1141" s="38"/>
    </row>
    <row r="1142" spans="1:10" ht="65.099999999999994" customHeight="1" x14ac:dyDescent="0.2">
      <c r="A1142" s="34" t="s">
        <v>2312</v>
      </c>
      <c r="B1142" s="35">
        <v>170608</v>
      </c>
      <c r="C1142" s="34" t="s">
        <v>18</v>
      </c>
      <c r="D1142" s="34" t="s">
        <v>2313</v>
      </c>
      <c r="E1142" s="36" t="s">
        <v>59</v>
      </c>
      <c r="F1142" s="24">
        <v>14</v>
      </c>
      <c r="G1142" s="37"/>
      <c r="H1142" s="37"/>
      <c r="I1142" s="37"/>
      <c r="J1142" s="38"/>
    </row>
    <row r="1143" spans="1:10" ht="39" customHeight="1" x14ac:dyDescent="0.2">
      <c r="A1143" s="34" t="s">
        <v>2314</v>
      </c>
      <c r="B1143" s="35">
        <v>170610</v>
      </c>
      <c r="C1143" s="34" t="s">
        <v>18</v>
      </c>
      <c r="D1143" s="34" t="s">
        <v>2315</v>
      </c>
      <c r="E1143" s="36" t="s">
        <v>59</v>
      </c>
      <c r="F1143" s="24">
        <v>28</v>
      </c>
      <c r="G1143" s="37"/>
      <c r="H1143" s="37"/>
      <c r="I1143" s="37"/>
      <c r="J1143" s="38"/>
    </row>
    <row r="1144" spans="1:10" ht="51.95" customHeight="1" x14ac:dyDescent="0.2">
      <c r="A1144" s="34" t="s">
        <v>2316</v>
      </c>
      <c r="B1144" s="35">
        <v>170612</v>
      </c>
      <c r="C1144" s="34" t="s">
        <v>18</v>
      </c>
      <c r="D1144" s="34" t="s">
        <v>2317</v>
      </c>
      <c r="E1144" s="36" t="s">
        <v>59</v>
      </c>
      <c r="F1144" s="24">
        <v>350</v>
      </c>
      <c r="G1144" s="37"/>
      <c r="H1144" s="37"/>
      <c r="I1144" s="37"/>
      <c r="J1144" s="38"/>
    </row>
    <row r="1145" spans="1:10" ht="51.95" customHeight="1" x14ac:dyDescent="0.2">
      <c r="A1145" s="34" t="s">
        <v>2318</v>
      </c>
      <c r="B1145" s="35">
        <v>170613</v>
      </c>
      <c r="C1145" s="34" t="s">
        <v>18</v>
      </c>
      <c r="D1145" s="34" t="s">
        <v>2319</v>
      </c>
      <c r="E1145" s="36" t="s">
        <v>59</v>
      </c>
      <c r="F1145" s="24">
        <v>120</v>
      </c>
      <c r="G1145" s="37"/>
      <c r="H1145" s="37"/>
      <c r="I1145" s="37"/>
      <c r="J1145" s="38"/>
    </row>
    <row r="1146" spans="1:10" ht="65.099999999999994" customHeight="1" x14ac:dyDescent="0.2">
      <c r="A1146" s="34" t="s">
        <v>2320</v>
      </c>
      <c r="B1146" s="35">
        <v>170614</v>
      </c>
      <c r="C1146" s="34" t="s">
        <v>18</v>
      </c>
      <c r="D1146" s="34" t="s">
        <v>2321</v>
      </c>
      <c r="E1146" s="36" t="s">
        <v>59</v>
      </c>
      <c r="F1146" s="24">
        <v>800</v>
      </c>
      <c r="G1146" s="37"/>
      <c r="H1146" s="37"/>
      <c r="I1146" s="37"/>
      <c r="J1146" s="38"/>
    </row>
    <row r="1147" spans="1:10" ht="39" customHeight="1" x14ac:dyDescent="0.2">
      <c r="A1147" s="34" t="s">
        <v>2322</v>
      </c>
      <c r="B1147" s="35">
        <v>170615</v>
      </c>
      <c r="C1147" s="34" t="s">
        <v>18</v>
      </c>
      <c r="D1147" s="34" t="s">
        <v>2323</v>
      </c>
      <c r="E1147" s="36" t="s">
        <v>59</v>
      </c>
      <c r="F1147" s="24">
        <v>18</v>
      </c>
      <c r="G1147" s="37"/>
      <c r="H1147" s="37"/>
      <c r="I1147" s="37"/>
      <c r="J1147" s="38"/>
    </row>
    <row r="1148" spans="1:10" ht="24" customHeight="1" x14ac:dyDescent="0.2">
      <c r="A1148" s="28" t="s">
        <v>2324</v>
      </c>
      <c r="B1148" s="28" t="s">
        <v>12</v>
      </c>
      <c r="C1148" s="28"/>
      <c r="D1148" s="28" t="s">
        <v>2325</v>
      </c>
      <c r="E1148" s="29"/>
      <c r="F1148" s="24"/>
      <c r="G1148" s="37"/>
      <c r="H1148" s="31"/>
      <c r="I1148" s="32"/>
      <c r="J1148" s="38"/>
    </row>
    <row r="1149" spans="1:10" ht="24" customHeight="1" x14ac:dyDescent="0.2">
      <c r="A1149" s="28" t="s">
        <v>2326</v>
      </c>
      <c r="B1149" s="28" t="s">
        <v>12</v>
      </c>
      <c r="C1149" s="28"/>
      <c r="D1149" s="28" t="s">
        <v>2327</v>
      </c>
      <c r="E1149" s="29"/>
      <c r="F1149" s="24"/>
      <c r="G1149" s="37"/>
      <c r="H1149" s="31"/>
      <c r="I1149" s="32"/>
      <c r="J1149" s="38"/>
    </row>
    <row r="1150" spans="1:10" ht="39" customHeight="1" x14ac:dyDescent="0.2">
      <c r="A1150" s="34" t="s">
        <v>2328</v>
      </c>
      <c r="B1150" s="35">
        <v>180107</v>
      </c>
      <c r="C1150" s="34" t="s">
        <v>18</v>
      </c>
      <c r="D1150" s="34" t="s">
        <v>2329</v>
      </c>
      <c r="E1150" s="36" t="s">
        <v>59</v>
      </c>
      <c r="F1150" s="24">
        <v>300</v>
      </c>
      <c r="G1150" s="37"/>
      <c r="H1150" s="37"/>
      <c r="I1150" s="37"/>
      <c r="J1150" s="38"/>
    </row>
    <row r="1151" spans="1:10" ht="26.1" customHeight="1" x14ac:dyDescent="0.2">
      <c r="A1151" s="34" t="s">
        <v>2330</v>
      </c>
      <c r="B1151" s="35">
        <v>180115</v>
      </c>
      <c r="C1151" s="34" t="s">
        <v>18</v>
      </c>
      <c r="D1151" s="34" t="s">
        <v>2331</v>
      </c>
      <c r="E1151" s="36" t="s">
        <v>59</v>
      </c>
      <c r="F1151" s="24">
        <v>34</v>
      </c>
      <c r="G1151" s="37"/>
      <c r="H1151" s="37"/>
      <c r="I1151" s="37"/>
      <c r="J1151" s="38"/>
    </row>
    <row r="1152" spans="1:10" ht="26.1" customHeight="1" x14ac:dyDescent="0.2">
      <c r="A1152" s="34" t="s">
        <v>2332</v>
      </c>
      <c r="B1152" s="35">
        <v>97615</v>
      </c>
      <c r="C1152" s="34" t="s">
        <v>118</v>
      </c>
      <c r="D1152" s="34" t="s">
        <v>2333</v>
      </c>
      <c r="E1152" s="36" t="s">
        <v>412</v>
      </c>
      <c r="F1152" s="24">
        <v>170</v>
      </c>
      <c r="G1152" s="37"/>
      <c r="H1152" s="37"/>
      <c r="I1152" s="37"/>
      <c r="J1152" s="38"/>
    </row>
    <row r="1153" spans="1:10" ht="26.1" customHeight="1" x14ac:dyDescent="0.2">
      <c r="A1153" s="34" t="s">
        <v>2334</v>
      </c>
      <c r="B1153" s="35">
        <v>97617</v>
      </c>
      <c r="C1153" s="34" t="s">
        <v>118</v>
      </c>
      <c r="D1153" s="34" t="s">
        <v>2335</v>
      </c>
      <c r="E1153" s="36" t="s">
        <v>412</v>
      </c>
      <c r="F1153" s="24">
        <v>170</v>
      </c>
      <c r="G1153" s="37"/>
      <c r="H1153" s="37"/>
      <c r="I1153" s="37"/>
      <c r="J1153" s="38"/>
    </row>
    <row r="1154" spans="1:10" ht="26.1" customHeight="1" x14ac:dyDescent="0.2">
      <c r="A1154" s="34" t="s">
        <v>2336</v>
      </c>
      <c r="B1154" s="35">
        <v>97616</v>
      </c>
      <c r="C1154" s="34" t="s">
        <v>118</v>
      </c>
      <c r="D1154" s="34" t="s">
        <v>2337</v>
      </c>
      <c r="E1154" s="36" t="s">
        <v>412</v>
      </c>
      <c r="F1154" s="24">
        <v>170</v>
      </c>
      <c r="G1154" s="37"/>
      <c r="H1154" s="37"/>
      <c r="I1154" s="37"/>
      <c r="J1154" s="38"/>
    </row>
    <row r="1155" spans="1:10" ht="26.1" customHeight="1" x14ac:dyDescent="0.2">
      <c r="A1155" s="34" t="s">
        <v>2338</v>
      </c>
      <c r="B1155" s="34" t="s">
        <v>2339</v>
      </c>
      <c r="C1155" s="34" t="s">
        <v>341</v>
      </c>
      <c r="D1155" s="34" t="s">
        <v>2340</v>
      </c>
      <c r="E1155" s="36">
        <v>1</v>
      </c>
      <c r="F1155" s="24">
        <v>854</v>
      </c>
      <c r="G1155" s="37"/>
      <c r="H1155" s="37"/>
      <c r="I1155" s="37"/>
      <c r="J1155" s="38"/>
    </row>
    <row r="1156" spans="1:10" ht="24" customHeight="1" x14ac:dyDescent="0.2">
      <c r="A1156" s="28" t="s">
        <v>2341</v>
      </c>
      <c r="B1156" s="28" t="s">
        <v>12</v>
      </c>
      <c r="C1156" s="28"/>
      <c r="D1156" s="28" t="s">
        <v>2342</v>
      </c>
      <c r="E1156" s="29"/>
      <c r="F1156" s="24"/>
      <c r="G1156" s="37"/>
      <c r="H1156" s="31"/>
      <c r="I1156" s="32"/>
      <c r="J1156" s="38"/>
    </row>
    <row r="1157" spans="1:10" ht="39" customHeight="1" x14ac:dyDescent="0.2">
      <c r="A1157" s="34" t="s">
        <v>2343</v>
      </c>
      <c r="B1157" s="35">
        <v>180201</v>
      </c>
      <c r="C1157" s="34" t="s">
        <v>18</v>
      </c>
      <c r="D1157" s="34" t="s">
        <v>2344</v>
      </c>
      <c r="E1157" s="36" t="s">
        <v>59</v>
      </c>
      <c r="F1157" s="24">
        <v>6000</v>
      </c>
      <c r="G1157" s="37"/>
      <c r="H1157" s="37"/>
      <c r="I1157" s="37"/>
      <c r="J1157" s="38"/>
    </row>
    <row r="1158" spans="1:10" ht="39" customHeight="1" x14ac:dyDescent="0.2">
      <c r="A1158" s="34" t="s">
        <v>2345</v>
      </c>
      <c r="B1158" s="35">
        <v>180202</v>
      </c>
      <c r="C1158" s="34" t="s">
        <v>18</v>
      </c>
      <c r="D1158" s="34" t="s">
        <v>2346</v>
      </c>
      <c r="E1158" s="36" t="s">
        <v>59</v>
      </c>
      <c r="F1158" s="24">
        <v>3750</v>
      </c>
      <c r="G1158" s="37"/>
      <c r="H1158" s="37"/>
      <c r="I1158" s="37"/>
      <c r="J1158" s="38"/>
    </row>
    <row r="1159" spans="1:10" ht="26.1" customHeight="1" x14ac:dyDescent="0.2">
      <c r="A1159" s="34" t="s">
        <v>2347</v>
      </c>
      <c r="B1159" s="35">
        <v>180204</v>
      </c>
      <c r="C1159" s="34" t="s">
        <v>18</v>
      </c>
      <c r="D1159" s="34" t="s">
        <v>2348</v>
      </c>
      <c r="E1159" s="36" t="s">
        <v>59</v>
      </c>
      <c r="F1159" s="24">
        <v>1616</v>
      </c>
      <c r="G1159" s="37"/>
      <c r="H1159" s="37"/>
      <c r="I1159" s="37"/>
      <c r="J1159" s="38"/>
    </row>
    <row r="1160" spans="1:10" ht="26.1" customHeight="1" x14ac:dyDescent="0.2">
      <c r="A1160" s="34" t="s">
        <v>2349</v>
      </c>
      <c r="B1160" s="35">
        <v>180205</v>
      </c>
      <c r="C1160" s="34" t="s">
        <v>18</v>
      </c>
      <c r="D1160" s="34" t="s">
        <v>2350</v>
      </c>
      <c r="E1160" s="36" t="s">
        <v>59</v>
      </c>
      <c r="F1160" s="24">
        <v>884</v>
      </c>
      <c r="G1160" s="37"/>
      <c r="H1160" s="37"/>
      <c r="I1160" s="37"/>
      <c r="J1160" s="38"/>
    </row>
    <row r="1161" spans="1:10" ht="26.1" customHeight="1" x14ac:dyDescent="0.2">
      <c r="A1161" s="34" t="s">
        <v>2351</v>
      </c>
      <c r="B1161" s="35">
        <v>180206</v>
      </c>
      <c r="C1161" s="34" t="s">
        <v>18</v>
      </c>
      <c r="D1161" s="34" t="s">
        <v>2352</v>
      </c>
      <c r="E1161" s="36" t="s">
        <v>59</v>
      </c>
      <c r="F1161" s="24">
        <v>464</v>
      </c>
      <c r="G1161" s="37"/>
      <c r="H1161" s="37"/>
      <c r="I1161" s="37"/>
      <c r="J1161" s="38"/>
    </row>
    <row r="1162" spans="1:10" ht="39" customHeight="1" x14ac:dyDescent="0.2">
      <c r="A1162" s="34" t="s">
        <v>2353</v>
      </c>
      <c r="B1162" s="35">
        <v>180207</v>
      </c>
      <c r="C1162" s="34" t="s">
        <v>18</v>
      </c>
      <c r="D1162" s="34" t="s">
        <v>2354</v>
      </c>
      <c r="E1162" s="36" t="s">
        <v>59</v>
      </c>
      <c r="F1162" s="24">
        <v>600</v>
      </c>
      <c r="G1162" s="37"/>
      <c r="H1162" s="37"/>
      <c r="I1162" s="37"/>
      <c r="J1162" s="38"/>
    </row>
    <row r="1163" spans="1:10" ht="39" customHeight="1" x14ac:dyDescent="0.2">
      <c r="A1163" s="34" t="s">
        <v>2355</v>
      </c>
      <c r="B1163" s="35">
        <v>180208</v>
      </c>
      <c r="C1163" s="34" t="s">
        <v>18</v>
      </c>
      <c r="D1163" s="34" t="s">
        <v>2356</v>
      </c>
      <c r="E1163" s="36" t="s">
        <v>59</v>
      </c>
      <c r="F1163" s="24">
        <v>464</v>
      </c>
      <c r="G1163" s="37"/>
      <c r="H1163" s="37"/>
      <c r="I1163" s="37"/>
      <c r="J1163" s="38"/>
    </row>
    <row r="1164" spans="1:10" ht="26.1" customHeight="1" x14ac:dyDescent="0.2">
      <c r="A1164" s="34" t="s">
        <v>2357</v>
      </c>
      <c r="B1164" s="35">
        <v>180209</v>
      </c>
      <c r="C1164" s="34" t="s">
        <v>18</v>
      </c>
      <c r="D1164" s="34" t="s">
        <v>2358</v>
      </c>
      <c r="E1164" s="36" t="s">
        <v>59</v>
      </c>
      <c r="F1164" s="24">
        <v>34</v>
      </c>
      <c r="G1164" s="37"/>
      <c r="H1164" s="37"/>
      <c r="I1164" s="37"/>
      <c r="J1164" s="38"/>
    </row>
    <row r="1165" spans="1:10" ht="24" customHeight="1" x14ac:dyDescent="0.2">
      <c r="A1165" s="34" t="s">
        <v>2359</v>
      </c>
      <c r="B1165" s="35">
        <v>180210</v>
      </c>
      <c r="C1165" s="34" t="s">
        <v>18</v>
      </c>
      <c r="D1165" s="34" t="s">
        <v>2360</v>
      </c>
      <c r="E1165" s="36" t="s">
        <v>59</v>
      </c>
      <c r="F1165" s="24">
        <v>6000</v>
      </c>
      <c r="G1165" s="37"/>
      <c r="H1165" s="37"/>
      <c r="I1165" s="37"/>
      <c r="J1165" s="38"/>
    </row>
    <row r="1166" spans="1:10" ht="26.1" customHeight="1" x14ac:dyDescent="0.2">
      <c r="A1166" s="34" t="s">
        <v>2361</v>
      </c>
      <c r="B1166" s="35">
        <v>180211</v>
      </c>
      <c r="C1166" s="34" t="s">
        <v>18</v>
      </c>
      <c r="D1166" s="34" t="s">
        <v>2362</v>
      </c>
      <c r="E1166" s="36" t="s">
        <v>59</v>
      </c>
      <c r="F1166" s="24">
        <v>170</v>
      </c>
      <c r="G1166" s="37"/>
      <c r="H1166" s="37"/>
      <c r="I1166" s="37"/>
      <c r="J1166" s="38"/>
    </row>
    <row r="1167" spans="1:10" ht="26.1" customHeight="1" x14ac:dyDescent="0.2">
      <c r="A1167" s="34" t="s">
        <v>2363</v>
      </c>
      <c r="B1167" s="35">
        <v>180212</v>
      </c>
      <c r="C1167" s="34" t="s">
        <v>18</v>
      </c>
      <c r="D1167" s="34" t="s">
        <v>2364</v>
      </c>
      <c r="E1167" s="36" t="s">
        <v>59</v>
      </c>
      <c r="F1167" s="24">
        <v>170</v>
      </c>
      <c r="G1167" s="37"/>
      <c r="H1167" s="37"/>
      <c r="I1167" s="37"/>
      <c r="J1167" s="38"/>
    </row>
    <row r="1168" spans="1:10" ht="24" customHeight="1" x14ac:dyDescent="0.2">
      <c r="A1168" s="34" t="s">
        <v>2365</v>
      </c>
      <c r="B1168" s="35">
        <v>180217</v>
      </c>
      <c r="C1168" s="34" t="s">
        <v>18</v>
      </c>
      <c r="D1168" s="34" t="s">
        <v>2366</v>
      </c>
      <c r="E1168" s="36" t="s">
        <v>59</v>
      </c>
      <c r="F1168" s="24">
        <v>2584</v>
      </c>
      <c r="G1168" s="37"/>
      <c r="H1168" s="37"/>
      <c r="I1168" s="37"/>
      <c r="J1168" s="38"/>
    </row>
    <row r="1169" spans="1:10" ht="24" customHeight="1" x14ac:dyDescent="0.2">
      <c r="A1169" s="34" t="s">
        <v>2367</v>
      </c>
      <c r="B1169" s="35">
        <v>180218</v>
      </c>
      <c r="C1169" s="34" t="s">
        <v>18</v>
      </c>
      <c r="D1169" s="34" t="s">
        <v>2368</v>
      </c>
      <c r="E1169" s="36" t="s">
        <v>59</v>
      </c>
      <c r="F1169" s="24">
        <v>1106</v>
      </c>
      <c r="G1169" s="37"/>
      <c r="H1169" s="37"/>
      <c r="I1169" s="37"/>
      <c r="J1169" s="38"/>
    </row>
    <row r="1170" spans="1:10" ht="24" customHeight="1" x14ac:dyDescent="0.2">
      <c r="A1170" s="34" t="s">
        <v>2369</v>
      </c>
      <c r="B1170" s="35">
        <v>180220</v>
      </c>
      <c r="C1170" s="34" t="s">
        <v>18</v>
      </c>
      <c r="D1170" s="34" t="s">
        <v>2370</v>
      </c>
      <c r="E1170" s="36" t="s">
        <v>59</v>
      </c>
      <c r="F1170" s="24">
        <v>52</v>
      </c>
      <c r="G1170" s="37"/>
      <c r="H1170" s="37"/>
      <c r="I1170" s="37"/>
      <c r="J1170" s="38"/>
    </row>
    <row r="1171" spans="1:10" ht="24" customHeight="1" x14ac:dyDescent="0.2">
      <c r="A1171" s="28" t="s">
        <v>2371</v>
      </c>
      <c r="B1171" s="28" t="s">
        <v>12</v>
      </c>
      <c r="C1171" s="28"/>
      <c r="D1171" s="28" t="s">
        <v>2372</v>
      </c>
      <c r="E1171" s="29"/>
      <c r="F1171" s="24"/>
      <c r="G1171" s="37"/>
      <c r="H1171" s="31"/>
      <c r="I1171" s="32"/>
      <c r="J1171" s="38"/>
    </row>
    <row r="1172" spans="1:10" ht="26.1" customHeight="1" x14ac:dyDescent="0.2">
      <c r="A1172" s="34" t="s">
        <v>2373</v>
      </c>
      <c r="B1172" s="35">
        <v>180301</v>
      </c>
      <c r="C1172" s="34" t="s">
        <v>18</v>
      </c>
      <c r="D1172" s="34" t="s">
        <v>2374</v>
      </c>
      <c r="E1172" s="36" t="s">
        <v>59</v>
      </c>
      <c r="F1172" s="24">
        <v>30</v>
      </c>
      <c r="G1172" s="37"/>
      <c r="H1172" s="37"/>
      <c r="I1172" s="37"/>
      <c r="J1172" s="38"/>
    </row>
    <row r="1173" spans="1:10" ht="24" customHeight="1" x14ac:dyDescent="0.2">
      <c r="A1173" s="34" t="s">
        <v>2375</v>
      </c>
      <c r="B1173" s="35">
        <v>180302</v>
      </c>
      <c r="C1173" s="34" t="s">
        <v>18</v>
      </c>
      <c r="D1173" s="34" t="s">
        <v>2376</v>
      </c>
      <c r="E1173" s="36" t="s">
        <v>59</v>
      </c>
      <c r="F1173" s="24">
        <v>46</v>
      </c>
      <c r="G1173" s="37"/>
      <c r="H1173" s="37"/>
      <c r="I1173" s="37"/>
      <c r="J1173" s="38"/>
    </row>
    <row r="1174" spans="1:10" ht="24" customHeight="1" x14ac:dyDescent="0.2">
      <c r="A1174" s="34" t="s">
        <v>2377</v>
      </c>
      <c r="B1174" s="35">
        <v>180303</v>
      </c>
      <c r="C1174" s="34" t="s">
        <v>18</v>
      </c>
      <c r="D1174" s="34" t="s">
        <v>2378</v>
      </c>
      <c r="E1174" s="36" t="s">
        <v>59</v>
      </c>
      <c r="F1174" s="24">
        <v>46</v>
      </c>
      <c r="G1174" s="37"/>
      <c r="H1174" s="37"/>
      <c r="I1174" s="37"/>
      <c r="J1174" s="38"/>
    </row>
    <row r="1175" spans="1:10" ht="24" customHeight="1" x14ac:dyDescent="0.2">
      <c r="A1175" s="34" t="s">
        <v>2379</v>
      </c>
      <c r="B1175" s="35">
        <v>180304</v>
      </c>
      <c r="C1175" s="34" t="s">
        <v>18</v>
      </c>
      <c r="D1175" s="34" t="s">
        <v>2380</v>
      </c>
      <c r="E1175" s="36" t="s">
        <v>59</v>
      </c>
      <c r="F1175" s="24">
        <v>46</v>
      </c>
      <c r="G1175" s="37"/>
      <c r="H1175" s="37"/>
      <c r="I1175" s="37"/>
      <c r="J1175" s="38"/>
    </row>
    <row r="1176" spans="1:10" ht="24" customHeight="1" x14ac:dyDescent="0.2">
      <c r="A1176" s="34" t="s">
        <v>2381</v>
      </c>
      <c r="B1176" s="35">
        <v>180305</v>
      </c>
      <c r="C1176" s="34" t="s">
        <v>18</v>
      </c>
      <c r="D1176" s="34" t="s">
        <v>2382</v>
      </c>
      <c r="E1176" s="36" t="s">
        <v>59</v>
      </c>
      <c r="F1176" s="24">
        <v>46</v>
      </c>
      <c r="G1176" s="37"/>
      <c r="H1176" s="37"/>
      <c r="I1176" s="37"/>
      <c r="J1176" s="38"/>
    </row>
    <row r="1177" spans="1:10" ht="26.1" customHeight="1" x14ac:dyDescent="0.2">
      <c r="A1177" s="34" t="s">
        <v>2383</v>
      </c>
      <c r="B1177" s="35">
        <v>102137</v>
      </c>
      <c r="C1177" s="34" t="s">
        <v>118</v>
      </c>
      <c r="D1177" s="34" t="s">
        <v>2384</v>
      </c>
      <c r="E1177" s="36" t="s">
        <v>412</v>
      </c>
      <c r="F1177" s="24">
        <v>170</v>
      </c>
      <c r="G1177" s="37"/>
      <c r="H1177" s="37"/>
      <c r="I1177" s="37"/>
      <c r="J1177" s="38"/>
    </row>
    <row r="1178" spans="1:10" ht="26.1" customHeight="1" x14ac:dyDescent="0.2">
      <c r="A1178" s="34" t="s">
        <v>2385</v>
      </c>
      <c r="B1178" s="34" t="s">
        <v>2386</v>
      </c>
      <c r="C1178" s="34" t="s">
        <v>341</v>
      </c>
      <c r="D1178" s="34" t="s">
        <v>2387</v>
      </c>
      <c r="E1178" s="36" t="s">
        <v>59</v>
      </c>
      <c r="F1178" s="24">
        <v>12</v>
      </c>
      <c r="G1178" s="37"/>
      <c r="H1178" s="37"/>
      <c r="I1178" s="37"/>
      <c r="J1178" s="38"/>
    </row>
    <row r="1179" spans="1:10" ht="24" customHeight="1" x14ac:dyDescent="0.2">
      <c r="A1179" s="28" t="s">
        <v>2388</v>
      </c>
      <c r="B1179" s="28" t="s">
        <v>12</v>
      </c>
      <c r="C1179" s="28"/>
      <c r="D1179" s="28" t="s">
        <v>2389</v>
      </c>
      <c r="E1179" s="29"/>
      <c r="F1179" s="24"/>
      <c r="G1179" s="37"/>
      <c r="H1179" s="31"/>
      <c r="I1179" s="32"/>
      <c r="J1179" s="38"/>
    </row>
    <row r="1180" spans="1:10" ht="65.099999999999994" customHeight="1" x14ac:dyDescent="0.2">
      <c r="A1180" s="34" t="s">
        <v>2390</v>
      </c>
      <c r="B1180" s="35">
        <v>180405</v>
      </c>
      <c r="C1180" s="34" t="s">
        <v>18</v>
      </c>
      <c r="D1180" s="34" t="s">
        <v>2391</v>
      </c>
      <c r="E1180" s="36" t="s">
        <v>59</v>
      </c>
      <c r="F1180" s="24">
        <v>2</v>
      </c>
      <c r="G1180" s="37"/>
      <c r="H1180" s="37"/>
      <c r="I1180" s="37"/>
      <c r="J1180" s="38"/>
    </row>
    <row r="1181" spans="1:10" ht="24" customHeight="1" x14ac:dyDescent="0.2">
      <c r="A1181" s="28" t="s">
        <v>2392</v>
      </c>
      <c r="B1181" s="28" t="s">
        <v>12</v>
      </c>
      <c r="C1181" s="28"/>
      <c r="D1181" s="28" t="s">
        <v>2393</v>
      </c>
      <c r="E1181" s="29"/>
      <c r="F1181" s="24"/>
      <c r="G1181" s="37"/>
      <c r="H1181" s="31"/>
      <c r="I1181" s="32"/>
      <c r="J1181" s="38"/>
    </row>
    <row r="1182" spans="1:10" ht="24" customHeight="1" x14ac:dyDescent="0.2">
      <c r="A1182" s="28" t="s">
        <v>2394</v>
      </c>
      <c r="B1182" s="28" t="s">
        <v>12</v>
      </c>
      <c r="C1182" s="28"/>
      <c r="D1182" s="28" t="s">
        <v>2395</v>
      </c>
      <c r="E1182" s="29"/>
      <c r="F1182" s="24"/>
      <c r="G1182" s="37"/>
      <c r="H1182" s="31"/>
      <c r="I1182" s="32"/>
      <c r="J1182" s="38"/>
    </row>
    <row r="1183" spans="1:10" ht="51.95" customHeight="1" x14ac:dyDescent="0.2">
      <c r="A1183" s="34" t="s">
        <v>2396</v>
      </c>
      <c r="B1183" s="35">
        <v>180702</v>
      </c>
      <c r="C1183" s="34" t="s">
        <v>18</v>
      </c>
      <c r="D1183" s="34" t="s">
        <v>2397</v>
      </c>
      <c r="E1183" s="36" t="s">
        <v>59</v>
      </c>
      <c r="F1183" s="24">
        <v>18</v>
      </c>
      <c r="G1183" s="37"/>
      <c r="H1183" s="37"/>
      <c r="I1183" s="37"/>
      <c r="J1183" s="38"/>
    </row>
    <row r="1184" spans="1:10" ht="24" customHeight="1" x14ac:dyDescent="0.2">
      <c r="A1184" s="28" t="s">
        <v>2398</v>
      </c>
      <c r="B1184" s="28" t="s">
        <v>12</v>
      </c>
      <c r="C1184" s="28"/>
      <c r="D1184" s="28" t="s">
        <v>2226</v>
      </c>
      <c r="E1184" s="29"/>
      <c r="F1184" s="24"/>
      <c r="G1184" s="37"/>
      <c r="H1184" s="31"/>
      <c r="I1184" s="32"/>
      <c r="J1184" s="38"/>
    </row>
    <row r="1185" spans="1:10" ht="26.1" customHeight="1" x14ac:dyDescent="0.2">
      <c r="A1185" s="34" t="s">
        <v>2399</v>
      </c>
      <c r="B1185" s="35">
        <v>180803</v>
      </c>
      <c r="C1185" s="34" t="s">
        <v>18</v>
      </c>
      <c r="D1185" s="34" t="s">
        <v>2400</v>
      </c>
      <c r="E1185" s="36" t="s">
        <v>59</v>
      </c>
      <c r="F1185" s="24">
        <v>52</v>
      </c>
      <c r="G1185" s="37"/>
      <c r="H1185" s="37"/>
      <c r="I1185" s="37"/>
      <c r="J1185" s="38"/>
    </row>
    <row r="1186" spans="1:10" ht="24" customHeight="1" x14ac:dyDescent="0.2">
      <c r="A1186" s="34" t="s">
        <v>2401</v>
      </c>
      <c r="B1186" s="35">
        <v>180804</v>
      </c>
      <c r="C1186" s="34" t="s">
        <v>18</v>
      </c>
      <c r="D1186" s="34" t="s">
        <v>2402</v>
      </c>
      <c r="E1186" s="36" t="s">
        <v>59</v>
      </c>
      <c r="F1186" s="24">
        <v>52</v>
      </c>
      <c r="G1186" s="37"/>
      <c r="H1186" s="37"/>
      <c r="I1186" s="37"/>
      <c r="J1186" s="38"/>
    </row>
    <row r="1187" spans="1:10" ht="24" customHeight="1" x14ac:dyDescent="0.2">
      <c r="A1187" s="34" t="s">
        <v>2403</v>
      </c>
      <c r="B1187" s="35">
        <v>180809</v>
      </c>
      <c r="C1187" s="34" t="s">
        <v>18</v>
      </c>
      <c r="D1187" s="34" t="s">
        <v>2404</v>
      </c>
      <c r="E1187" s="36" t="s">
        <v>59</v>
      </c>
      <c r="F1187" s="24">
        <v>630</v>
      </c>
      <c r="G1187" s="37"/>
      <c r="H1187" s="37"/>
      <c r="I1187" s="37"/>
      <c r="J1187" s="38"/>
    </row>
    <row r="1188" spans="1:10" ht="26.1" customHeight="1" x14ac:dyDescent="0.2">
      <c r="A1188" s="34" t="s">
        <v>2405</v>
      </c>
      <c r="B1188" s="35">
        <v>97596</v>
      </c>
      <c r="C1188" s="34" t="s">
        <v>118</v>
      </c>
      <c r="D1188" s="34" t="s">
        <v>2406</v>
      </c>
      <c r="E1188" s="36" t="s">
        <v>412</v>
      </c>
      <c r="F1188" s="24">
        <v>102</v>
      </c>
      <c r="G1188" s="37"/>
      <c r="H1188" s="37"/>
      <c r="I1188" s="37"/>
      <c r="J1188" s="38"/>
    </row>
    <row r="1189" spans="1:10" ht="26.1" customHeight="1" x14ac:dyDescent="0.2">
      <c r="A1189" s="34" t="s">
        <v>2407</v>
      </c>
      <c r="B1189" s="35">
        <v>97598</v>
      </c>
      <c r="C1189" s="34" t="s">
        <v>118</v>
      </c>
      <c r="D1189" s="34" t="s">
        <v>2408</v>
      </c>
      <c r="E1189" s="36" t="s">
        <v>412</v>
      </c>
      <c r="F1189" s="24">
        <v>102</v>
      </c>
      <c r="G1189" s="37"/>
      <c r="H1189" s="37"/>
      <c r="I1189" s="37"/>
      <c r="J1189" s="38"/>
    </row>
    <row r="1190" spans="1:10" ht="26.1" customHeight="1" x14ac:dyDescent="0.2">
      <c r="A1190" s="34" t="s">
        <v>2409</v>
      </c>
      <c r="B1190" s="35">
        <v>97595</v>
      </c>
      <c r="C1190" s="34" t="s">
        <v>118</v>
      </c>
      <c r="D1190" s="34" t="s">
        <v>2410</v>
      </c>
      <c r="E1190" s="36" t="s">
        <v>412</v>
      </c>
      <c r="F1190" s="24">
        <v>204</v>
      </c>
      <c r="G1190" s="37"/>
      <c r="H1190" s="37"/>
      <c r="I1190" s="37"/>
      <c r="J1190" s="38"/>
    </row>
    <row r="1191" spans="1:10" ht="39" customHeight="1" x14ac:dyDescent="0.2">
      <c r="A1191" s="34" t="s">
        <v>2411</v>
      </c>
      <c r="B1191" s="35">
        <v>101537</v>
      </c>
      <c r="C1191" s="34" t="s">
        <v>118</v>
      </c>
      <c r="D1191" s="34" t="s">
        <v>2412</v>
      </c>
      <c r="E1191" s="36" t="s">
        <v>412</v>
      </c>
      <c r="F1191" s="24">
        <v>34</v>
      </c>
      <c r="G1191" s="37"/>
      <c r="H1191" s="37"/>
      <c r="I1191" s="37"/>
      <c r="J1191" s="38"/>
    </row>
    <row r="1192" spans="1:10" ht="24" customHeight="1" x14ac:dyDescent="0.2">
      <c r="A1192" s="28" t="s">
        <v>2413</v>
      </c>
      <c r="B1192" s="28" t="s">
        <v>12</v>
      </c>
      <c r="C1192" s="28"/>
      <c r="D1192" s="28" t="s">
        <v>2414</v>
      </c>
      <c r="E1192" s="29"/>
      <c r="F1192" s="24"/>
      <c r="G1192" s="37"/>
      <c r="H1192" s="31"/>
      <c r="I1192" s="32"/>
      <c r="J1192" s="38"/>
    </row>
    <row r="1193" spans="1:10" ht="65.099999999999994" customHeight="1" x14ac:dyDescent="0.2">
      <c r="A1193" s="34" t="s">
        <v>2415</v>
      </c>
      <c r="B1193" s="35">
        <v>181001</v>
      </c>
      <c r="C1193" s="34" t="s">
        <v>18</v>
      </c>
      <c r="D1193" s="34" t="s">
        <v>2416</v>
      </c>
      <c r="E1193" s="36" t="s">
        <v>59</v>
      </c>
      <c r="F1193" s="24">
        <v>600</v>
      </c>
      <c r="G1193" s="37"/>
      <c r="H1193" s="37"/>
      <c r="I1193" s="37"/>
      <c r="J1193" s="38"/>
    </row>
    <row r="1194" spans="1:10" ht="65.099999999999994" customHeight="1" x14ac:dyDescent="0.2">
      <c r="A1194" s="34" t="s">
        <v>2417</v>
      </c>
      <c r="B1194" s="35">
        <v>181002</v>
      </c>
      <c r="C1194" s="34" t="s">
        <v>18</v>
      </c>
      <c r="D1194" s="34" t="s">
        <v>2418</v>
      </c>
      <c r="E1194" s="36" t="s">
        <v>59</v>
      </c>
      <c r="F1194" s="24">
        <v>600</v>
      </c>
      <c r="G1194" s="37"/>
      <c r="H1194" s="37"/>
      <c r="I1194" s="37"/>
      <c r="J1194" s="38"/>
    </row>
    <row r="1195" spans="1:10" ht="65.099999999999994" customHeight="1" x14ac:dyDescent="0.2">
      <c r="A1195" s="34" t="s">
        <v>2419</v>
      </c>
      <c r="B1195" s="35">
        <v>181003</v>
      </c>
      <c r="C1195" s="34" t="s">
        <v>18</v>
      </c>
      <c r="D1195" s="34" t="s">
        <v>2420</v>
      </c>
      <c r="E1195" s="36" t="s">
        <v>59</v>
      </c>
      <c r="F1195" s="24">
        <v>600</v>
      </c>
      <c r="G1195" s="37"/>
      <c r="H1195" s="37"/>
      <c r="I1195" s="37"/>
      <c r="J1195" s="38"/>
    </row>
    <row r="1196" spans="1:10" ht="78" customHeight="1" x14ac:dyDescent="0.2">
      <c r="A1196" s="34" t="s">
        <v>2421</v>
      </c>
      <c r="B1196" s="35">
        <v>181004</v>
      </c>
      <c r="C1196" s="34" t="s">
        <v>18</v>
      </c>
      <c r="D1196" s="34" t="s">
        <v>2422</v>
      </c>
      <c r="E1196" s="36" t="s">
        <v>59</v>
      </c>
      <c r="F1196" s="24">
        <v>1200</v>
      </c>
      <c r="G1196" s="37"/>
      <c r="H1196" s="37"/>
      <c r="I1196" s="37"/>
      <c r="J1196" s="38"/>
    </row>
    <row r="1197" spans="1:10" ht="65.099999999999994" customHeight="1" x14ac:dyDescent="0.2">
      <c r="A1197" s="34" t="s">
        <v>2423</v>
      </c>
      <c r="B1197" s="35">
        <v>181005</v>
      </c>
      <c r="C1197" s="34" t="s">
        <v>18</v>
      </c>
      <c r="D1197" s="34" t="s">
        <v>2424</v>
      </c>
      <c r="E1197" s="36" t="s">
        <v>59</v>
      </c>
      <c r="F1197" s="24">
        <v>600</v>
      </c>
      <c r="G1197" s="37"/>
      <c r="H1197" s="37"/>
      <c r="I1197" s="37"/>
      <c r="J1197" s="38"/>
    </row>
    <row r="1198" spans="1:10" ht="65.099999999999994" customHeight="1" x14ac:dyDescent="0.2">
      <c r="A1198" s="34" t="s">
        <v>2425</v>
      </c>
      <c r="B1198" s="35">
        <v>181007</v>
      </c>
      <c r="C1198" s="34" t="s">
        <v>18</v>
      </c>
      <c r="D1198" s="34" t="s">
        <v>2426</v>
      </c>
      <c r="E1198" s="36" t="s">
        <v>59</v>
      </c>
      <c r="F1198" s="24">
        <v>450</v>
      </c>
      <c r="G1198" s="37"/>
      <c r="H1198" s="37"/>
      <c r="I1198" s="37"/>
      <c r="J1198" s="38"/>
    </row>
    <row r="1199" spans="1:10" ht="24" customHeight="1" x14ac:dyDescent="0.2">
      <c r="A1199" s="28" t="s">
        <v>2427</v>
      </c>
      <c r="B1199" s="28" t="s">
        <v>12</v>
      </c>
      <c r="C1199" s="28"/>
      <c r="D1199" s="28" t="s">
        <v>2428</v>
      </c>
      <c r="E1199" s="29"/>
      <c r="F1199" s="24"/>
      <c r="G1199" s="37"/>
      <c r="H1199" s="31"/>
      <c r="I1199" s="32"/>
      <c r="J1199" s="38"/>
    </row>
    <row r="1200" spans="1:10" ht="24" customHeight="1" x14ac:dyDescent="0.2">
      <c r="A1200" s="28" t="s">
        <v>2429</v>
      </c>
      <c r="B1200" s="28" t="s">
        <v>12</v>
      </c>
      <c r="C1200" s="28"/>
      <c r="D1200" s="28" t="s">
        <v>2430</v>
      </c>
      <c r="E1200" s="29"/>
      <c r="F1200" s="24"/>
      <c r="G1200" s="37"/>
      <c r="H1200" s="31"/>
      <c r="I1200" s="32"/>
      <c r="J1200" s="38"/>
    </row>
    <row r="1201" spans="1:10" ht="65.099999999999994" customHeight="1" x14ac:dyDescent="0.2">
      <c r="A1201" s="34" t="s">
        <v>2431</v>
      </c>
      <c r="B1201" s="35">
        <v>190101</v>
      </c>
      <c r="C1201" s="34" t="s">
        <v>18</v>
      </c>
      <c r="D1201" s="34" t="s">
        <v>2432</v>
      </c>
      <c r="E1201" s="36" t="s">
        <v>20</v>
      </c>
      <c r="F1201" s="24">
        <v>70000</v>
      </c>
      <c r="G1201" s="37"/>
      <c r="H1201" s="37"/>
      <c r="I1201" s="37"/>
      <c r="J1201" s="38"/>
    </row>
    <row r="1202" spans="1:10" ht="39" customHeight="1" x14ac:dyDescent="0.2">
      <c r="A1202" s="34" t="s">
        <v>2433</v>
      </c>
      <c r="B1202" s="35">
        <v>190102</v>
      </c>
      <c r="C1202" s="34" t="s">
        <v>18</v>
      </c>
      <c r="D1202" s="34" t="s">
        <v>2434</v>
      </c>
      <c r="E1202" s="36" t="s">
        <v>20</v>
      </c>
      <c r="F1202" s="24">
        <v>3750</v>
      </c>
      <c r="G1202" s="37"/>
      <c r="H1202" s="37"/>
      <c r="I1202" s="37"/>
      <c r="J1202" s="38"/>
    </row>
    <row r="1203" spans="1:10" ht="65.099999999999994" customHeight="1" x14ac:dyDescent="0.2">
      <c r="A1203" s="34" t="s">
        <v>2435</v>
      </c>
      <c r="B1203" s="35">
        <v>190103</v>
      </c>
      <c r="C1203" s="34" t="s">
        <v>18</v>
      </c>
      <c r="D1203" s="34" t="s">
        <v>2436</v>
      </c>
      <c r="E1203" s="36" t="s">
        <v>20</v>
      </c>
      <c r="F1203" s="24">
        <v>6480</v>
      </c>
      <c r="G1203" s="37"/>
      <c r="H1203" s="37"/>
      <c r="I1203" s="37"/>
      <c r="J1203" s="38"/>
    </row>
    <row r="1204" spans="1:10" ht="65.099999999999994" customHeight="1" x14ac:dyDescent="0.2">
      <c r="A1204" s="34" t="s">
        <v>2437</v>
      </c>
      <c r="B1204" s="35">
        <v>190104</v>
      </c>
      <c r="C1204" s="34" t="s">
        <v>18</v>
      </c>
      <c r="D1204" s="34" t="s">
        <v>2438</v>
      </c>
      <c r="E1204" s="36" t="s">
        <v>20</v>
      </c>
      <c r="F1204" s="24">
        <v>33600</v>
      </c>
      <c r="G1204" s="37"/>
      <c r="H1204" s="37"/>
      <c r="I1204" s="37"/>
      <c r="J1204" s="38"/>
    </row>
    <row r="1205" spans="1:10" ht="78" customHeight="1" x14ac:dyDescent="0.2">
      <c r="A1205" s="34" t="s">
        <v>2439</v>
      </c>
      <c r="B1205" s="35">
        <v>190105</v>
      </c>
      <c r="C1205" s="34" t="s">
        <v>18</v>
      </c>
      <c r="D1205" s="34" t="s">
        <v>2440</v>
      </c>
      <c r="E1205" s="36" t="s">
        <v>20</v>
      </c>
      <c r="F1205" s="24">
        <v>12000</v>
      </c>
      <c r="G1205" s="37"/>
      <c r="H1205" s="37"/>
      <c r="I1205" s="37"/>
      <c r="J1205" s="38"/>
    </row>
    <row r="1206" spans="1:10" ht="65.099999999999994" customHeight="1" x14ac:dyDescent="0.2">
      <c r="A1206" s="34" t="s">
        <v>2441</v>
      </c>
      <c r="B1206" s="35">
        <v>190106</v>
      </c>
      <c r="C1206" s="34" t="s">
        <v>18</v>
      </c>
      <c r="D1206" s="34" t="s">
        <v>2442</v>
      </c>
      <c r="E1206" s="36" t="s">
        <v>20</v>
      </c>
      <c r="F1206" s="24">
        <v>101600</v>
      </c>
      <c r="G1206" s="37"/>
      <c r="H1206" s="37"/>
      <c r="I1206" s="37"/>
      <c r="J1206" s="38"/>
    </row>
    <row r="1207" spans="1:10" ht="26.1" customHeight="1" x14ac:dyDescent="0.2">
      <c r="A1207" s="34" t="s">
        <v>2443</v>
      </c>
      <c r="B1207" s="35">
        <v>190107</v>
      </c>
      <c r="C1207" s="34" t="s">
        <v>18</v>
      </c>
      <c r="D1207" s="34" t="s">
        <v>2444</v>
      </c>
      <c r="E1207" s="36" t="s">
        <v>20</v>
      </c>
      <c r="F1207" s="24">
        <v>144378</v>
      </c>
      <c r="G1207" s="37"/>
      <c r="H1207" s="37"/>
      <c r="I1207" s="37"/>
      <c r="J1207" s="38"/>
    </row>
    <row r="1208" spans="1:10" ht="39" customHeight="1" x14ac:dyDescent="0.2">
      <c r="A1208" s="34" t="s">
        <v>2445</v>
      </c>
      <c r="B1208" s="35">
        <v>190109</v>
      </c>
      <c r="C1208" s="34" t="s">
        <v>18</v>
      </c>
      <c r="D1208" s="34" t="s">
        <v>2446</v>
      </c>
      <c r="E1208" s="36" t="s">
        <v>59</v>
      </c>
      <c r="F1208" s="24">
        <v>1800</v>
      </c>
      <c r="G1208" s="37"/>
      <c r="H1208" s="37"/>
      <c r="I1208" s="37"/>
      <c r="J1208" s="38"/>
    </row>
    <row r="1209" spans="1:10" ht="26.1" customHeight="1" x14ac:dyDescent="0.2">
      <c r="A1209" s="34" t="s">
        <v>2447</v>
      </c>
      <c r="B1209" s="35">
        <v>88485</v>
      </c>
      <c r="C1209" s="34" t="s">
        <v>118</v>
      </c>
      <c r="D1209" s="34" t="s">
        <v>2448</v>
      </c>
      <c r="E1209" s="36" t="s">
        <v>20</v>
      </c>
      <c r="F1209" s="24">
        <v>850</v>
      </c>
      <c r="G1209" s="37"/>
      <c r="H1209" s="37"/>
      <c r="I1209" s="37"/>
      <c r="J1209" s="38"/>
    </row>
    <row r="1210" spans="1:10" ht="26.1" customHeight="1" x14ac:dyDescent="0.2">
      <c r="A1210" s="34" t="s">
        <v>2449</v>
      </c>
      <c r="B1210" s="35">
        <v>102494</v>
      </c>
      <c r="C1210" s="34" t="s">
        <v>118</v>
      </c>
      <c r="D1210" s="34" t="s">
        <v>2450</v>
      </c>
      <c r="E1210" s="36" t="s">
        <v>20</v>
      </c>
      <c r="F1210" s="24">
        <v>1876</v>
      </c>
      <c r="G1210" s="37"/>
      <c r="H1210" s="37"/>
      <c r="I1210" s="37"/>
      <c r="J1210" s="38"/>
    </row>
    <row r="1211" spans="1:10" ht="26.1" customHeight="1" x14ac:dyDescent="0.2">
      <c r="A1211" s="34" t="s">
        <v>2451</v>
      </c>
      <c r="B1211" s="35">
        <v>95305</v>
      </c>
      <c r="C1211" s="34" t="s">
        <v>118</v>
      </c>
      <c r="D1211" s="34" t="s">
        <v>2452</v>
      </c>
      <c r="E1211" s="36" t="s">
        <v>20</v>
      </c>
      <c r="F1211" s="24">
        <v>340</v>
      </c>
      <c r="G1211" s="37"/>
      <c r="H1211" s="37"/>
      <c r="I1211" s="37"/>
      <c r="J1211" s="38"/>
    </row>
    <row r="1212" spans="1:10" ht="26.1" customHeight="1" x14ac:dyDescent="0.2">
      <c r="A1212" s="34" t="s">
        <v>2453</v>
      </c>
      <c r="B1212" s="35">
        <v>95306</v>
      </c>
      <c r="C1212" s="34" t="s">
        <v>118</v>
      </c>
      <c r="D1212" s="34" t="s">
        <v>2454</v>
      </c>
      <c r="E1212" s="36" t="s">
        <v>20</v>
      </c>
      <c r="F1212" s="24">
        <v>5100</v>
      </c>
      <c r="G1212" s="37"/>
      <c r="H1212" s="37"/>
      <c r="I1212" s="37"/>
      <c r="J1212" s="38"/>
    </row>
    <row r="1213" spans="1:10" ht="26.1" customHeight="1" x14ac:dyDescent="0.2">
      <c r="A1213" s="34" t="s">
        <v>2455</v>
      </c>
      <c r="B1213" s="34" t="s">
        <v>2456</v>
      </c>
      <c r="C1213" s="34" t="s">
        <v>341</v>
      </c>
      <c r="D1213" s="34" t="s">
        <v>2457</v>
      </c>
      <c r="E1213" s="36" t="s">
        <v>20</v>
      </c>
      <c r="F1213" s="24">
        <v>87500</v>
      </c>
      <c r="G1213" s="37"/>
      <c r="H1213" s="37"/>
      <c r="I1213" s="37"/>
      <c r="J1213" s="38"/>
    </row>
    <row r="1214" spans="1:10" ht="26.1" customHeight="1" x14ac:dyDescent="0.2">
      <c r="A1214" s="34" t="s">
        <v>2458</v>
      </c>
      <c r="B1214" s="34" t="s">
        <v>2459</v>
      </c>
      <c r="C1214" s="34" t="s">
        <v>341</v>
      </c>
      <c r="D1214" s="34" t="s">
        <v>2460</v>
      </c>
      <c r="E1214" s="36" t="s">
        <v>20</v>
      </c>
      <c r="F1214" s="24">
        <v>52500</v>
      </c>
      <c r="G1214" s="37"/>
      <c r="H1214" s="37"/>
      <c r="I1214" s="37"/>
      <c r="J1214" s="38"/>
    </row>
    <row r="1215" spans="1:10" ht="65.099999999999994" customHeight="1" x14ac:dyDescent="0.2">
      <c r="A1215" s="34" t="s">
        <v>2461</v>
      </c>
      <c r="B1215" s="34" t="s">
        <v>2462</v>
      </c>
      <c r="C1215" s="34" t="s">
        <v>341</v>
      </c>
      <c r="D1215" s="34" t="s">
        <v>2463</v>
      </c>
      <c r="E1215" s="36" t="s">
        <v>20</v>
      </c>
      <c r="F1215" s="24">
        <v>10250</v>
      </c>
      <c r="G1215" s="37"/>
      <c r="H1215" s="37"/>
      <c r="I1215" s="37"/>
      <c r="J1215" s="38"/>
    </row>
    <row r="1216" spans="1:10" ht="24" customHeight="1" x14ac:dyDescent="0.2">
      <c r="A1216" s="28" t="s">
        <v>2464</v>
      </c>
      <c r="B1216" s="28" t="s">
        <v>12</v>
      </c>
      <c r="C1216" s="28"/>
      <c r="D1216" s="28" t="s">
        <v>2465</v>
      </c>
      <c r="E1216" s="29"/>
      <c r="F1216" s="24"/>
      <c r="G1216" s="37"/>
      <c r="H1216" s="31"/>
      <c r="I1216" s="32"/>
      <c r="J1216" s="38"/>
    </row>
    <row r="1217" spans="1:10" ht="51.95" customHeight="1" x14ac:dyDescent="0.2">
      <c r="A1217" s="34" t="s">
        <v>2466</v>
      </c>
      <c r="B1217" s="35">
        <v>190201</v>
      </c>
      <c r="C1217" s="34" t="s">
        <v>18</v>
      </c>
      <c r="D1217" s="34" t="s">
        <v>2467</v>
      </c>
      <c r="E1217" s="36" t="s">
        <v>20</v>
      </c>
      <c r="F1217" s="24">
        <v>340</v>
      </c>
      <c r="G1217" s="37"/>
      <c r="H1217" s="37"/>
      <c r="I1217" s="37"/>
      <c r="J1217" s="38"/>
    </row>
    <row r="1218" spans="1:10" ht="51.95" customHeight="1" x14ac:dyDescent="0.2">
      <c r="A1218" s="34" t="s">
        <v>2468</v>
      </c>
      <c r="B1218" s="35">
        <v>190202</v>
      </c>
      <c r="C1218" s="34" t="s">
        <v>18</v>
      </c>
      <c r="D1218" s="34" t="s">
        <v>2469</v>
      </c>
      <c r="E1218" s="36" t="s">
        <v>20</v>
      </c>
      <c r="F1218" s="24">
        <v>1734</v>
      </c>
      <c r="G1218" s="37"/>
      <c r="H1218" s="37"/>
      <c r="I1218" s="37"/>
      <c r="J1218" s="38"/>
    </row>
    <row r="1219" spans="1:10" ht="78" customHeight="1" x14ac:dyDescent="0.2">
      <c r="A1219" s="34" t="s">
        <v>2470</v>
      </c>
      <c r="B1219" s="35">
        <v>190203</v>
      </c>
      <c r="C1219" s="34" t="s">
        <v>18</v>
      </c>
      <c r="D1219" s="34" t="s">
        <v>2471</v>
      </c>
      <c r="E1219" s="36" t="s">
        <v>20</v>
      </c>
      <c r="F1219" s="24">
        <v>5700</v>
      </c>
      <c r="G1219" s="37"/>
      <c r="H1219" s="37"/>
      <c r="I1219" s="37"/>
      <c r="J1219" s="38"/>
    </row>
    <row r="1220" spans="1:10" ht="65.099999999999994" customHeight="1" x14ac:dyDescent="0.2">
      <c r="A1220" s="34" t="s">
        <v>2472</v>
      </c>
      <c r="B1220" s="35">
        <v>190204</v>
      </c>
      <c r="C1220" s="34" t="s">
        <v>18</v>
      </c>
      <c r="D1220" s="34" t="s">
        <v>2473</v>
      </c>
      <c r="E1220" s="36" t="s">
        <v>20</v>
      </c>
      <c r="F1220" s="24">
        <v>850</v>
      </c>
      <c r="G1220" s="37"/>
      <c r="H1220" s="37"/>
      <c r="I1220" s="37"/>
      <c r="J1220" s="38"/>
    </row>
    <row r="1221" spans="1:10" ht="26.1" customHeight="1" x14ac:dyDescent="0.2">
      <c r="A1221" s="34" t="s">
        <v>2474</v>
      </c>
      <c r="B1221" s="35">
        <v>190205</v>
      </c>
      <c r="C1221" s="34" t="s">
        <v>18</v>
      </c>
      <c r="D1221" s="34" t="s">
        <v>2475</v>
      </c>
      <c r="E1221" s="36" t="s">
        <v>20</v>
      </c>
      <c r="F1221" s="24">
        <v>816</v>
      </c>
      <c r="G1221" s="37"/>
      <c r="H1221" s="37"/>
      <c r="I1221" s="37"/>
      <c r="J1221" s="38"/>
    </row>
    <row r="1222" spans="1:10" ht="65.099999999999994" customHeight="1" x14ac:dyDescent="0.2">
      <c r="A1222" s="34" t="s">
        <v>2476</v>
      </c>
      <c r="B1222" s="35">
        <v>190211</v>
      </c>
      <c r="C1222" s="34" t="s">
        <v>18</v>
      </c>
      <c r="D1222" s="34" t="s">
        <v>2477</v>
      </c>
      <c r="E1222" s="36" t="s">
        <v>20</v>
      </c>
      <c r="F1222" s="24">
        <v>850</v>
      </c>
      <c r="G1222" s="37"/>
      <c r="H1222" s="37"/>
      <c r="I1222" s="37"/>
      <c r="J1222" s="38"/>
    </row>
    <row r="1223" spans="1:10" ht="24" customHeight="1" x14ac:dyDescent="0.2">
      <c r="A1223" s="28" t="s">
        <v>2478</v>
      </c>
      <c r="B1223" s="28" t="s">
        <v>12</v>
      </c>
      <c r="C1223" s="28"/>
      <c r="D1223" s="28" t="s">
        <v>2479</v>
      </c>
      <c r="E1223" s="29"/>
      <c r="F1223" s="24"/>
      <c r="G1223" s="37"/>
      <c r="H1223" s="31"/>
      <c r="I1223" s="32"/>
      <c r="J1223" s="38"/>
    </row>
    <row r="1224" spans="1:10" ht="78" customHeight="1" x14ac:dyDescent="0.2">
      <c r="A1224" s="34" t="s">
        <v>2480</v>
      </c>
      <c r="B1224" s="35">
        <v>190301</v>
      </c>
      <c r="C1224" s="34" t="s">
        <v>18</v>
      </c>
      <c r="D1224" s="34" t="s">
        <v>2481</v>
      </c>
      <c r="E1224" s="36" t="s">
        <v>20</v>
      </c>
      <c r="F1224" s="24">
        <v>1200</v>
      </c>
      <c r="G1224" s="37"/>
      <c r="H1224" s="37"/>
      <c r="I1224" s="37"/>
      <c r="J1224" s="38"/>
    </row>
    <row r="1225" spans="1:10" ht="39" customHeight="1" x14ac:dyDescent="0.2">
      <c r="A1225" s="34" t="s">
        <v>2482</v>
      </c>
      <c r="B1225" s="35">
        <v>190307</v>
      </c>
      <c r="C1225" s="34" t="s">
        <v>18</v>
      </c>
      <c r="D1225" s="34" t="s">
        <v>2483</v>
      </c>
      <c r="E1225" s="36" t="s">
        <v>20</v>
      </c>
      <c r="F1225" s="24">
        <v>1360</v>
      </c>
      <c r="G1225" s="37"/>
      <c r="H1225" s="37"/>
      <c r="I1225" s="37"/>
      <c r="J1225" s="38"/>
    </row>
    <row r="1226" spans="1:10" ht="24" customHeight="1" x14ac:dyDescent="0.2">
      <c r="A1226" s="28" t="s">
        <v>2484</v>
      </c>
      <c r="B1226" s="28" t="s">
        <v>12</v>
      </c>
      <c r="C1226" s="28"/>
      <c r="D1226" s="28" t="s">
        <v>2485</v>
      </c>
      <c r="E1226" s="29"/>
      <c r="F1226" s="24"/>
      <c r="G1226" s="37"/>
      <c r="H1226" s="31"/>
      <c r="I1226" s="32"/>
      <c r="J1226" s="38"/>
    </row>
    <row r="1227" spans="1:10" ht="26.1" customHeight="1" x14ac:dyDescent="0.2">
      <c r="A1227" s="34" t="s">
        <v>2486</v>
      </c>
      <c r="B1227" s="35">
        <v>190418</v>
      </c>
      <c r="C1227" s="34" t="s">
        <v>18</v>
      </c>
      <c r="D1227" s="34" t="s">
        <v>2487</v>
      </c>
      <c r="E1227" s="36" t="s">
        <v>20</v>
      </c>
      <c r="F1227" s="24">
        <v>1800</v>
      </c>
      <c r="G1227" s="37"/>
      <c r="H1227" s="37"/>
      <c r="I1227" s="37"/>
      <c r="J1227" s="38"/>
    </row>
    <row r="1228" spans="1:10" ht="24" customHeight="1" x14ac:dyDescent="0.2">
      <c r="A1228" s="28" t="s">
        <v>2488</v>
      </c>
      <c r="B1228" s="28" t="s">
        <v>12</v>
      </c>
      <c r="C1228" s="28"/>
      <c r="D1228" s="28" t="s">
        <v>2489</v>
      </c>
      <c r="E1228" s="29"/>
      <c r="F1228" s="24"/>
      <c r="G1228" s="37"/>
      <c r="H1228" s="31"/>
      <c r="I1228" s="32"/>
      <c r="J1228" s="38"/>
    </row>
    <row r="1229" spans="1:10" ht="24" customHeight="1" x14ac:dyDescent="0.2">
      <c r="A1229" s="28" t="s">
        <v>2490</v>
      </c>
      <c r="B1229" s="28" t="s">
        <v>12</v>
      </c>
      <c r="C1229" s="28"/>
      <c r="D1229" s="28" t="s">
        <v>2491</v>
      </c>
      <c r="E1229" s="29"/>
      <c r="F1229" s="24"/>
      <c r="G1229" s="37"/>
      <c r="H1229" s="31"/>
      <c r="I1229" s="32"/>
      <c r="J1229" s="38"/>
    </row>
    <row r="1230" spans="1:10" ht="51.95" customHeight="1" x14ac:dyDescent="0.2">
      <c r="A1230" s="34" t="s">
        <v>2492</v>
      </c>
      <c r="B1230" s="35">
        <v>190601</v>
      </c>
      <c r="C1230" s="34" t="s">
        <v>18</v>
      </c>
      <c r="D1230" s="34" t="s">
        <v>2493</v>
      </c>
      <c r="E1230" s="36" t="s">
        <v>50</v>
      </c>
      <c r="F1230" s="24">
        <v>1360</v>
      </c>
      <c r="G1230" s="37"/>
      <c r="H1230" s="37"/>
      <c r="I1230" s="37"/>
      <c r="J1230" s="38"/>
    </row>
    <row r="1231" spans="1:10" ht="51.95" customHeight="1" x14ac:dyDescent="0.2">
      <c r="A1231" s="34" t="s">
        <v>2494</v>
      </c>
      <c r="B1231" s="35">
        <v>190602</v>
      </c>
      <c r="C1231" s="34" t="s">
        <v>18</v>
      </c>
      <c r="D1231" s="34" t="s">
        <v>2495</v>
      </c>
      <c r="E1231" s="36" t="s">
        <v>20</v>
      </c>
      <c r="F1231" s="24">
        <v>8250</v>
      </c>
      <c r="G1231" s="37"/>
      <c r="H1231" s="37"/>
      <c r="I1231" s="37"/>
      <c r="J1231" s="38"/>
    </row>
    <row r="1232" spans="1:10" ht="26.1" customHeight="1" x14ac:dyDescent="0.2">
      <c r="A1232" s="34" t="s">
        <v>2496</v>
      </c>
      <c r="B1232" s="35">
        <v>190603</v>
      </c>
      <c r="C1232" s="34" t="s">
        <v>18</v>
      </c>
      <c r="D1232" s="34" t="s">
        <v>2497</v>
      </c>
      <c r="E1232" s="36" t="s">
        <v>20</v>
      </c>
      <c r="F1232" s="24">
        <v>8250</v>
      </c>
      <c r="G1232" s="37"/>
      <c r="H1232" s="37"/>
      <c r="I1232" s="37"/>
      <c r="J1232" s="38"/>
    </row>
    <row r="1233" spans="1:10" ht="51.95" customHeight="1" x14ac:dyDescent="0.2">
      <c r="A1233" s="34" t="s">
        <v>2498</v>
      </c>
      <c r="B1233" s="35">
        <v>190604</v>
      </c>
      <c r="C1233" s="34" t="s">
        <v>18</v>
      </c>
      <c r="D1233" s="34" t="s">
        <v>2499</v>
      </c>
      <c r="E1233" s="36" t="s">
        <v>50</v>
      </c>
      <c r="F1233" s="24">
        <v>1360</v>
      </c>
      <c r="G1233" s="37"/>
      <c r="H1233" s="37"/>
      <c r="I1233" s="37"/>
      <c r="J1233" s="38"/>
    </row>
    <row r="1234" spans="1:10" ht="51.95" customHeight="1" x14ac:dyDescent="0.2">
      <c r="A1234" s="34" t="s">
        <v>2500</v>
      </c>
      <c r="B1234" s="35">
        <v>190605</v>
      </c>
      <c r="C1234" s="34" t="s">
        <v>18</v>
      </c>
      <c r="D1234" s="34" t="s">
        <v>2501</v>
      </c>
      <c r="E1234" s="36" t="s">
        <v>20</v>
      </c>
      <c r="F1234" s="24">
        <v>1200</v>
      </c>
      <c r="G1234" s="37"/>
      <c r="H1234" s="37"/>
      <c r="I1234" s="37"/>
      <c r="J1234" s="38"/>
    </row>
    <row r="1235" spans="1:10" ht="24" customHeight="1" x14ac:dyDescent="0.2">
      <c r="A1235" s="28" t="s">
        <v>2502</v>
      </c>
      <c r="B1235" s="28" t="s">
        <v>12</v>
      </c>
      <c r="C1235" s="28"/>
      <c r="D1235" s="28" t="s">
        <v>2503</v>
      </c>
      <c r="E1235" s="29"/>
      <c r="F1235" s="24"/>
      <c r="G1235" s="37"/>
      <c r="H1235" s="31"/>
      <c r="I1235" s="32"/>
      <c r="J1235" s="38"/>
    </row>
    <row r="1236" spans="1:10" ht="24" customHeight="1" x14ac:dyDescent="0.2">
      <c r="A1236" s="28" t="s">
        <v>2504</v>
      </c>
      <c r="B1236" s="28" t="s">
        <v>12</v>
      </c>
      <c r="C1236" s="28"/>
      <c r="D1236" s="28" t="s">
        <v>2505</v>
      </c>
      <c r="E1236" s="29"/>
      <c r="F1236" s="24"/>
      <c r="G1236" s="37"/>
      <c r="H1236" s="31"/>
      <c r="I1236" s="32"/>
      <c r="J1236" s="38"/>
    </row>
    <row r="1237" spans="1:10" ht="65.099999999999994" customHeight="1" x14ac:dyDescent="0.2">
      <c r="A1237" s="34" t="s">
        <v>2506</v>
      </c>
      <c r="B1237" s="35">
        <v>200124</v>
      </c>
      <c r="C1237" s="34" t="s">
        <v>18</v>
      </c>
      <c r="D1237" s="34" t="s">
        <v>2507</v>
      </c>
      <c r="E1237" s="36" t="s">
        <v>50</v>
      </c>
      <c r="F1237" s="24">
        <v>800</v>
      </c>
      <c r="G1237" s="37"/>
      <c r="H1237" s="37"/>
      <c r="I1237" s="37"/>
      <c r="J1237" s="38"/>
    </row>
    <row r="1238" spans="1:10" ht="65.099999999999994" customHeight="1" x14ac:dyDescent="0.2">
      <c r="A1238" s="34" t="s">
        <v>2508</v>
      </c>
      <c r="B1238" s="35">
        <v>200128</v>
      </c>
      <c r="C1238" s="34" t="s">
        <v>18</v>
      </c>
      <c r="D1238" s="34" t="s">
        <v>2509</v>
      </c>
      <c r="E1238" s="36" t="s">
        <v>20</v>
      </c>
      <c r="F1238" s="24">
        <v>1100</v>
      </c>
      <c r="G1238" s="37"/>
      <c r="H1238" s="37"/>
      <c r="I1238" s="37"/>
      <c r="J1238" s="38"/>
    </row>
    <row r="1239" spans="1:10" ht="51.95" customHeight="1" x14ac:dyDescent="0.2">
      <c r="A1239" s="34" t="s">
        <v>2510</v>
      </c>
      <c r="B1239" s="35">
        <v>200130</v>
      </c>
      <c r="C1239" s="34" t="s">
        <v>18</v>
      </c>
      <c r="D1239" s="34" t="s">
        <v>2511</v>
      </c>
      <c r="E1239" s="36" t="s">
        <v>50</v>
      </c>
      <c r="F1239" s="24">
        <v>350</v>
      </c>
      <c r="G1239" s="37"/>
      <c r="H1239" s="37"/>
      <c r="I1239" s="37"/>
      <c r="J1239" s="38"/>
    </row>
    <row r="1240" spans="1:10" ht="51.95" customHeight="1" x14ac:dyDescent="0.2">
      <c r="A1240" s="34" t="s">
        <v>2512</v>
      </c>
      <c r="B1240" s="35">
        <v>200131</v>
      </c>
      <c r="C1240" s="34" t="s">
        <v>18</v>
      </c>
      <c r="D1240" s="34" t="s">
        <v>2513</v>
      </c>
      <c r="E1240" s="36" t="s">
        <v>50</v>
      </c>
      <c r="F1240" s="24">
        <v>120</v>
      </c>
      <c r="G1240" s="37"/>
      <c r="H1240" s="37"/>
      <c r="I1240" s="37"/>
      <c r="J1240" s="38"/>
    </row>
    <row r="1241" spans="1:10" ht="65.099999999999994" customHeight="1" x14ac:dyDescent="0.2">
      <c r="A1241" s="34" t="s">
        <v>2514</v>
      </c>
      <c r="B1241" s="35">
        <v>200132</v>
      </c>
      <c r="C1241" s="34" t="s">
        <v>18</v>
      </c>
      <c r="D1241" s="34" t="s">
        <v>2515</v>
      </c>
      <c r="E1241" s="36" t="s">
        <v>59</v>
      </c>
      <c r="F1241" s="24">
        <v>20</v>
      </c>
      <c r="G1241" s="37"/>
      <c r="H1241" s="37"/>
      <c r="I1241" s="37"/>
      <c r="J1241" s="38"/>
    </row>
    <row r="1242" spans="1:10" ht="65.099999999999994" customHeight="1" x14ac:dyDescent="0.2">
      <c r="A1242" s="34" t="s">
        <v>2516</v>
      </c>
      <c r="B1242" s="35">
        <v>200133</v>
      </c>
      <c r="C1242" s="34" t="s">
        <v>18</v>
      </c>
      <c r="D1242" s="34" t="s">
        <v>2517</v>
      </c>
      <c r="E1242" s="36" t="s">
        <v>59</v>
      </c>
      <c r="F1242" s="24">
        <v>60</v>
      </c>
      <c r="G1242" s="37"/>
      <c r="H1242" s="37"/>
      <c r="I1242" s="37"/>
      <c r="J1242" s="38"/>
    </row>
    <row r="1243" spans="1:10" ht="26.1" customHeight="1" x14ac:dyDescent="0.2">
      <c r="A1243" s="34" t="s">
        <v>2518</v>
      </c>
      <c r="B1243" s="35">
        <v>200134</v>
      </c>
      <c r="C1243" s="34" t="s">
        <v>18</v>
      </c>
      <c r="D1243" s="34" t="s">
        <v>2519</v>
      </c>
      <c r="E1243" s="36" t="s">
        <v>20</v>
      </c>
      <c r="F1243" s="24">
        <v>2500</v>
      </c>
      <c r="G1243" s="37"/>
      <c r="H1243" s="37"/>
      <c r="I1243" s="37"/>
      <c r="J1243" s="38"/>
    </row>
    <row r="1244" spans="1:10" ht="65.099999999999994" customHeight="1" x14ac:dyDescent="0.2">
      <c r="A1244" s="34" t="s">
        <v>2520</v>
      </c>
      <c r="B1244" s="35">
        <v>200101</v>
      </c>
      <c r="C1244" s="34" t="s">
        <v>18</v>
      </c>
      <c r="D1244" s="34" t="s">
        <v>2521</v>
      </c>
      <c r="E1244" s="36" t="s">
        <v>20</v>
      </c>
      <c r="F1244" s="24">
        <v>1100</v>
      </c>
      <c r="G1244" s="37"/>
      <c r="H1244" s="37"/>
      <c r="I1244" s="37"/>
      <c r="J1244" s="38"/>
    </row>
    <row r="1245" spans="1:10" ht="24" customHeight="1" x14ac:dyDescent="0.2">
      <c r="A1245" s="28" t="s">
        <v>2522</v>
      </c>
      <c r="B1245" s="28" t="s">
        <v>12</v>
      </c>
      <c r="C1245" s="28"/>
      <c r="D1245" s="28" t="s">
        <v>2523</v>
      </c>
      <c r="E1245" s="29"/>
      <c r="F1245" s="24"/>
      <c r="G1245" s="37"/>
      <c r="H1245" s="31"/>
      <c r="I1245" s="32"/>
      <c r="J1245" s="38"/>
    </row>
    <row r="1246" spans="1:10" ht="39" customHeight="1" x14ac:dyDescent="0.2">
      <c r="A1246" s="34" t="s">
        <v>2524</v>
      </c>
      <c r="B1246" s="35">
        <v>200202</v>
      </c>
      <c r="C1246" s="34" t="s">
        <v>18</v>
      </c>
      <c r="D1246" s="34" t="s">
        <v>2525</v>
      </c>
      <c r="E1246" s="36" t="s">
        <v>50</v>
      </c>
      <c r="F1246" s="24">
        <v>1350</v>
      </c>
      <c r="G1246" s="37"/>
      <c r="H1246" s="37"/>
      <c r="I1246" s="37"/>
      <c r="J1246" s="38"/>
    </row>
    <row r="1247" spans="1:10" ht="78" customHeight="1" x14ac:dyDescent="0.2">
      <c r="A1247" s="34" t="s">
        <v>2526</v>
      </c>
      <c r="B1247" s="35">
        <v>200206</v>
      </c>
      <c r="C1247" s="34" t="s">
        <v>18</v>
      </c>
      <c r="D1247" s="34" t="s">
        <v>2527</v>
      </c>
      <c r="E1247" s="36" t="s">
        <v>20</v>
      </c>
      <c r="F1247" s="24">
        <v>3392</v>
      </c>
      <c r="G1247" s="37"/>
      <c r="H1247" s="37"/>
      <c r="I1247" s="37"/>
      <c r="J1247" s="38"/>
    </row>
    <row r="1248" spans="1:10" ht="51.95" customHeight="1" x14ac:dyDescent="0.2">
      <c r="A1248" s="34" t="s">
        <v>2528</v>
      </c>
      <c r="B1248" s="35">
        <v>200209</v>
      </c>
      <c r="C1248" s="34" t="s">
        <v>18</v>
      </c>
      <c r="D1248" s="34" t="s">
        <v>2529</v>
      </c>
      <c r="E1248" s="36" t="s">
        <v>20</v>
      </c>
      <c r="F1248" s="24">
        <v>400</v>
      </c>
      <c r="G1248" s="37"/>
      <c r="H1248" s="37"/>
      <c r="I1248" s="37"/>
      <c r="J1248" s="38"/>
    </row>
    <row r="1249" spans="1:10" ht="78" customHeight="1" x14ac:dyDescent="0.2">
      <c r="A1249" s="34" t="s">
        <v>2530</v>
      </c>
      <c r="B1249" s="35">
        <v>200214</v>
      </c>
      <c r="C1249" s="34" t="s">
        <v>18</v>
      </c>
      <c r="D1249" s="34" t="s">
        <v>2531</v>
      </c>
      <c r="E1249" s="36" t="s">
        <v>20</v>
      </c>
      <c r="F1249" s="24">
        <v>5350</v>
      </c>
      <c r="G1249" s="37"/>
      <c r="H1249" s="37"/>
      <c r="I1249" s="37"/>
      <c r="J1249" s="38"/>
    </row>
    <row r="1250" spans="1:10" ht="65.099999999999994" customHeight="1" x14ac:dyDescent="0.2">
      <c r="A1250" s="34" t="s">
        <v>2532</v>
      </c>
      <c r="B1250" s="35">
        <v>200223</v>
      </c>
      <c r="C1250" s="34" t="s">
        <v>18</v>
      </c>
      <c r="D1250" s="34" t="s">
        <v>2533</v>
      </c>
      <c r="E1250" s="36" t="s">
        <v>37</v>
      </c>
      <c r="F1250" s="24">
        <v>270</v>
      </c>
      <c r="G1250" s="37"/>
      <c r="H1250" s="37"/>
      <c r="I1250" s="37"/>
      <c r="J1250" s="38"/>
    </row>
    <row r="1251" spans="1:10" ht="51.95" customHeight="1" x14ac:dyDescent="0.2">
      <c r="A1251" s="34" t="s">
        <v>2534</v>
      </c>
      <c r="B1251" s="35">
        <v>200229</v>
      </c>
      <c r="C1251" s="34" t="s">
        <v>18</v>
      </c>
      <c r="D1251" s="34" t="s">
        <v>2535</v>
      </c>
      <c r="E1251" s="36" t="s">
        <v>50</v>
      </c>
      <c r="F1251" s="24">
        <v>80</v>
      </c>
      <c r="G1251" s="37"/>
      <c r="H1251" s="37"/>
      <c r="I1251" s="37"/>
      <c r="J1251" s="38"/>
    </row>
    <row r="1252" spans="1:10" ht="78" customHeight="1" x14ac:dyDescent="0.2">
      <c r="A1252" s="34" t="s">
        <v>2536</v>
      </c>
      <c r="B1252" s="35">
        <v>200237</v>
      </c>
      <c r="C1252" s="34" t="s">
        <v>18</v>
      </c>
      <c r="D1252" s="34" t="s">
        <v>2537</v>
      </c>
      <c r="E1252" s="36" t="s">
        <v>20</v>
      </c>
      <c r="F1252" s="24">
        <v>1500</v>
      </c>
      <c r="G1252" s="37"/>
      <c r="H1252" s="37"/>
      <c r="I1252" s="37"/>
      <c r="J1252" s="38"/>
    </row>
    <row r="1253" spans="1:10" ht="65.099999999999994" customHeight="1" x14ac:dyDescent="0.2">
      <c r="A1253" s="34" t="s">
        <v>2538</v>
      </c>
      <c r="B1253" s="35">
        <v>200243</v>
      </c>
      <c r="C1253" s="34" t="s">
        <v>18</v>
      </c>
      <c r="D1253" s="34" t="s">
        <v>2539</v>
      </c>
      <c r="E1253" s="36" t="s">
        <v>50</v>
      </c>
      <c r="F1253" s="24">
        <v>150</v>
      </c>
      <c r="G1253" s="37"/>
      <c r="H1253" s="37"/>
      <c r="I1253" s="37"/>
      <c r="J1253" s="38"/>
    </row>
    <row r="1254" spans="1:10" ht="51.95" customHeight="1" x14ac:dyDescent="0.2">
      <c r="A1254" s="34" t="s">
        <v>2540</v>
      </c>
      <c r="B1254" s="35">
        <v>200253</v>
      </c>
      <c r="C1254" s="34" t="s">
        <v>18</v>
      </c>
      <c r="D1254" s="34" t="s">
        <v>2541</v>
      </c>
      <c r="E1254" s="36" t="s">
        <v>20</v>
      </c>
      <c r="F1254" s="24">
        <v>1020</v>
      </c>
      <c r="G1254" s="37"/>
      <c r="H1254" s="37"/>
      <c r="I1254" s="37"/>
      <c r="J1254" s="38"/>
    </row>
    <row r="1255" spans="1:10" ht="51.95" customHeight="1" x14ac:dyDescent="0.2">
      <c r="A1255" s="34" t="s">
        <v>2542</v>
      </c>
      <c r="B1255" s="35">
        <v>200254</v>
      </c>
      <c r="C1255" s="34" t="s">
        <v>18</v>
      </c>
      <c r="D1255" s="34" t="s">
        <v>2543</v>
      </c>
      <c r="E1255" s="36" t="s">
        <v>20</v>
      </c>
      <c r="F1255" s="24">
        <v>630</v>
      </c>
      <c r="G1255" s="37"/>
      <c r="H1255" s="37"/>
      <c r="I1255" s="37"/>
      <c r="J1255" s="38"/>
    </row>
    <row r="1256" spans="1:10" ht="24" customHeight="1" x14ac:dyDescent="0.2">
      <c r="A1256" s="28" t="s">
        <v>2544</v>
      </c>
      <c r="B1256" s="28" t="s">
        <v>12</v>
      </c>
      <c r="C1256" s="28"/>
      <c r="D1256" s="28" t="s">
        <v>2545</v>
      </c>
      <c r="E1256" s="29"/>
      <c r="F1256" s="24"/>
      <c r="G1256" s="37"/>
      <c r="H1256" s="31"/>
      <c r="I1256" s="32"/>
      <c r="J1256" s="38"/>
    </row>
    <row r="1257" spans="1:10" ht="26.1" customHeight="1" x14ac:dyDescent="0.2">
      <c r="A1257" s="34" t="s">
        <v>2546</v>
      </c>
      <c r="B1257" s="35">
        <v>200303</v>
      </c>
      <c r="C1257" s="34" t="s">
        <v>18</v>
      </c>
      <c r="D1257" s="34" t="s">
        <v>2547</v>
      </c>
      <c r="E1257" s="36" t="s">
        <v>20</v>
      </c>
      <c r="F1257" s="24">
        <v>582</v>
      </c>
      <c r="G1257" s="37"/>
      <c r="H1257" s="37"/>
      <c r="I1257" s="37"/>
      <c r="J1257" s="38"/>
    </row>
    <row r="1258" spans="1:10" ht="24" customHeight="1" x14ac:dyDescent="0.2">
      <c r="A1258" s="34" t="s">
        <v>2548</v>
      </c>
      <c r="B1258" s="35">
        <v>200305</v>
      </c>
      <c r="C1258" s="34" t="s">
        <v>18</v>
      </c>
      <c r="D1258" s="34" t="s">
        <v>2549</v>
      </c>
      <c r="E1258" s="36" t="s">
        <v>37</v>
      </c>
      <c r="F1258" s="24">
        <v>468</v>
      </c>
      <c r="G1258" s="37"/>
      <c r="H1258" s="37"/>
      <c r="I1258" s="37"/>
      <c r="J1258" s="38"/>
    </row>
    <row r="1259" spans="1:10" ht="24" customHeight="1" x14ac:dyDescent="0.2">
      <c r="A1259" s="34" t="s">
        <v>2550</v>
      </c>
      <c r="B1259" s="35">
        <v>200306</v>
      </c>
      <c r="C1259" s="34" t="s">
        <v>18</v>
      </c>
      <c r="D1259" s="34" t="s">
        <v>2551</v>
      </c>
      <c r="E1259" s="36" t="s">
        <v>37</v>
      </c>
      <c r="F1259" s="24">
        <v>182</v>
      </c>
      <c r="G1259" s="37"/>
      <c r="H1259" s="37"/>
      <c r="I1259" s="37"/>
      <c r="J1259" s="38"/>
    </row>
    <row r="1260" spans="1:10" ht="24" customHeight="1" x14ac:dyDescent="0.2">
      <c r="A1260" s="34" t="s">
        <v>2552</v>
      </c>
      <c r="B1260" s="35">
        <v>200307</v>
      </c>
      <c r="C1260" s="34" t="s">
        <v>18</v>
      </c>
      <c r="D1260" s="34" t="s">
        <v>2553</v>
      </c>
      <c r="E1260" s="36" t="s">
        <v>37</v>
      </c>
      <c r="F1260" s="24">
        <v>228</v>
      </c>
      <c r="G1260" s="37"/>
      <c r="H1260" s="37"/>
      <c r="I1260" s="37"/>
      <c r="J1260" s="38"/>
    </row>
    <row r="1261" spans="1:10" ht="24" customHeight="1" x14ac:dyDescent="0.2">
      <c r="A1261" s="34" t="s">
        <v>2554</v>
      </c>
      <c r="B1261" s="35">
        <v>200323</v>
      </c>
      <c r="C1261" s="34" t="s">
        <v>18</v>
      </c>
      <c r="D1261" s="34" t="s">
        <v>2555</v>
      </c>
      <c r="E1261" s="36" t="s">
        <v>37</v>
      </c>
      <c r="F1261" s="24">
        <v>414</v>
      </c>
      <c r="G1261" s="37"/>
      <c r="H1261" s="37"/>
      <c r="I1261" s="37"/>
      <c r="J1261" s="38"/>
    </row>
    <row r="1262" spans="1:10" ht="26.1" customHeight="1" x14ac:dyDescent="0.2">
      <c r="A1262" s="34" t="s">
        <v>2556</v>
      </c>
      <c r="B1262" s="35">
        <v>200326</v>
      </c>
      <c r="C1262" s="34" t="s">
        <v>18</v>
      </c>
      <c r="D1262" s="34" t="s">
        <v>2557</v>
      </c>
      <c r="E1262" s="36" t="s">
        <v>20</v>
      </c>
      <c r="F1262" s="24">
        <v>3420</v>
      </c>
      <c r="G1262" s="37"/>
      <c r="H1262" s="37"/>
      <c r="I1262" s="37"/>
      <c r="J1262" s="38"/>
    </row>
    <row r="1263" spans="1:10" ht="24" customHeight="1" x14ac:dyDescent="0.2">
      <c r="A1263" s="28" t="s">
        <v>2558</v>
      </c>
      <c r="B1263" s="28" t="s">
        <v>12</v>
      </c>
      <c r="C1263" s="28"/>
      <c r="D1263" s="28" t="s">
        <v>2559</v>
      </c>
      <c r="E1263" s="29"/>
      <c r="F1263" s="24"/>
      <c r="G1263" s="37"/>
      <c r="H1263" s="31"/>
      <c r="I1263" s="32"/>
      <c r="J1263" s="38"/>
    </row>
    <row r="1264" spans="1:10" ht="24" customHeight="1" x14ac:dyDescent="0.2">
      <c r="A1264" s="34" t="s">
        <v>2560</v>
      </c>
      <c r="B1264" s="35">
        <v>200401</v>
      </c>
      <c r="C1264" s="34" t="s">
        <v>18</v>
      </c>
      <c r="D1264" s="34" t="s">
        <v>2561</v>
      </c>
      <c r="E1264" s="36" t="s">
        <v>20</v>
      </c>
      <c r="F1264" s="24">
        <v>56000</v>
      </c>
      <c r="G1264" s="37"/>
      <c r="H1264" s="37"/>
      <c r="I1264" s="37"/>
      <c r="J1264" s="38"/>
    </row>
    <row r="1265" spans="1:10" ht="26.1" customHeight="1" x14ac:dyDescent="0.2">
      <c r="A1265" s="34" t="s">
        <v>2562</v>
      </c>
      <c r="B1265" s="35">
        <v>200402</v>
      </c>
      <c r="C1265" s="34" t="s">
        <v>18</v>
      </c>
      <c r="D1265" s="34" t="s">
        <v>2563</v>
      </c>
      <c r="E1265" s="36" t="s">
        <v>20</v>
      </c>
      <c r="F1265" s="24">
        <v>9776</v>
      </c>
      <c r="G1265" s="37"/>
      <c r="H1265" s="37"/>
      <c r="I1265" s="37"/>
      <c r="J1265" s="38"/>
    </row>
    <row r="1266" spans="1:10" ht="39" customHeight="1" x14ac:dyDescent="0.2">
      <c r="A1266" s="34" t="s">
        <v>2564</v>
      </c>
      <c r="B1266" s="35">
        <v>200404</v>
      </c>
      <c r="C1266" s="34" t="s">
        <v>18</v>
      </c>
      <c r="D1266" s="34" t="s">
        <v>2565</v>
      </c>
      <c r="E1266" s="59" t="s">
        <v>20</v>
      </c>
      <c r="F1266" s="24">
        <v>3000</v>
      </c>
      <c r="G1266" s="37"/>
      <c r="H1266" s="37"/>
      <c r="I1266" s="37"/>
      <c r="J1266" s="38"/>
    </row>
    <row r="1267" spans="1:10" ht="65.099999999999994" customHeight="1" x14ac:dyDescent="0.2">
      <c r="A1267" s="34" t="s">
        <v>2566</v>
      </c>
      <c r="B1267" s="35">
        <v>92107</v>
      </c>
      <c r="C1267" s="34" t="s">
        <v>118</v>
      </c>
      <c r="D1267" s="34" t="s">
        <v>2567</v>
      </c>
      <c r="E1267" s="59" t="s">
        <v>2568</v>
      </c>
      <c r="F1267" s="24">
        <v>30000</v>
      </c>
      <c r="G1267" s="37"/>
      <c r="H1267" s="37"/>
      <c r="I1267" s="37"/>
      <c r="J1267" s="38"/>
    </row>
    <row r="1268" spans="1:10" ht="26.1" customHeight="1" x14ac:dyDescent="0.2">
      <c r="A1268" s="34" t="s">
        <v>2569</v>
      </c>
      <c r="B1268" s="34" t="s">
        <v>2570</v>
      </c>
      <c r="C1268" s="34" t="s">
        <v>341</v>
      </c>
      <c r="D1268" s="34" t="s">
        <v>2571</v>
      </c>
      <c r="E1268" s="59" t="s">
        <v>2572</v>
      </c>
      <c r="F1268" s="24">
        <v>1088</v>
      </c>
      <c r="G1268" s="37"/>
      <c r="H1268" s="37"/>
      <c r="I1268" s="37"/>
      <c r="J1268" s="38"/>
    </row>
    <row r="1269" spans="1:10" ht="24" customHeight="1" x14ac:dyDescent="0.2">
      <c r="A1269" s="28" t="s">
        <v>2573</v>
      </c>
      <c r="B1269" s="28" t="s">
        <v>12</v>
      </c>
      <c r="C1269" s="28"/>
      <c r="D1269" s="28" t="s">
        <v>2574</v>
      </c>
      <c r="E1269" s="59"/>
      <c r="F1269" s="24"/>
      <c r="G1269" s="37"/>
      <c r="H1269" s="31"/>
      <c r="I1269" s="32"/>
      <c r="J1269" s="38"/>
    </row>
    <row r="1270" spans="1:10" ht="39" customHeight="1" x14ac:dyDescent="0.2">
      <c r="A1270" s="34" t="s">
        <v>2575</v>
      </c>
      <c r="B1270" s="35">
        <v>200511</v>
      </c>
      <c r="C1270" s="34" t="s">
        <v>18</v>
      </c>
      <c r="D1270" s="34" t="s">
        <v>2576</v>
      </c>
      <c r="E1270" s="59" t="s">
        <v>59</v>
      </c>
      <c r="F1270" s="24">
        <v>14</v>
      </c>
      <c r="G1270" s="37"/>
      <c r="H1270" s="37"/>
      <c r="I1270" s="37"/>
      <c r="J1270" s="38"/>
    </row>
    <row r="1271" spans="1:10" ht="51.95" customHeight="1" x14ac:dyDescent="0.2">
      <c r="A1271" s="34" t="s">
        <v>2577</v>
      </c>
      <c r="B1271" s="35">
        <v>200512</v>
      </c>
      <c r="C1271" s="34" t="s">
        <v>18</v>
      </c>
      <c r="D1271" s="34" t="s">
        <v>2578</v>
      </c>
      <c r="E1271" s="59" t="s">
        <v>59</v>
      </c>
      <c r="F1271" s="24">
        <v>8</v>
      </c>
      <c r="G1271" s="37"/>
      <c r="H1271" s="37"/>
      <c r="I1271" s="37"/>
      <c r="J1271" s="38"/>
    </row>
    <row r="1272" spans="1:10" ht="51.95" customHeight="1" x14ac:dyDescent="0.2">
      <c r="A1272" s="34" t="s">
        <v>2579</v>
      </c>
      <c r="B1272" s="35">
        <v>200513</v>
      </c>
      <c r="C1272" s="34" t="s">
        <v>18</v>
      </c>
      <c r="D1272" s="34" t="s">
        <v>2580</v>
      </c>
      <c r="E1272" s="59" t="s">
        <v>59</v>
      </c>
      <c r="F1272" s="24">
        <v>60</v>
      </c>
      <c r="G1272" s="37"/>
      <c r="H1272" s="37"/>
      <c r="I1272" s="37"/>
      <c r="J1272" s="38"/>
    </row>
    <row r="1273" spans="1:10" ht="26.1" customHeight="1" x14ac:dyDescent="0.2">
      <c r="A1273" s="34" t="s">
        <v>2581</v>
      </c>
      <c r="B1273" s="35">
        <v>200562</v>
      </c>
      <c r="C1273" s="34" t="s">
        <v>18</v>
      </c>
      <c r="D1273" s="34" t="s">
        <v>2582</v>
      </c>
      <c r="E1273" s="59" t="s">
        <v>59</v>
      </c>
      <c r="F1273" s="24">
        <v>10</v>
      </c>
      <c r="G1273" s="37"/>
      <c r="H1273" s="37"/>
      <c r="I1273" s="37"/>
      <c r="J1273" s="38"/>
    </row>
    <row r="1274" spans="1:10" ht="39" customHeight="1" x14ac:dyDescent="0.2">
      <c r="A1274" s="34" t="s">
        <v>2583</v>
      </c>
      <c r="B1274" s="35">
        <v>200563</v>
      </c>
      <c r="C1274" s="34" t="s">
        <v>18</v>
      </c>
      <c r="D1274" s="34" t="s">
        <v>2584</v>
      </c>
      <c r="E1274" s="59" t="s">
        <v>50</v>
      </c>
      <c r="F1274" s="24">
        <v>102</v>
      </c>
      <c r="G1274" s="37"/>
      <c r="H1274" s="37"/>
      <c r="I1274" s="37"/>
      <c r="J1274" s="38"/>
    </row>
    <row r="1275" spans="1:10" ht="26.1" customHeight="1" x14ac:dyDescent="0.2">
      <c r="A1275" s="34" t="s">
        <v>2585</v>
      </c>
      <c r="B1275" s="35">
        <v>200572</v>
      </c>
      <c r="C1275" s="34" t="s">
        <v>18</v>
      </c>
      <c r="D1275" s="34" t="s">
        <v>2586</v>
      </c>
      <c r="E1275" s="59" t="s">
        <v>59</v>
      </c>
      <c r="F1275" s="24">
        <v>18</v>
      </c>
      <c r="G1275" s="37"/>
      <c r="H1275" s="37"/>
      <c r="I1275" s="37"/>
      <c r="J1275" s="38"/>
    </row>
    <row r="1276" spans="1:10" ht="39" customHeight="1" x14ac:dyDescent="0.2">
      <c r="A1276" s="34" t="s">
        <v>2587</v>
      </c>
      <c r="B1276" s="35">
        <v>200573</v>
      </c>
      <c r="C1276" s="34" t="s">
        <v>18</v>
      </c>
      <c r="D1276" s="34" t="s">
        <v>2588</v>
      </c>
      <c r="E1276" s="59" t="s">
        <v>50</v>
      </c>
      <c r="F1276" s="24">
        <v>210</v>
      </c>
      <c r="G1276" s="37"/>
      <c r="H1276" s="37"/>
      <c r="I1276" s="37"/>
      <c r="J1276" s="38"/>
    </row>
    <row r="1277" spans="1:10" ht="39" customHeight="1" x14ac:dyDescent="0.2">
      <c r="A1277" s="34" t="s">
        <v>2589</v>
      </c>
      <c r="B1277" s="35">
        <v>200576</v>
      </c>
      <c r="C1277" s="34" t="s">
        <v>18</v>
      </c>
      <c r="D1277" s="34" t="s">
        <v>2590</v>
      </c>
      <c r="E1277" s="59" t="s">
        <v>59</v>
      </c>
      <c r="F1277" s="24">
        <v>6</v>
      </c>
      <c r="G1277" s="37"/>
      <c r="H1277" s="37"/>
      <c r="I1277" s="37"/>
      <c r="J1277" s="38"/>
    </row>
    <row r="1278" spans="1:10" ht="39" customHeight="1" x14ac:dyDescent="0.2">
      <c r="A1278" s="34" t="s">
        <v>2591</v>
      </c>
      <c r="B1278" s="35">
        <v>200581</v>
      </c>
      <c r="C1278" s="34" t="s">
        <v>18</v>
      </c>
      <c r="D1278" s="34" t="s">
        <v>2592</v>
      </c>
      <c r="E1278" s="59" t="s">
        <v>59</v>
      </c>
      <c r="F1278" s="24">
        <v>204</v>
      </c>
      <c r="G1278" s="37"/>
      <c r="H1278" s="37"/>
      <c r="I1278" s="37"/>
      <c r="J1278" s="38"/>
    </row>
    <row r="1279" spans="1:10" ht="39" customHeight="1" x14ac:dyDescent="0.2">
      <c r="A1279" s="34" t="s">
        <v>2593</v>
      </c>
      <c r="B1279" s="35">
        <v>200582</v>
      </c>
      <c r="C1279" s="34" t="s">
        <v>18</v>
      </c>
      <c r="D1279" s="34" t="s">
        <v>2594</v>
      </c>
      <c r="E1279" s="59" t="s">
        <v>59</v>
      </c>
      <c r="F1279" s="24">
        <v>204</v>
      </c>
      <c r="G1279" s="37"/>
      <c r="H1279" s="37"/>
      <c r="I1279" s="37"/>
      <c r="J1279" s="38"/>
    </row>
    <row r="1280" spans="1:10" ht="26.1" customHeight="1" x14ac:dyDescent="0.2">
      <c r="A1280" s="34" t="s">
        <v>2595</v>
      </c>
      <c r="B1280" s="35">
        <v>101005</v>
      </c>
      <c r="C1280" s="34" t="s">
        <v>118</v>
      </c>
      <c r="D1280" s="34" t="s">
        <v>2596</v>
      </c>
      <c r="E1280" s="59" t="s">
        <v>37</v>
      </c>
      <c r="F1280" s="24">
        <v>5250</v>
      </c>
      <c r="G1280" s="37"/>
      <c r="H1280" s="37"/>
      <c r="I1280" s="37"/>
      <c r="J1280" s="38"/>
    </row>
    <row r="1281" spans="1:10" ht="26.1" customHeight="1" x14ac:dyDescent="0.2">
      <c r="A1281" s="34" t="s">
        <v>2597</v>
      </c>
      <c r="B1281" s="35">
        <v>100955</v>
      </c>
      <c r="C1281" s="34" t="s">
        <v>118</v>
      </c>
      <c r="D1281" s="34" t="s">
        <v>2598</v>
      </c>
      <c r="E1281" s="59" t="s">
        <v>2599</v>
      </c>
      <c r="F1281" s="24">
        <v>204</v>
      </c>
      <c r="G1281" s="37"/>
      <c r="H1281" s="37"/>
      <c r="I1281" s="37"/>
      <c r="J1281" s="38"/>
    </row>
    <row r="1282" spans="1:10" ht="39" customHeight="1" x14ac:dyDescent="0.2">
      <c r="A1282" s="34" t="s">
        <v>2600</v>
      </c>
      <c r="B1282" s="35">
        <v>100957</v>
      </c>
      <c r="C1282" s="34" t="s">
        <v>118</v>
      </c>
      <c r="D1282" s="34" t="s">
        <v>2601</v>
      </c>
      <c r="E1282" s="59" t="s">
        <v>2599</v>
      </c>
      <c r="F1282" s="24">
        <v>26250</v>
      </c>
      <c r="G1282" s="37"/>
      <c r="H1282" s="37"/>
      <c r="I1282" s="37"/>
      <c r="J1282" s="38"/>
    </row>
    <row r="1283" spans="1:10" ht="39" customHeight="1" x14ac:dyDescent="0.2">
      <c r="A1283" s="34" t="s">
        <v>2602</v>
      </c>
      <c r="B1283" s="35">
        <v>100958</v>
      </c>
      <c r="C1283" s="34" t="s">
        <v>118</v>
      </c>
      <c r="D1283" s="34" t="s">
        <v>2603</v>
      </c>
      <c r="E1283" s="59" t="s">
        <v>2599</v>
      </c>
      <c r="F1283" s="24">
        <v>4250</v>
      </c>
      <c r="G1283" s="37"/>
      <c r="H1283" s="37"/>
      <c r="I1283" s="37"/>
      <c r="J1283" s="38"/>
    </row>
    <row r="1284" spans="1:10" ht="26.1" customHeight="1" x14ac:dyDescent="0.2">
      <c r="A1284" s="34" t="s">
        <v>2604</v>
      </c>
      <c r="B1284" s="35">
        <v>101006</v>
      </c>
      <c r="C1284" s="34" t="s">
        <v>118</v>
      </c>
      <c r="D1284" s="34" t="s">
        <v>2605</v>
      </c>
      <c r="E1284" s="59" t="s">
        <v>37</v>
      </c>
      <c r="F1284" s="24">
        <v>5250</v>
      </c>
      <c r="G1284" s="37"/>
      <c r="H1284" s="37"/>
      <c r="I1284" s="37"/>
      <c r="J1284" s="38"/>
    </row>
    <row r="1285" spans="1:10" ht="26.1" customHeight="1" x14ac:dyDescent="0.2">
      <c r="A1285" s="34" t="s">
        <v>2606</v>
      </c>
      <c r="B1285" s="35">
        <v>100960</v>
      </c>
      <c r="C1285" s="34" t="s">
        <v>118</v>
      </c>
      <c r="D1285" s="34" t="s">
        <v>2607</v>
      </c>
      <c r="E1285" s="59" t="s">
        <v>2599</v>
      </c>
      <c r="F1285" s="24">
        <v>204</v>
      </c>
      <c r="G1285" s="37"/>
      <c r="H1285" s="37"/>
      <c r="I1285" s="37"/>
      <c r="J1285" s="38"/>
    </row>
    <row r="1286" spans="1:10" ht="39" customHeight="1" x14ac:dyDescent="0.2">
      <c r="A1286" s="34" t="s">
        <v>2608</v>
      </c>
      <c r="B1286" s="35">
        <v>100962</v>
      </c>
      <c r="C1286" s="34" t="s">
        <v>118</v>
      </c>
      <c r="D1286" s="34" t="s">
        <v>2609</v>
      </c>
      <c r="E1286" s="59" t="s">
        <v>2599</v>
      </c>
      <c r="F1286" s="24">
        <v>26250</v>
      </c>
      <c r="G1286" s="37"/>
      <c r="H1286" s="37"/>
      <c r="I1286" s="37"/>
      <c r="J1286" s="38"/>
    </row>
    <row r="1287" spans="1:10" ht="39" customHeight="1" x14ac:dyDescent="0.2">
      <c r="A1287" s="34" t="s">
        <v>2610</v>
      </c>
      <c r="B1287" s="35">
        <v>100963</v>
      </c>
      <c r="C1287" s="34" t="s">
        <v>118</v>
      </c>
      <c r="D1287" s="34" t="s">
        <v>2611</v>
      </c>
      <c r="E1287" s="59" t="s">
        <v>2599</v>
      </c>
      <c r="F1287" s="24">
        <v>4250</v>
      </c>
      <c r="G1287" s="37"/>
      <c r="H1287" s="37"/>
      <c r="I1287" s="37"/>
      <c r="J1287" s="38"/>
    </row>
    <row r="1288" spans="1:10" ht="24" customHeight="1" x14ac:dyDescent="0.2">
      <c r="A1288" s="28" t="s">
        <v>2612</v>
      </c>
      <c r="B1288" s="28" t="s">
        <v>12</v>
      </c>
      <c r="C1288" s="28"/>
      <c r="D1288" s="28" t="s">
        <v>2613</v>
      </c>
      <c r="E1288" s="29"/>
      <c r="F1288" s="24"/>
      <c r="G1288" s="37"/>
      <c r="H1288" s="31"/>
      <c r="I1288" s="32"/>
      <c r="J1288" s="38"/>
    </row>
    <row r="1289" spans="1:10" ht="65.099999999999994" customHeight="1" x14ac:dyDescent="0.2">
      <c r="A1289" s="34" t="s">
        <v>2614</v>
      </c>
      <c r="B1289" s="35">
        <v>200702</v>
      </c>
      <c r="C1289" s="34" t="s">
        <v>18</v>
      </c>
      <c r="D1289" s="34" t="s">
        <v>2615</v>
      </c>
      <c r="E1289" s="36" t="s">
        <v>20</v>
      </c>
      <c r="F1289" s="24">
        <v>86</v>
      </c>
      <c r="G1289" s="37"/>
      <c r="H1289" s="37"/>
      <c r="I1289" s="37"/>
      <c r="J1289" s="38"/>
    </row>
    <row r="1290" spans="1:10" ht="39" customHeight="1" x14ac:dyDescent="0.2">
      <c r="A1290" s="34" t="s">
        <v>2616</v>
      </c>
      <c r="B1290" s="35">
        <v>200703</v>
      </c>
      <c r="C1290" s="34" t="s">
        <v>18</v>
      </c>
      <c r="D1290" s="34" t="s">
        <v>2617</v>
      </c>
      <c r="E1290" s="36" t="s">
        <v>50</v>
      </c>
      <c r="F1290" s="24">
        <v>1360</v>
      </c>
      <c r="G1290" s="37"/>
      <c r="H1290" s="37"/>
      <c r="I1290" s="37"/>
      <c r="J1290" s="38"/>
    </row>
    <row r="1291" spans="1:10" ht="39" customHeight="1" x14ac:dyDescent="0.2">
      <c r="A1291" s="34" t="s">
        <v>2618</v>
      </c>
      <c r="B1291" s="35">
        <v>200704</v>
      </c>
      <c r="C1291" s="34" t="s">
        <v>18</v>
      </c>
      <c r="D1291" s="34" t="s">
        <v>2619</v>
      </c>
      <c r="E1291" s="36" t="s">
        <v>20</v>
      </c>
      <c r="F1291" s="24">
        <v>2250</v>
      </c>
      <c r="G1291" s="37"/>
      <c r="H1291" s="37"/>
      <c r="I1291" s="37"/>
      <c r="J1291" s="38"/>
    </row>
    <row r="1292" spans="1:10" ht="26.1" customHeight="1" x14ac:dyDescent="0.2">
      <c r="A1292" s="34" t="s">
        <v>2620</v>
      </c>
      <c r="B1292" s="35">
        <v>200705</v>
      </c>
      <c r="C1292" s="34" t="s">
        <v>18</v>
      </c>
      <c r="D1292" s="34" t="s">
        <v>2621</v>
      </c>
      <c r="E1292" s="36" t="s">
        <v>59</v>
      </c>
      <c r="F1292" s="24">
        <v>8</v>
      </c>
      <c r="G1292" s="37"/>
      <c r="H1292" s="37"/>
      <c r="I1292" s="37"/>
      <c r="J1292" s="38"/>
    </row>
    <row r="1293" spans="1:10" ht="39" customHeight="1" x14ac:dyDescent="0.2">
      <c r="A1293" s="34" t="s">
        <v>2622</v>
      </c>
      <c r="B1293" s="35">
        <v>200706</v>
      </c>
      <c r="C1293" s="34" t="s">
        <v>18</v>
      </c>
      <c r="D1293" s="34" t="s">
        <v>2623</v>
      </c>
      <c r="E1293" s="36" t="s">
        <v>59</v>
      </c>
      <c r="F1293" s="24">
        <v>8</v>
      </c>
      <c r="G1293" s="37"/>
      <c r="H1293" s="37"/>
      <c r="I1293" s="37"/>
      <c r="J1293" s="38"/>
    </row>
    <row r="1294" spans="1:10" ht="39" customHeight="1" x14ac:dyDescent="0.2">
      <c r="A1294" s="34" t="s">
        <v>2624</v>
      </c>
      <c r="B1294" s="35">
        <v>200707</v>
      </c>
      <c r="C1294" s="34" t="s">
        <v>18</v>
      </c>
      <c r="D1294" s="34" t="s">
        <v>2625</v>
      </c>
      <c r="E1294" s="36" t="s">
        <v>59</v>
      </c>
      <c r="F1294" s="24">
        <v>8</v>
      </c>
      <c r="G1294" s="37"/>
      <c r="H1294" s="37"/>
      <c r="I1294" s="37"/>
      <c r="J1294" s="38"/>
    </row>
    <row r="1295" spans="1:10" ht="51.95" customHeight="1" x14ac:dyDescent="0.2">
      <c r="A1295" s="34" t="s">
        <v>2626</v>
      </c>
      <c r="B1295" s="35">
        <v>200708</v>
      </c>
      <c r="C1295" s="34" t="s">
        <v>18</v>
      </c>
      <c r="D1295" s="34" t="s">
        <v>2627</v>
      </c>
      <c r="E1295" s="36" t="s">
        <v>59</v>
      </c>
      <c r="F1295" s="24">
        <v>8</v>
      </c>
      <c r="G1295" s="37"/>
      <c r="H1295" s="37"/>
      <c r="I1295" s="37"/>
      <c r="J1295" s="38"/>
    </row>
    <row r="1296" spans="1:10" ht="26.1" customHeight="1" x14ac:dyDescent="0.2">
      <c r="A1296" s="34" t="s">
        <v>2628</v>
      </c>
      <c r="B1296" s="35">
        <v>200709</v>
      </c>
      <c r="C1296" s="34" t="s">
        <v>18</v>
      </c>
      <c r="D1296" s="34" t="s">
        <v>2629</v>
      </c>
      <c r="E1296" s="36" t="s">
        <v>59</v>
      </c>
      <c r="F1296" s="24">
        <v>8</v>
      </c>
      <c r="G1296" s="37"/>
      <c r="H1296" s="37"/>
      <c r="I1296" s="37"/>
      <c r="J1296" s="38"/>
    </row>
    <row r="1297" spans="1:10" ht="65.099999999999994" customHeight="1" x14ac:dyDescent="0.2">
      <c r="A1297" s="34" t="s">
        <v>2630</v>
      </c>
      <c r="B1297" s="35">
        <v>200711</v>
      </c>
      <c r="C1297" s="34" t="s">
        <v>18</v>
      </c>
      <c r="D1297" s="34" t="s">
        <v>2631</v>
      </c>
      <c r="E1297" s="36" t="s">
        <v>20</v>
      </c>
      <c r="F1297" s="24">
        <v>500</v>
      </c>
      <c r="G1297" s="37"/>
      <c r="H1297" s="37"/>
      <c r="I1297" s="37"/>
      <c r="J1297" s="38"/>
    </row>
    <row r="1298" spans="1:10" ht="24" customHeight="1" x14ac:dyDescent="0.2">
      <c r="A1298" s="34" t="s">
        <v>2632</v>
      </c>
      <c r="B1298" s="35">
        <v>200713</v>
      </c>
      <c r="C1298" s="34" t="s">
        <v>18</v>
      </c>
      <c r="D1298" s="34" t="s">
        <v>2633</v>
      </c>
      <c r="E1298" s="36" t="s">
        <v>59</v>
      </c>
      <c r="F1298" s="24">
        <v>8</v>
      </c>
      <c r="G1298" s="37"/>
      <c r="H1298" s="37"/>
      <c r="I1298" s="37"/>
      <c r="J1298" s="38"/>
    </row>
    <row r="1299" spans="1:10" ht="39" customHeight="1" x14ac:dyDescent="0.2">
      <c r="A1299" s="34" t="s">
        <v>2634</v>
      </c>
      <c r="B1299" s="35">
        <v>200714</v>
      </c>
      <c r="C1299" s="34" t="s">
        <v>18</v>
      </c>
      <c r="D1299" s="34" t="s">
        <v>2635</v>
      </c>
      <c r="E1299" s="36" t="s">
        <v>20</v>
      </c>
      <c r="F1299" s="24">
        <v>86</v>
      </c>
      <c r="G1299" s="37"/>
      <c r="H1299" s="37"/>
      <c r="I1299" s="37"/>
      <c r="J1299" s="38"/>
    </row>
    <row r="1300" spans="1:10" ht="51.95" customHeight="1" x14ac:dyDescent="0.2">
      <c r="A1300" s="34" t="s">
        <v>2636</v>
      </c>
      <c r="B1300" s="35">
        <v>200715</v>
      </c>
      <c r="C1300" s="34" t="s">
        <v>18</v>
      </c>
      <c r="D1300" s="34" t="s">
        <v>2637</v>
      </c>
      <c r="E1300" s="36" t="s">
        <v>20</v>
      </c>
      <c r="F1300" s="24">
        <v>170</v>
      </c>
      <c r="G1300" s="37"/>
      <c r="H1300" s="37"/>
      <c r="I1300" s="37"/>
      <c r="J1300" s="38"/>
    </row>
    <row r="1301" spans="1:10" ht="51.95" customHeight="1" x14ac:dyDescent="0.2">
      <c r="A1301" s="34" t="s">
        <v>2638</v>
      </c>
      <c r="B1301" s="35">
        <v>200716</v>
      </c>
      <c r="C1301" s="34" t="s">
        <v>18</v>
      </c>
      <c r="D1301" s="34" t="s">
        <v>2639</v>
      </c>
      <c r="E1301" s="36" t="s">
        <v>20</v>
      </c>
      <c r="F1301" s="24">
        <v>340</v>
      </c>
      <c r="G1301" s="37"/>
      <c r="H1301" s="37"/>
      <c r="I1301" s="37"/>
      <c r="J1301" s="38"/>
    </row>
    <row r="1302" spans="1:10" ht="26.1" customHeight="1" x14ac:dyDescent="0.2">
      <c r="A1302" s="34" t="s">
        <v>2640</v>
      </c>
      <c r="B1302" s="35">
        <v>200717</v>
      </c>
      <c r="C1302" s="34" t="s">
        <v>18</v>
      </c>
      <c r="D1302" s="34" t="s">
        <v>2641</v>
      </c>
      <c r="E1302" s="36" t="s">
        <v>50</v>
      </c>
      <c r="F1302" s="24">
        <v>86</v>
      </c>
      <c r="G1302" s="37"/>
      <c r="H1302" s="37"/>
      <c r="I1302" s="37"/>
      <c r="J1302" s="38"/>
    </row>
    <row r="1303" spans="1:10" ht="65.099999999999994" customHeight="1" x14ac:dyDescent="0.2">
      <c r="A1303" s="34" t="s">
        <v>2642</v>
      </c>
      <c r="B1303" s="35">
        <v>200720</v>
      </c>
      <c r="C1303" s="34" t="s">
        <v>18</v>
      </c>
      <c r="D1303" s="34" t="s">
        <v>2643</v>
      </c>
      <c r="E1303" s="36" t="s">
        <v>20</v>
      </c>
      <c r="F1303" s="24">
        <v>596</v>
      </c>
      <c r="G1303" s="37"/>
      <c r="H1303" s="37"/>
      <c r="I1303" s="37"/>
      <c r="J1303" s="38"/>
    </row>
    <row r="1304" spans="1:10" ht="26.1" customHeight="1" x14ac:dyDescent="0.2">
      <c r="A1304" s="34" t="s">
        <v>2644</v>
      </c>
      <c r="B1304" s="35">
        <v>200721</v>
      </c>
      <c r="C1304" s="34" t="s">
        <v>18</v>
      </c>
      <c r="D1304" s="34" t="s">
        <v>2645</v>
      </c>
      <c r="E1304" s="36" t="s">
        <v>20</v>
      </c>
      <c r="F1304" s="24">
        <v>170</v>
      </c>
      <c r="G1304" s="37"/>
      <c r="H1304" s="37"/>
      <c r="I1304" s="37"/>
      <c r="J1304" s="38"/>
    </row>
    <row r="1305" spans="1:10" ht="39" customHeight="1" x14ac:dyDescent="0.2">
      <c r="A1305" s="34" t="s">
        <v>2646</v>
      </c>
      <c r="B1305" s="35">
        <v>200725</v>
      </c>
      <c r="C1305" s="34" t="s">
        <v>18</v>
      </c>
      <c r="D1305" s="34" t="s">
        <v>2647</v>
      </c>
      <c r="E1305" s="36" t="s">
        <v>50</v>
      </c>
      <c r="F1305" s="24">
        <v>1200</v>
      </c>
      <c r="G1305" s="37"/>
      <c r="H1305" s="37"/>
      <c r="I1305" s="37"/>
      <c r="J1305" s="38"/>
    </row>
    <row r="1306" spans="1:10" ht="39" customHeight="1" x14ac:dyDescent="0.2">
      <c r="A1306" s="34" t="s">
        <v>2648</v>
      </c>
      <c r="B1306" s="35">
        <v>200726</v>
      </c>
      <c r="C1306" s="34" t="s">
        <v>18</v>
      </c>
      <c r="D1306" s="34" t="s">
        <v>2649</v>
      </c>
      <c r="E1306" s="36" t="s">
        <v>20</v>
      </c>
      <c r="F1306" s="24">
        <v>750</v>
      </c>
      <c r="G1306" s="37"/>
      <c r="H1306" s="37"/>
      <c r="I1306" s="37"/>
      <c r="J1306" s="38"/>
    </row>
    <row r="1307" spans="1:10" ht="65.099999999999994" customHeight="1" x14ac:dyDescent="0.2">
      <c r="A1307" s="34" t="s">
        <v>2650</v>
      </c>
      <c r="B1307" s="35">
        <v>200728</v>
      </c>
      <c r="C1307" s="34" t="s">
        <v>18</v>
      </c>
      <c r="D1307" s="34" t="s">
        <v>2651</v>
      </c>
      <c r="E1307" s="36" t="s">
        <v>20</v>
      </c>
      <c r="F1307" s="24">
        <v>750</v>
      </c>
      <c r="G1307" s="37"/>
      <c r="H1307" s="37"/>
      <c r="I1307" s="37"/>
      <c r="J1307" s="38"/>
    </row>
    <row r="1308" spans="1:10" ht="65.099999999999994" customHeight="1" x14ac:dyDescent="0.2">
      <c r="A1308" s="34" t="s">
        <v>2652</v>
      </c>
      <c r="B1308" s="35">
        <v>200738</v>
      </c>
      <c r="C1308" s="34" t="s">
        <v>18</v>
      </c>
      <c r="D1308" s="34" t="s">
        <v>2653</v>
      </c>
      <c r="E1308" s="36" t="s">
        <v>245</v>
      </c>
      <c r="F1308" s="24">
        <v>1200</v>
      </c>
      <c r="G1308" s="37"/>
      <c r="H1308" s="37"/>
      <c r="I1308" s="37"/>
      <c r="J1308" s="38"/>
    </row>
    <row r="1309" spans="1:10" ht="24" customHeight="1" x14ac:dyDescent="0.2">
      <c r="A1309" s="28" t="s">
        <v>2654</v>
      </c>
      <c r="B1309" s="28" t="s">
        <v>12</v>
      </c>
      <c r="C1309" s="28"/>
      <c r="D1309" s="28" t="s">
        <v>2655</v>
      </c>
      <c r="E1309" s="29"/>
      <c r="F1309" s="24"/>
      <c r="G1309" s="37"/>
      <c r="H1309" s="31"/>
      <c r="I1309" s="32"/>
      <c r="J1309" s="38"/>
    </row>
    <row r="1310" spans="1:10" ht="24" customHeight="1" x14ac:dyDescent="0.2">
      <c r="A1310" s="28" t="s">
        <v>2656</v>
      </c>
      <c r="B1310" s="28" t="s">
        <v>12</v>
      </c>
      <c r="C1310" s="28"/>
      <c r="D1310" s="28" t="s">
        <v>2657</v>
      </c>
      <c r="E1310" s="29"/>
      <c r="F1310" s="24"/>
      <c r="G1310" s="37"/>
      <c r="H1310" s="31"/>
      <c r="I1310" s="31"/>
      <c r="J1310" s="38"/>
    </row>
    <row r="1311" spans="1:10" ht="24" customHeight="1" x14ac:dyDescent="0.2">
      <c r="A1311" s="28" t="s">
        <v>2658</v>
      </c>
      <c r="B1311" s="28" t="s">
        <v>12</v>
      </c>
      <c r="C1311" s="28"/>
      <c r="D1311" s="28" t="s">
        <v>2659</v>
      </c>
      <c r="E1311" s="29"/>
      <c r="F1311" s="24"/>
      <c r="G1311" s="37"/>
      <c r="H1311" s="31"/>
      <c r="I1311" s="31"/>
      <c r="J1311" s="38"/>
    </row>
    <row r="1312" spans="1:10" ht="24" customHeight="1" x14ac:dyDescent="0.2">
      <c r="A1312" s="34" t="s">
        <v>2660</v>
      </c>
      <c r="B1312" s="35">
        <v>210210</v>
      </c>
      <c r="C1312" s="34" t="s">
        <v>18</v>
      </c>
      <c r="D1312" s="34" t="s">
        <v>2661</v>
      </c>
      <c r="E1312" s="36" t="s">
        <v>20</v>
      </c>
      <c r="F1312" s="24">
        <v>128</v>
      </c>
      <c r="G1312" s="37"/>
      <c r="H1312" s="37"/>
      <c r="I1312" s="37"/>
      <c r="J1312" s="38"/>
    </row>
    <row r="1313" spans="1:10" ht="24" customHeight="1" x14ac:dyDescent="0.2">
      <c r="A1313" s="28" t="s">
        <v>2662</v>
      </c>
      <c r="B1313" s="28" t="s">
        <v>12</v>
      </c>
      <c r="C1313" s="28"/>
      <c r="D1313" s="28" t="s">
        <v>2663</v>
      </c>
      <c r="E1313" s="29"/>
      <c r="F1313" s="24"/>
      <c r="G1313" s="37"/>
      <c r="H1313" s="31"/>
      <c r="I1313" s="31"/>
      <c r="J1313" s="38"/>
    </row>
    <row r="1314" spans="1:10" ht="39" customHeight="1" x14ac:dyDescent="0.2">
      <c r="A1314" s="34" t="s">
        <v>2664</v>
      </c>
      <c r="B1314" s="35">
        <v>210301</v>
      </c>
      <c r="C1314" s="34" t="s">
        <v>18</v>
      </c>
      <c r="D1314" s="34" t="s">
        <v>2665</v>
      </c>
      <c r="E1314" s="36" t="s">
        <v>50</v>
      </c>
      <c r="F1314" s="24">
        <v>540</v>
      </c>
      <c r="G1314" s="37"/>
      <c r="H1314" s="37"/>
      <c r="I1314" s="37"/>
      <c r="J1314" s="38"/>
    </row>
    <row r="1315" spans="1:10" ht="39" customHeight="1" x14ac:dyDescent="0.2">
      <c r="A1315" s="34" t="s">
        <v>2666</v>
      </c>
      <c r="B1315" s="35">
        <v>210302</v>
      </c>
      <c r="C1315" s="34" t="s">
        <v>18</v>
      </c>
      <c r="D1315" s="34" t="s">
        <v>2667</v>
      </c>
      <c r="E1315" s="36" t="s">
        <v>50</v>
      </c>
      <c r="F1315" s="24">
        <v>420</v>
      </c>
      <c r="G1315" s="37"/>
      <c r="H1315" s="37"/>
      <c r="I1315" s="37"/>
      <c r="J1315" s="38"/>
    </row>
    <row r="1316" spans="1:10" ht="39" customHeight="1" x14ac:dyDescent="0.2">
      <c r="A1316" s="34" t="s">
        <v>2668</v>
      </c>
      <c r="B1316" s="35">
        <v>210304</v>
      </c>
      <c r="C1316" s="34" t="s">
        <v>18</v>
      </c>
      <c r="D1316" s="34" t="s">
        <v>2669</v>
      </c>
      <c r="E1316" s="36" t="s">
        <v>50</v>
      </c>
      <c r="F1316" s="24">
        <v>346</v>
      </c>
      <c r="G1316" s="37"/>
      <c r="H1316" s="37"/>
      <c r="I1316" s="37"/>
      <c r="J1316" s="38"/>
    </row>
    <row r="1317" spans="1:10" ht="39" customHeight="1" x14ac:dyDescent="0.2">
      <c r="A1317" s="34" t="s">
        <v>2670</v>
      </c>
      <c r="B1317" s="35">
        <v>210316</v>
      </c>
      <c r="C1317" s="34" t="s">
        <v>18</v>
      </c>
      <c r="D1317" s="34" t="s">
        <v>2671</v>
      </c>
      <c r="E1317" s="36" t="s">
        <v>59</v>
      </c>
      <c r="F1317" s="24">
        <v>18</v>
      </c>
      <c r="G1317" s="37"/>
      <c r="H1317" s="37"/>
      <c r="I1317" s="37"/>
      <c r="J1317" s="38"/>
    </row>
    <row r="1318" spans="1:10" ht="39" customHeight="1" x14ac:dyDescent="0.2">
      <c r="A1318" s="34" t="s">
        <v>2672</v>
      </c>
      <c r="B1318" s="35">
        <v>210321</v>
      </c>
      <c r="C1318" s="34" t="s">
        <v>18</v>
      </c>
      <c r="D1318" s="34" t="s">
        <v>2673</v>
      </c>
      <c r="E1318" s="36" t="s">
        <v>59</v>
      </c>
      <c r="F1318" s="24">
        <v>34</v>
      </c>
      <c r="G1318" s="37"/>
      <c r="H1318" s="37"/>
      <c r="I1318" s="37"/>
      <c r="J1318" s="38"/>
    </row>
    <row r="1319" spans="1:10" ht="26.1" customHeight="1" x14ac:dyDescent="0.2">
      <c r="A1319" s="34" t="s">
        <v>2674</v>
      </c>
      <c r="B1319" s="35">
        <v>210322</v>
      </c>
      <c r="C1319" s="34" t="s">
        <v>18</v>
      </c>
      <c r="D1319" s="34" t="s">
        <v>2675</v>
      </c>
      <c r="E1319" s="36" t="s">
        <v>50</v>
      </c>
      <c r="F1319" s="24">
        <v>256</v>
      </c>
      <c r="G1319" s="37"/>
      <c r="H1319" s="37"/>
      <c r="I1319" s="37"/>
      <c r="J1319" s="38"/>
    </row>
    <row r="1320" spans="1:10" ht="90.95" customHeight="1" x14ac:dyDescent="0.2">
      <c r="A1320" s="34" t="s">
        <v>2676</v>
      </c>
      <c r="B1320" s="34" t="s">
        <v>2677</v>
      </c>
      <c r="C1320" s="34" t="s">
        <v>341</v>
      </c>
      <c r="D1320" s="34" t="s">
        <v>2678</v>
      </c>
      <c r="E1320" s="36" t="s">
        <v>50</v>
      </c>
      <c r="F1320" s="24">
        <v>1500</v>
      </c>
      <c r="G1320" s="37"/>
      <c r="H1320" s="37"/>
      <c r="I1320" s="37"/>
      <c r="J1320" s="38"/>
    </row>
    <row r="1321" spans="1:10" ht="65.099999999999994" customHeight="1" x14ac:dyDescent="0.2">
      <c r="A1321" s="34" t="s">
        <v>2679</v>
      </c>
      <c r="B1321" s="34" t="s">
        <v>2680</v>
      </c>
      <c r="C1321" s="34" t="s">
        <v>341</v>
      </c>
      <c r="D1321" s="34" t="s">
        <v>2681</v>
      </c>
      <c r="E1321" s="36" t="s">
        <v>50</v>
      </c>
      <c r="F1321" s="24">
        <v>3500</v>
      </c>
      <c r="G1321" s="37"/>
      <c r="H1321" s="37"/>
      <c r="I1321" s="37"/>
      <c r="J1321" s="38"/>
    </row>
    <row r="1322" spans="1:10" ht="90.95" customHeight="1" x14ac:dyDescent="0.2">
      <c r="A1322" s="34" t="s">
        <v>2682</v>
      </c>
      <c r="B1322" s="34" t="s">
        <v>2683</v>
      </c>
      <c r="C1322" s="34" t="s">
        <v>341</v>
      </c>
      <c r="D1322" s="34" t="s">
        <v>2684</v>
      </c>
      <c r="E1322" s="36" t="s">
        <v>152</v>
      </c>
      <c r="F1322" s="24">
        <v>1000</v>
      </c>
      <c r="G1322" s="37"/>
      <c r="H1322" s="37"/>
      <c r="I1322" s="37"/>
      <c r="J1322" s="38"/>
    </row>
    <row r="1323" spans="1:10" ht="26.1" customHeight="1" x14ac:dyDescent="0.2">
      <c r="A1323" s="34" t="s">
        <v>2685</v>
      </c>
      <c r="B1323" s="34" t="s">
        <v>2686</v>
      </c>
      <c r="C1323" s="34" t="s">
        <v>341</v>
      </c>
      <c r="D1323" s="34" t="s">
        <v>2687</v>
      </c>
      <c r="E1323" s="36" t="s">
        <v>2688</v>
      </c>
      <c r="F1323" s="24">
        <v>500</v>
      </c>
      <c r="G1323" s="37"/>
      <c r="H1323" s="37"/>
      <c r="I1323" s="37"/>
      <c r="J1323" s="38"/>
    </row>
    <row r="1324" spans="1:10" x14ac:dyDescent="0.2">
      <c r="A1324" s="9"/>
      <c r="B1324" s="9"/>
      <c r="C1324" s="9"/>
      <c r="D1324" s="9"/>
      <c r="E1324" s="9"/>
      <c r="F1324" s="9"/>
      <c r="G1324" s="9"/>
      <c r="H1324" s="9"/>
      <c r="I1324" s="37">
        <f t="shared" ref="I1324" si="0">H1324*F1324</f>
        <v>0</v>
      </c>
      <c r="J1324" s="9"/>
    </row>
    <row r="1325" spans="1:10" x14ac:dyDescent="0.2">
      <c r="A1325" s="98"/>
      <c r="B1325" s="98"/>
      <c r="C1325" s="98"/>
      <c r="D1325" s="11"/>
      <c r="E1325" s="10"/>
      <c r="F1325" s="99"/>
      <c r="G1325" s="98"/>
      <c r="H1325" s="93"/>
      <c r="I1325" s="93">
        <f>SUM(I8:I1323)/3</f>
        <v>0</v>
      </c>
      <c r="J1325" s="92"/>
    </row>
    <row r="1326" spans="1:10" x14ac:dyDescent="0.2">
      <c r="A1326" s="98"/>
      <c r="B1326" s="98"/>
      <c r="C1326" s="98"/>
      <c r="D1326" s="11"/>
      <c r="E1326" s="10"/>
      <c r="F1326" s="99"/>
      <c r="G1326" s="98"/>
      <c r="H1326" s="93"/>
      <c r="I1326" s="94">
        <f>G4-I1325</f>
        <v>0</v>
      </c>
      <c r="J1326" s="92"/>
    </row>
    <row r="1327" spans="1:10" x14ac:dyDescent="0.2">
      <c r="A1327" s="98"/>
      <c r="B1327" s="98"/>
      <c r="C1327" s="98"/>
      <c r="D1327" s="11"/>
      <c r="E1327" s="10"/>
      <c r="F1327" s="99"/>
      <c r="G1327" s="98"/>
      <c r="H1327" s="93"/>
      <c r="I1327" s="92"/>
      <c r="J1327" s="92"/>
    </row>
    <row r="1328" spans="1:10" ht="60" customHeight="1" x14ac:dyDescent="0.2">
      <c r="A1328" s="12"/>
      <c r="B1328" s="12"/>
      <c r="C1328" s="12"/>
      <c r="D1328" s="12"/>
      <c r="E1328" s="12"/>
      <c r="F1328" s="12"/>
      <c r="G1328" s="12"/>
      <c r="H1328" s="12"/>
      <c r="I1328" s="12"/>
      <c r="J1328" s="12"/>
    </row>
    <row r="1329" spans="1:10" ht="69.95" customHeight="1" x14ac:dyDescent="0.2">
      <c r="A1329" s="100"/>
      <c r="B1329" s="101"/>
      <c r="C1329" s="101"/>
      <c r="D1329" s="101"/>
      <c r="E1329" s="101"/>
      <c r="F1329" s="101"/>
      <c r="G1329" s="101"/>
      <c r="H1329" s="101"/>
      <c r="I1329" s="101"/>
      <c r="J1329" s="101"/>
    </row>
  </sheetData>
  <autoFilter ref="A7:J1326"/>
  <mergeCells count="17">
    <mergeCell ref="E5:F5"/>
    <mergeCell ref="E4:F4"/>
    <mergeCell ref="E1:F1"/>
    <mergeCell ref="G1:H1"/>
    <mergeCell ref="I1:J1"/>
    <mergeCell ref="D2:D4"/>
    <mergeCell ref="E2:F2"/>
    <mergeCell ref="G2:H2"/>
    <mergeCell ref="I2:J2"/>
    <mergeCell ref="A1327:C1327"/>
    <mergeCell ref="F1327:G1327"/>
    <mergeCell ref="A1329:J1329"/>
    <mergeCell ref="A6:J6"/>
    <mergeCell ref="A1325:C1325"/>
    <mergeCell ref="F1325:G1325"/>
    <mergeCell ref="A1326:C1326"/>
    <mergeCell ref="F1326:G1326"/>
  </mergeCells>
  <pageMargins left="0.51181102362204722" right="0.51181102362204722" top="0.78740157480314965" bottom="0.78740157480314965" header="0.31496062992125984" footer="0.31496062992125984"/>
  <pageSetup paperSize="9" scale="64" orientation="landscape"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0"/>
  <sheetViews>
    <sheetView showWhiteSpace="0" topLeftCell="A1134" workbookViewId="0">
      <selection activeCell="G1141" sqref="G1141"/>
    </sheetView>
  </sheetViews>
  <sheetFormatPr defaultRowHeight="14.25" x14ac:dyDescent="0.2"/>
  <cols>
    <col min="1" max="1" width="13" style="67" bestFit="1" customWidth="1"/>
    <col min="2" max="2" width="13" style="89" bestFit="1" customWidth="1"/>
    <col min="3" max="3" width="13.25" style="67" bestFit="1" customWidth="1"/>
    <col min="4" max="4" width="43" style="67" customWidth="1"/>
    <col min="5" max="5" width="8" style="67" bestFit="1" customWidth="1"/>
    <col min="6" max="11" width="13" style="67" bestFit="1" customWidth="1"/>
    <col min="12" max="16384" width="9" style="67"/>
  </cols>
  <sheetData>
    <row r="1" spans="1:10" ht="30" customHeight="1" x14ac:dyDescent="0.2">
      <c r="A1" s="65"/>
      <c r="B1" s="85"/>
      <c r="C1" s="65"/>
      <c r="D1" s="65"/>
      <c r="E1" s="65"/>
      <c r="F1" s="65"/>
      <c r="G1" s="65"/>
      <c r="H1" s="112" t="s">
        <v>2708</v>
      </c>
      <c r="I1" s="112"/>
      <c r="J1" s="66">
        <f>I4 + I63 + I83 + I104 + I155 + I178 + I241 + I258 + I267 + I304 + I315 + I328 + I347 + I392 + I608 + I904 + I1030 + I1155 + I1206 + I1242 + I1316</f>
        <v>103062530.31</v>
      </c>
    </row>
    <row r="2" spans="1:10" ht="20.100000000000001" customHeight="1" x14ac:dyDescent="0.2">
      <c r="A2" s="65"/>
      <c r="B2" s="85"/>
      <c r="C2" s="65"/>
      <c r="D2" s="65"/>
      <c r="E2" s="65"/>
      <c r="F2" s="65"/>
      <c r="G2" s="65"/>
      <c r="H2" s="112" t="s">
        <v>2691</v>
      </c>
      <c r="I2" s="112"/>
      <c r="J2" s="73">
        <v>0.29089999999999999</v>
      </c>
    </row>
    <row r="3" spans="1:10" ht="30" customHeight="1" x14ac:dyDescent="0.2">
      <c r="A3" s="68" t="s">
        <v>1</v>
      </c>
      <c r="B3" s="86" t="s">
        <v>2</v>
      </c>
      <c r="C3" s="68" t="s">
        <v>3</v>
      </c>
      <c r="D3" s="68" t="s">
        <v>4</v>
      </c>
      <c r="E3" s="2" t="s">
        <v>5</v>
      </c>
      <c r="F3" s="1" t="s">
        <v>6</v>
      </c>
      <c r="G3" s="1" t="s">
        <v>7</v>
      </c>
      <c r="H3" s="1" t="s">
        <v>8</v>
      </c>
      <c r="I3" s="1" t="s">
        <v>9</v>
      </c>
      <c r="J3" s="1" t="s">
        <v>10</v>
      </c>
    </row>
    <row r="4" spans="1:10" ht="24" customHeight="1" x14ac:dyDescent="0.2">
      <c r="A4" s="74" t="s">
        <v>11</v>
      </c>
      <c r="B4" s="87" t="s">
        <v>12</v>
      </c>
      <c r="C4" s="74"/>
      <c r="D4" s="74" t="s">
        <v>13</v>
      </c>
      <c r="E4" s="75"/>
      <c r="F4" s="76">
        <v>1</v>
      </c>
      <c r="G4" s="76" t="s">
        <v>14</v>
      </c>
      <c r="H4" s="77">
        <f>I5 + I50 + I58</f>
        <v>3616322.6899999995</v>
      </c>
      <c r="I4" s="77">
        <f t="shared" ref="I4:I67" si="0">TRUNC(F4 * H4,2)</f>
        <v>3616322.69</v>
      </c>
      <c r="J4" s="78">
        <f>I4 / J1</f>
        <v>3.508862706089716E-2</v>
      </c>
    </row>
    <row r="5" spans="1:10" ht="24" customHeight="1" x14ac:dyDescent="0.2">
      <c r="A5" s="74" t="s">
        <v>15</v>
      </c>
      <c r="B5" s="87" t="s">
        <v>12</v>
      </c>
      <c r="C5" s="74"/>
      <c r="D5" s="74" t="s">
        <v>16</v>
      </c>
      <c r="E5" s="75"/>
      <c r="F5" s="76">
        <v>1</v>
      </c>
      <c r="G5" s="76" t="s">
        <v>14</v>
      </c>
      <c r="H5" s="77">
        <f>I6 + I7 + I8 + I9 + I10 + I11 + I12 + I13 + I14 + I15 + I16 + I17 + I18 + I19 + I20 + I21 + I22 + I23 + I24 + I25 + I26 + I27 + I28 + I29 + I30 + I31 + I32 + I33 + I34 + I35 + I36 + I37 + I38 + I39 + I40 + I41 + I42 + I43 + I44 + I45 + I46 + I47 + I48 + I49</f>
        <v>3343396.5099999993</v>
      </c>
      <c r="I5" s="77">
        <f t="shared" si="0"/>
        <v>3343396.51</v>
      </c>
      <c r="J5" s="78">
        <f>I5 / J1</f>
        <v>3.2440465996162286E-2</v>
      </c>
    </row>
    <row r="6" spans="1:10" ht="26.1" customHeight="1" x14ac:dyDescent="0.2">
      <c r="A6" s="69" t="s">
        <v>17</v>
      </c>
      <c r="B6" s="88">
        <v>10201</v>
      </c>
      <c r="C6" s="69" t="s">
        <v>18</v>
      </c>
      <c r="D6" s="69" t="s">
        <v>19</v>
      </c>
      <c r="E6" s="4" t="s">
        <v>20</v>
      </c>
      <c r="F6" s="3">
        <v>2640</v>
      </c>
      <c r="G6" s="5">
        <v>28.96</v>
      </c>
      <c r="H6" s="5">
        <f>TRUNC(TRUNC(G6 * J2, 2) + G6, 2)</f>
        <v>37.380000000000003</v>
      </c>
      <c r="I6" s="5">
        <f t="shared" si="0"/>
        <v>98683.199999999997</v>
      </c>
      <c r="J6" s="79">
        <f>I6 / J1</f>
        <v>9.5750802646871278E-4</v>
      </c>
    </row>
    <row r="7" spans="1:10" ht="24" customHeight="1" x14ac:dyDescent="0.2">
      <c r="A7" s="69" t="s">
        <v>21</v>
      </c>
      <c r="B7" s="90">
        <v>10202</v>
      </c>
      <c r="C7" s="69" t="s">
        <v>18</v>
      </c>
      <c r="D7" s="69" t="s">
        <v>22</v>
      </c>
      <c r="E7" s="4" t="s">
        <v>20</v>
      </c>
      <c r="F7" s="3">
        <v>4350</v>
      </c>
      <c r="G7" s="5">
        <v>15.59</v>
      </c>
      <c r="H7" s="5">
        <f>TRUNC(TRUNC(G7 * J2, 2) + G7, 2)</f>
        <v>20.12</v>
      </c>
      <c r="I7" s="5">
        <f t="shared" si="0"/>
        <v>87522</v>
      </c>
      <c r="J7" s="79">
        <f>I7 / J1</f>
        <v>8.4921260652871702E-4</v>
      </c>
    </row>
    <row r="8" spans="1:10" ht="26.1" customHeight="1" x14ac:dyDescent="0.2">
      <c r="A8" s="69" t="s">
        <v>23</v>
      </c>
      <c r="B8" s="90">
        <v>10203</v>
      </c>
      <c r="C8" s="69" t="s">
        <v>18</v>
      </c>
      <c r="D8" s="69" t="s">
        <v>24</v>
      </c>
      <c r="E8" s="4" t="s">
        <v>20</v>
      </c>
      <c r="F8" s="3">
        <v>1410</v>
      </c>
      <c r="G8" s="5">
        <v>31.19</v>
      </c>
      <c r="H8" s="5">
        <f>TRUNC(TRUNC(G8 * J2, 2) + G8, 2)</f>
        <v>40.26</v>
      </c>
      <c r="I8" s="5">
        <f t="shared" si="0"/>
        <v>56766.6</v>
      </c>
      <c r="J8" s="79">
        <f>I8 / J1</f>
        <v>5.5079765487275271E-4</v>
      </c>
    </row>
    <row r="9" spans="1:10" ht="24" customHeight="1" x14ac:dyDescent="0.2">
      <c r="A9" s="69" t="s">
        <v>25</v>
      </c>
      <c r="B9" s="90">
        <v>10204</v>
      </c>
      <c r="C9" s="69" t="s">
        <v>18</v>
      </c>
      <c r="D9" s="69" t="s">
        <v>26</v>
      </c>
      <c r="E9" s="4" t="s">
        <v>20</v>
      </c>
      <c r="F9" s="3">
        <v>1326</v>
      </c>
      <c r="G9" s="5">
        <v>22.28</v>
      </c>
      <c r="H9" s="5">
        <f>TRUNC(TRUNC(G9 * J2, 2) + G9, 2)</f>
        <v>28.76</v>
      </c>
      <c r="I9" s="5">
        <f t="shared" si="0"/>
        <v>38135.760000000002</v>
      </c>
      <c r="J9" s="79">
        <f>I9 / J1</f>
        <v>3.7002545818826793E-4</v>
      </c>
    </row>
    <row r="10" spans="1:10" ht="24" customHeight="1" x14ac:dyDescent="0.2">
      <c r="A10" s="69" t="s">
        <v>27</v>
      </c>
      <c r="B10" s="90">
        <v>10205</v>
      </c>
      <c r="C10" s="69" t="s">
        <v>18</v>
      </c>
      <c r="D10" s="69" t="s">
        <v>28</v>
      </c>
      <c r="E10" s="4" t="s">
        <v>20</v>
      </c>
      <c r="F10" s="3">
        <v>850</v>
      </c>
      <c r="G10" s="5">
        <v>20.05</v>
      </c>
      <c r="H10" s="5">
        <f>TRUNC(TRUNC(G10 * J2, 2) + G10, 2)</f>
        <v>25.88</v>
      </c>
      <c r="I10" s="5">
        <f t="shared" si="0"/>
        <v>21998</v>
      </c>
      <c r="J10" s="79">
        <f>I10 / J1</f>
        <v>2.1344323619682727E-4</v>
      </c>
    </row>
    <row r="11" spans="1:10" ht="24" customHeight="1" x14ac:dyDescent="0.2">
      <c r="A11" s="69" t="s">
        <v>29</v>
      </c>
      <c r="B11" s="90">
        <v>10206</v>
      </c>
      <c r="C11" s="69" t="s">
        <v>18</v>
      </c>
      <c r="D11" s="69" t="s">
        <v>30</v>
      </c>
      <c r="E11" s="4" t="s">
        <v>20</v>
      </c>
      <c r="F11" s="3">
        <v>7740</v>
      </c>
      <c r="G11" s="5">
        <v>55.7</v>
      </c>
      <c r="H11" s="5">
        <f>TRUNC(TRUNC(G11 * J2, 2) + G11, 2)</f>
        <v>71.900000000000006</v>
      </c>
      <c r="I11" s="5">
        <f t="shared" si="0"/>
        <v>556506</v>
      </c>
      <c r="J11" s="79">
        <f>I11 / J1</f>
        <v>5.3996927722043623E-3</v>
      </c>
    </row>
    <row r="12" spans="1:10" ht="24" customHeight="1" x14ac:dyDescent="0.2">
      <c r="A12" s="69" t="s">
        <v>31</v>
      </c>
      <c r="B12" s="90">
        <v>10207</v>
      </c>
      <c r="C12" s="69" t="s">
        <v>18</v>
      </c>
      <c r="D12" s="69" t="s">
        <v>32</v>
      </c>
      <c r="E12" s="4" t="s">
        <v>20</v>
      </c>
      <c r="F12" s="3">
        <v>85</v>
      </c>
      <c r="G12" s="5">
        <v>55.7</v>
      </c>
      <c r="H12" s="5">
        <f>TRUNC(TRUNC(G12 * J2, 2) + G12, 2)</f>
        <v>71.900000000000006</v>
      </c>
      <c r="I12" s="5">
        <f t="shared" si="0"/>
        <v>6111.5</v>
      </c>
      <c r="J12" s="79">
        <f>I12 / J1</f>
        <v>5.929895163273524E-5</v>
      </c>
    </row>
    <row r="13" spans="1:10" ht="24" customHeight="1" x14ac:dyDescent="0.2">
      <c r="A13" s="69" t="s">
        <v>33</v>
      </c>
      <c r="B13" s="90">
        <v>10208</v>
      </c>
      <c r="C13" s="69" t="s">
        <v>18</v>
      </c>
      <c r="D13" s="69" t="s">
        <v>34</v>
      </c>
      <c r="E13" s="4" t="s">
        <v>20</v>
      </c>
      <c r="F13" s="3">
        <v>5490</v>
      </c>
      <c r="G13" s="5">
        <v>11.14</v>
      </c>
      <c r="H13" s="5">
        <f>TRUNC(TRUNC(G13 * J2, 2) + G13, 2)</f>
        <v>14.38</v>
      </c>
      <c r="I13" s="5">
        <f t="shared" si="0"/>
        <v>78946.2</v>
      </c>
      <c r="J13" s="79">
        <f>I13 / J1</f>
        <v>7.6600292814992107E-4</v>
      </c>
    </row>
    <row r="14" spans="1:10" ht="24" customHeight="1" x14ac:dyDescent="0.2">
      <c r="A14" s="69" t="s">
        <v>35</v>
      </c>
      <c r="B14" s="90">
        <v>10209</v>
      </c>
      <c r="C14" s="69" t="s">
        <v>18</v>
      </c>
      <c r="D14" s="69" t="s">
        <v>36</v>
      </c>
      <c r="E14" s="4" t="s">
        <v>37</v>
      </c>
      <c r="F14" s="3">
        <v>1080</v>
      </c>
      <c r="G14" s="5">
        <v>66.84</v>
      </c>
      <c r="H14" s="5">
        <f>TRUNC(TRUNC(G14 * J2, 2) + G14, 2)</f>
        <v>86.28</v>
      </c>
      <c r="I14" s="5">
        <f t="shared" si="0"/>
        <v>93182.399999999994</v>
      </c>
      <c r="J14" s="79">
        <f>I14 / J1</f>
        <v>9.0413460371793959E-4</v>
      </c>
    </row>
    <row r="15" spans="1:10" ht="26.1" customHeight="1" x14ac:dyDescent="0.2">
      <c r="A15" s="69" t="s">
        <v>38</v>
      </c>
      <c r="B15" s="90">
        <v>10210</v>
      </c>
      <c r="C15" s="69" t="s">
        <v>18</v>
      </c>
      <c r="D15" s="69" t="s">
        <v>39</v>
      </c>
      <c r="E15" s="4" t="s">
        <v>37</v>
      </c>
      <c r="F15" s="3">
        <v>300</v>
      </c>
      <c r="G15" s="5">
        <v>314.88</v>
      </c>
      <c r="H15" s="5">
        <f>TRUNC(TRUNC(G15 * J2, 2) + G15, 2)</f>
        <v>406.47</v>
      </c>
      <c r="I15" s="5">
        <f t="shared" si="0"/>
        <v>121941</v>
      </c>
      <c r="J15" s="79">
        <f>I15 / J1</f>
        <v>1.1831749097680386E-3</v>
      </c>
    </row>
    <row r="16" spans="1:10" ht="26.1" customHeight="1" x14ac:dyDescent="0.2">
      <c r="A16" s="69" t="s">
        <v>40</v>
      </c>
      <c r="B16" s="90">
        <v>10212</v>
      </c>
      <c r="C16" s="69" t="s">
        <v>18</v>
      </c>
      <c r="D16" s="69" t="s">
        <v>41</v>
      </c>
      <c r="E16" s="4" t="s">
        <v>20</v>
      </c>
      <c r="F16" s="3">
        <v>2618</v>
      </c>
      <c r="G16" s="5">
        <v>13.36</v>
      </c>
      <c r="H16" s="5">
        <f>TRUNC(TRUNC(G16 * J2, 2) + G16, 2)</f>
        <v>17.239999999999998</v>
      </c>
      <c r="I16" s="5">
        <f t="shared" si="0"/>
        <v>45134.32</v>
      </c>
      <c r="J16" s="79">
        <f>I16 / J1</f>
        <v>4.379314175990174E-4</v>
      </c>
    </row>
    <row r="17" spans="1:10" ht="39" customHeight="1" x14ac:dyDescent="0.2">
      <c r="A17" s="69" t="s">
        <v>42</v>
      </c>
      <c r="B17" s="90">
        <v>10213</v>
      </c>
      <c r="C17" s="69" t="s">
        <v>18</v>
      </c>
      <c r="D17" s="69" t="s">
        <v>43</v>
      </c>
      <c r="E17" s="4" t="s">
        <v>20</v>
      </c>
      <c r="F17" s="3">
        <v>1547</v>
      </c>
      <c r="G17" s="5">
        <v>15.59</v>
      </c>
      <c r="H17" s="5">
        <f>TRUNC(TRUNC(G17 * J2, 2) + G17, 2)</f>
        <v>20.12</v>
      </c>
      <c r="I17" s="5">
        <f t="shared" si="0"/>
        <v>31125.64</v>
      </c>
      <c r="J17" s="79">
        <f>I17 / J1</f>
        <v>3.0200733386205174E-4</v>
      </c>
    </row>
    <row r="18" spans="1:10" ht="26.1" customHeight="1" x14ac:dyDescent="0.2">
      <c r="A18" s="69" t="s">
        <v>44</v>
      </c>
      <c r="B18" s="90">
        <v>10214</v>
      </c>
      <c r="C18" s="69" t="s">
        <v>18</v>
      </c>
      <c r="D18" s="69" t="s">
        <v>45</v>
      </c>
      <c r="E18" s="4" t="s">
        <v>20</v>
      </c>
      <c r="F18" s="3">
        <v>1843</v>
      </c>
      <c r="G18" s="5">
        <v>17.82</v>
      </c>
      <c r="H18" s="5">
        <f>TRUNC(TRUNC(G18 * J2, 2) + G18, 2)</f>
        <v>23</v>
      </c>
      <c r="I18" s="5">
        <f t="shared" si="0"/>
        <v>42389</v>
      </c>
      <c r="J18" s="79">
        <f>I18 / J1</f>
        <v>4.1129399668821305E-4</v>
      </c>
    </row>
    <row r="19" spans="1:10" ht="24" customHeight="1" x14ac:dyDescent="0.2">
      <c r="A19" s="69" t="s">
        <v>46</v>
      </c>
      <c r="B19" s="90">
        <v>10215</v>
      </c>
      <c r="C19" s="69" t="s">
        <v>18</v>
      </c>
      <c r="D19" s="69" t="s">
        <v>47</v>
      </c>
      <c r="E19" s="4" t="s">
        <v>20</v>
      </c>
      <c r="F19" s="3">
        <v>884</v>
      </c>
      <c r="G19" s="5">
        <v>11.14</v>
      </c>
      <c r="H19" s="5">
        <f>TRUNC(TRUNC(G19 * J2, 2) + G19, 2)</f>
        <v>14.38</v>
      </c>
      <c r="I19" s="5">
        <f t="shared" si="0"/>
        <v>12711.92</v>
      </c>
      <c r="J19" s="79">
        <f>I19 / J1</f>
        <v>1.2334181939608929E-4</v>
      </c>
    </row>
    <row r="20" spans="1:10" ht="24" customHeight="1" x14ac:dyDescent="0.2">
      <c r="A20" s="69" t="s">
        <v>48</v>
      </c>
      <c r="B20" s="90">
        <v>10216</v>
      </c>
      <c r="C20" s="69" t="s">
        <v>18</v>
      </c>
      <c r="D20" s="69" t="s">
        <v>49</v>
      </c>
      <c r="E20" s="4" t="s">
        <v>50</v>
      </c>
      <c r="F20" s="3">
        <v>745</v>
      </c>
      <c r="G20" s="5">
        <v>11.14</v>
      </c>
      <c r="H20" s="5">
        <f>TRUNC(TRUNC(G20 * J2, 2) + G20, 2)</f>
        <v>14.38</v>
      </c>
      <c r="I20" s="5">
        <f t="shared" si="0"/>
        <v>10713.1</v>
      </c>
      <c r="J20" s="79">
        <f>I20 / J1</f>
        <v>1.0394757403855943E-4</v>
      </c>
    </row>
    <row r="21" spans="1:10" ht="24" customHeight="1" x14ac:dyDescent="0.2">
      <c r="A21" s="69" t="s">
        <v>51</v>
      </c>
      <c r="B21" s="90">
        <v>10218</v>
      </c>
      <c r="C21" s="69" t="s">
        <v>18</v>
      </c>
      <c r="D21" s="69" t="s">
        <v>52</v>
      </c>
      <c r="E21" s="4" t="s">
        <v>20</v>
      </c>
      <c r="F21" s="3">
        <v>2055</v>
      </c>
      <c r="G21" s="5">
        <v>13.33</v>
      </c>
      <c r="H21" s="5">
        <f>TRUNC(TRUNC(G21 * J2, 2) + G21, 2)</f>
        <v>17.2</v>
      </c>
      <c r="I21" s="5">
        <f t="shared" si="0"/>
        <v>35346</v>
      </c>
      <c r="J21" s="79">
        <f>I21 / J1</f>
        <v>3.4295684274084266E-4</v>
      </c>
    </row>
    <row r="22" spans="1:10" ht="26.1" customHeight="1" x14ac:dyDescent="0.2">
      <c r="A22" s="69" t="s">
        <v>53</v>
      </c>
      <c r="B22" s="90">
        <v>10219</v>
      </c>
      <c r="C22" s="69" t="s">
        <v>18</v>
      </c>
      <c r="D22" s="69" t="s">
        <v>54</v>
      </c>
      <c r="E22" s="4" t="s">
        <v>37</v>
      </c>
      <c r="F22" s="3">
        <v>300</v>
      </c>
      <c r="G22" s="5">
        <v>366.17</v>
      </c>
      <c r="H22" s="5">
        <f>TRUNC(TRUNC(G22 * J2, 2) + G22, 2)</f>
        <v>472.68</v>
      </c>
      <c r="I22" s="5">
        <f t="shared" si="0"/>
        <v>141804</v>
      </c>
      <c r="J22" s="79">
        <f>I22 / J1</f>
        <v>1.3759025668540273E-3</v>
      </c>
    </row>
    <row r="23" spans="1:10" ht="26.1" customHeight="1" x14ac:dyDescent="0.2">
      <c r="A23" s="69" t="s">
        <v>55</v>
      </c>
      <c r="B23" s="90">
        <v>10220</v>
      </c>
      <c r="C23" s="69" t="s">
        <v>18</v>
      </c>
      <c r="D23" s="69" t="s">
        <v>56</v>
      </c>
      <c r="E23" s="4" t="s">
        <v>20</v>
      </c>
      <c r="F23" s="3">
        <v>558</v>
      </c>
      <c r="G23" s="5">
        <v>13.77</v>
      </c>
      <c r="H23" s="5">
        <f>TRUNC(TRUNC(G23 * J2, 2) + G23, 2)</f>
        <v>17.77</v>
      </c>
      <c r="I23" s="5">
        <f t="shared" si="0"/>
        <v>9915.66</v>
      </c>
      <c r="J23" s="79">
        <f>I23 / J1</f>
        <v>9.6210135440832447E-5</v>
      </c>
    </row>
    <row r="24" spans="1:10" ht="24" customHeight="1" x14ac:dyDescent="0.2">
      <c r="A24" s="69" t="s">
        <v>57</v>
      </c>
      <c r="B24" s="90">
        <v>10221</v>
      </c>
      <c r="C24" s="69" t="s">
        <v>18</v>
      </c>
      <c r="D24" s="69" t="s">
        <v>58</v>
      </c>
      <c r="E24" s="4" t="s">
        <v>59</v>
      </c>
      <c r="F24" s="3">
        <v>572</v>
      </c>
      <c r="G24" s="5">
        <v>33.590000000000003</v>
      </c>
      <c r="H24" s="5">
        <f>TRUNC(TRUNC(G24 * J2, 2) + G24, 2)</f>
        <v>43.36</v>
      </c>
      <c r="I24" s="5">
        <f t="shared" si="0"/>
        <v>24801.919999999998</v>
      </c>
      <c r="J24" s="79">
        <f>I24 / J1</f>
        <v>2.406492439628518E-4</v>
      </c>
    </row>
    <row r="25" spans="1:10" ht="26.1" customHeight="1" x14ac:dyDescent="0.2">
      <c r="A25" s="69" t="s">
        <v>60</v>
      </c>
      <c r="B25" s="90">
        <v>10222</v>
      </c>
      <c r="C25" s="69" t="s">
        <v>18</v>
      </c>
      <c r="D25" s="69" t="s">
        <v>61</v>
      </c>
      <c r="E25" s="4" t="s">
        <v>20</v>
      </c>
      <c r="F25" s="3">
        <v>425</v>
      </c>
      <c r="G25" s="5">
        <v>24.52</v>
      </c>
      <c r="H25" s="5">
        <f>TRUNC(TRUNC(G25 * J2, 2) + G25, 2)</f>
        <v>31.65</v>
      </c>
      <c r="I25" s="5">
        <f t="shared" si="0"/>
        <v>13451.25</v>
      </c>
      <c r="J25" s="79">
        <f>I25 / J1</f>
        <v>1.3051542553380185E-4</v>
      </c>
    </row>
    <row r="26" spans="1:10" ht="24" customHeight="1" x14ac:dyDescent="0.2">
      <c r="A26" s="69" t="s">
        <v>62</v>
      </c>
      <c r="B26" s="90">
        <v>10223</v>
      </c>
      <c r="C26" s="69" t="s">
        <v>18</v>
      </c>
      <c r="D26" s="69" t="s">
        <v>63</v>
      </c>
      <c r="E26" s="4" t="s">
        <v>59</v>
      </c>
      <c r="F26" s="3">
        <v>1102</v>
      </c>
      <c r="G26" s="5">
        <v>22.85</v>
      </c>
      <c r="H26" s="5">
        <f>TRUNC(TRUNC(G26 * J2, 2) + G26, 2)</f>
        <v>29.49</v>
      </c>
      <c r="I26" s="5">
        <f t="shared" si="0"/>
        <v>32497.98</v>
      </c>
      <c r="J26" s="79">
        <f>I26 / J1</f>
        <v>3.1532293940629916E-4</v>
      </c>
    </row>
    <row r="27" spans="1:10" ht="26.1" customHeight="1" x14ac:dyDescent="0.2">
      <c r="A27" s="69" t="s">
        <v>64</v>
      </c>
      <c r="B27" s="90">
        <v>10224</v>
      </c>
      <c r="C27" s="69" t="s">
        <v>18</v>
      </c>
      <c r="D27" s="69" t="s">
        <v>65</v>
      </c>
      <c r="E27" s="4" t="s">
        <v>20</v>
      </c>
      <c r="F27" s="3">
        <v>408</v>
      </c>
      <c r="G27" s="5">
        <v>19.68</v>
      </c>
      <c r="H27" s="5">
        <f>TRUNC(TRUNC(G27 * J2, 2) + G27, 2)</f>
        <v>25.4</v>
      </c>
      <c r="I27" s="5">
        <f t="shared" si="0"/>
        <v>10363.200000000001</v>
      </c>
      <c r="J27" s="79">
        <f>I27 / J1</f>
        <v>1.0055254774774801E-4</v>
      </c>
    </row>
    <row r="28" spans="1:10" ht="24" customHeight="1" x14ac:dyDescent="0.2">
      <c r="A28" s="69" t="s">
        <v>66</v>
      </c>
      <c r="B28" s="90">
        <v>10225</v>
      </c>
      <c r="C28" s="69" t="s">
        <v>18</v>
      </c>
      <c r="D28" s="69" t="s">
        <v>67</v>
      </c>
      <c r="E28" s="4" t="s">
        <v>20</v>
      </c>
      <c r="F28" s="3">
        <v>806</v>
      </c>
      <c r="G28" s="5">
        <v>27.41</v>
      </c>
      <c r="H28" s="5">
        <f>TRUNC(TRUNC(G28 * J2, 2) + G28, 2)</f>
        <v>35.380000000000003</v>
      </c>
      <c r="I28" s="5">
        <f t="shared" si="0"/>
        <v>28516.28</v>
      </c>
      <c r="J28" s="79">
        <f>I28 / J1</f>
        <v>2.7668911207813718E-4</v>
      </c>
    </row>
    <row r="29" spans="1:10" ht="24" customHeight="1" x14ac:dyDescent="0.2">
      <c r="A29" s="69" t="s">
        <v>68</v>
      </c>
      <c r="B29" s="90">
        <v>10226</v>
      </c>
      <c r="C29" s="69" t="s">
        <v>18</v>
      </c>
      <c r="D29" s="69" t="s">
        <v>69</v>
      </c>
      <c r="E29" s="4" t="s">
        <v>59</v>
      </c>
      <c r="F29" s="3">
        <v>5</v>
      </c>
      <c r="G29" s="5">
        <v>27.41</v>
      </c>
      <c r="H29" s="5">
        <f>TRUNC(TRUNC(G29 * J2, 2) + G29, 2)</f>
        <v>35.380000000000003</v>
      </c>
      <c r="I29" s="5">
        <f t="shared" si="0"/>
        <v>176.9</v>
      </c>
      <c r="J29" s="79">
        <f>I29 / J1</f>
        <v>1.7164336977551933E-6</v>
      </c>
    </row>
    <row r="30" spans="1:10" ht="26.1" customHeight="1" x14ac:dyDescent="0.2">
      <c r="A30" s="69" t="s">
        <v>70</v>
      </c>
      <c r="B30" s="90">
        <v>10227</v>
      </c>
      <c r="C30" s="69" t="s">
        <v>18</v>
      </c>
      <c r="D30" s="69" t="s">
        <v>71</v>
      </c>
      <c r="E30" s="4" t="s">
        <v>59</v>
      </c>
      <c r="F30" s="3">
        <v>17</v>
      </c>
      <c r="G30" s="5">
        <v>45.71</v>
      </c>
      <c r="H30" s="5">
        <f>TRUNC(TRUNC(G30 * J2, 2) + G30, 2)</f>
        <v>59</v>
      </c>
      <c r="I30" s="5">
        <f t="shared" si="0"/>
        <v>1003</v>
      </c>
      <c r="J30" s="79">
        <f>I30 / J1</f>
        <v>9.7319559007826964E-6</v>
      </c>
    </row>
    <row r="31" spans="1:10" ht="26.1" customHeight="1" x14ac:dyDescent="0.2">
      <c r="A31" s="69" t="s">
        <v>72</v>
      </c>
      <c r="B31" s="90">
        <v>10228</v>
      </c>
      <c r="C31" s="69" t="s">
        <v>18</v>
      </c>
      <c r="D31" s="69" t="s">
        <v>73</v>
      </c>
      <c r="E31" s="4" t="s">
        <v>20</v>
      </c>
      <c r="F31" s="3">
        <v>684</v>
      </c>
      <c r="G31" s="5">
        <v>7.36</v>
      </c>
      <c r="H31" s="5">
        <f>TRUNC(TRUNC(G31 * J2, 2) + G31, 2)</f>
        <v>9.5</v>
      </c>
      <c r="I31" s="5">
        <f t="shared" si="0"/>
        <v>6498</v>
      </c>
      <c r="J31" s="79">
        <f>I31 / J1</f>
        <v>6.3049102136875332E-5</v>
      </c>
    </row>
    <row r="32" spans="1:10" ht="24" customHeight="1" x14ac:dyDescent="0.2">
      <c r="A32" s="69" t="s">
        <v>74</v>
      </c>
      <c r="B32" s="90">
        <v>10229</v>
      </c>
      <c r="C32" s="69" t="s">
        <v>18</v>
      </c>
      <c r="D32" s="69" t="s">
        <v>75</v>
      </c>
      <c r="E32" s="4" t="s">
        <v>59</v>
      </c>
      <c r="F32" s="3">
        <v>85</v>
      </c>
      <c r="G32" s="5">
        <v>44.56</v>
      </c>
      <c r="H32" s="5">
        <f>TRUNC(TRUNC(G32 * J2, 2) + G32, 2)</f>
        <v>57.52</v>
      </c>
      <c r="I32" s="5">
        <f t="shared" si="0"/>
        <v>4889.2</v>
      </c>
      <c r="J32" s="79">
        <f>I32 / J1</f>
        <v>4.7439161306188192E-5</v>
      </c>
    </row>
    <row r="33" spans="1:10" ht="24" customHeight="1" x14ac:dyDescent="0.2">
      <c r="A33" s="69" t="s">
        <v>76</v>
      </c>
      <c r="B33" s="90">
        <v>10230</v>
      </c>
      <c r="C33" s="69" t="s">
        <v>18</v>
      </c>
      <c r="D33" s="69" t="s">
        <v>77</v>
      </c>
      <c r="E33" s="4" t="s">
        <v>20</v>
      </c>
      <c r="F33" s="3">
        <v>70020</v>
      </c>
      <c r="G33" s="5">
        <v>7.1</v>
      </c>
      <c r="H33" s="5">
        <f>TRUNC(TRUNC(G33 * J2, 2) + G33, 2)</f>
        <v>9.16</v>
      </c>
      <c r="I33" s="5">
        <f t="shared" si="0"/>
        <v>641383.19999999995</v>
      </c>
      <c r="J33" s="79">
        <f>I33 / J1</f>
        <v>6.2232432880387715E-3</v>
      </c>
    </row>
    <row r="34" spans="1:10" ht="24" customHeight="1" x14ac:dyDescent="0.2">
      <c r="A34" s="69" t="s">
        <v>78</v>
      </c>
      <c r="B34" s="90">
        <v>10234</v>
      </c>
      <c r="C34" s="69" t="s">
        <v>18</v>
      </c>
      <c r="D34" s="69" t="s">
        <v>79</v>
      </c>
      <c r="E34" s="4" t="s">
        <v>20</v>
      </c>
      <c r="F34" s="3">
        <v>170</v>
      </c>
      <c r="G34" s="5">
        <v>28.96</v>
      </c>
      <c r="H34" s="5">
        <f>TRUNC(TRUNC(G34 * J2, 2) + G34, 2)</f>
        <v>37.380000000000003</v>
      </c>
      <c r="I34" s="5">
        <f t="shared" si="0"/>
        <v>6354.6</v>
      </c>
      <c r="J34" s="79">
        <f>I34 / J1</f>
        <v>6.165771382563682E-5</v>
      </c>
    </row>
    <row r="35" spans="1:10" ht="26.1" customHeight="1" x14ac:dyDescent="0.2">
      <c r="A35" s="69" t="s">
        <v>80</v>
      </c>
      <c r="B35" s="90">
        <v>10238</v>
      </c>
      <c r="C35" s="69" t="s">
        <v>18</v>
      </c>
      <c r="D35" s="69" t="s">
        <v>81</v>
      </c>
      <c r="E35" s="4" t="s">
        <v>20</v>
      </c>
      <c r="F35" s="3">
        <v>5594</v>
      </c>
      <c r="G35" s="5">
        <v>11.14</v>
      </c>
      <c r="H35" s="5">
        <f>TRUNC(TRUNC(G35 * J2, 2) + G35, 2)</f>
        <v>14.38</v>
      </c>
      <c r="I35" s="5">
        <f t="shared" si="0"/>
        <v>80441.72</v>
      </c>
      <c r="J35" s="79">
        <f>I35 / J1</f>
        <v>7.8051373043181403E-4</v>
      </c>
    </row>
    <row r="36" spans="1:10" ht="24" customHeight="1" x14ac:dyDescent="0.2">
      <c r="A36" s="69" t="s">
        <v>82</v>
      </c>
      <c r="B36" s="90">
        <v>10239</v>
      </c>
      <c r="C36" s="69" t="s">
        <v>18</v>
      </c>
      <c r="D36" s="69" t="s">
        <v>83</v>
      </c>
      <c r="E36" s="4" t="s">
        <v>20</v>
      </c>
      <c r="F36" s="3">
        <v>1995</v>
      </c>
      <c r="G36" s="5">
        <v>42.33</v>
      </c>
      <c r="H36" s="5">
        <f>TRUNC(TRUNC(G36 * J2, 2) + G36, 2)</f>
        <v>54.64</v>
      </c>
      <c r="I36" s="5">
        <f t="shared" si="0"/>
        <v>109006.8</v>
      </c>
      <c r="J36" s="79">
        <f>I36 / J1</f>
        <v>1.0576763414610561E-3</v>
      </c>
    </row>
    <row r="37" spans="1:10" ht="26.1" customHeight="1" x14ac:dyDescent="0.2">
      <c r="A37" s="69" t="s">
        <v>84</v>
      </c>
      <c r="B37" s="90">
        <v>10240</v>
      </c>
      <c r="C37" s="69" t="s">
        <v>18</v>
      </c>
      <c r="D37" s="69" t="s">
        <v>85</v>
      </c>
      <c r="E37" s="4" t="s">
        <v>59</v>
      </c>
      <c r="F37" s="3">
        <v>10620</v>
      </c>
      <c r="G37" s="5">
        <v>11.98</v>
      </c>
      <c r="H37" s="5">
        <f>TRUNC(TRUNC(G37 * J2, 2) + G37, 2)</f>
        <v>15.46</v>
      </c>
      <c r="I37" s="5">
        <f t="shared" si="0"/>
        <v>164185.20000000001</v>
      </c>
      <c r="J37" s="79">
        <f>I37 / J1</f>
        <v>1.5930639341587111E-3</v>
      </c>
    </row>
    <row r="38" spans="1:10" ht="24" customHeight="1" x14ac:dyDescent="0.2">
      <c r="A38" s="69" t="s">
        <v>86</v>
      </c>
      <c r="B38" s="90">
        <v>10242</v>
      </c>
      <c r="C38" s="69" t="s">
        <v>18</v>
      </c>
      <c r="D38" s="69" t="s">
        <v>87</v>
      </c>
      <c r="E38" s="4" t="s">
        <v>20</v>
      </c>
      <c r="F38" s="3">
        <v>408</v>
      </c>
      <c r="G38" s="5">
        <v>3.93</v>
      </c>
      <c r="H38" s="5">
        <f>TRUNC(TRUNC(G38 * J2, 2) + G38, 2)</f>
        <v>5.07</v>
      </c>
      <c r="I38" s="5">
        <f t="shared" si="0"/>
        <v>2068.56</v>
      </c>
      <c r="J38" s="79">
        <f>I38 / J1</f>
        <v>2.0070921932326074E-5</v>
      </c>
    </row>
    <row r="39" spans="1:10" ht="26.1" customHeight="1" x14ac:dyDescent="0.2">
      <c r="A39" s="69" t="s">
        <v>88</v>
      </c>
      <c r="B39" s="90">
        <v>10246</v>
      </c>
      <c r="C39" s="69" t="s">
        <v>18</v>
      </c>
      <c r="D39" s="69" t="s">
        <v>89</v>
      </c>
      <c r="E39" s="4" t="s">
        <v>20</v>
      </c>
      <c r="F39" s="3">
        <v>41334</v>
      </c>
      <c r="G39" s="5">
        <v>4.1500000000000004</v>
      </c>
      <c r="H39" s="5">
        <f>TRUNC(TRUNC(G39 * J2, 2) + G39, 2)</f>
        <v>5.35</v>
      </c>
      <c r="I39" s="5">
        <f t="shared" si="0"/>
        <v>221136.9</v>
      </c>
      <c r="J39" s="79">
        <f>I39 / J1</f>
        <v>2.1456575860775602E-3</v>
      </c>
    </row>
    <row r="40" spans="1:10" ht="26.1" customHeight="1" x14ac:dyDescent="0.2">
      <c r="A40" s="69" t="s">
        <v>90</v>
      </c>
      <c r="B40" s="90">
        <v>10253</v>
      </c>
      <c r="C40" s="69" t="s">
        <v>18</v>
      </c>
      <c r="D40" s="69" t="s">
        <v>91</v>
      </c>
      <c r="E40" s="4" t="s">
        <v>20</v>
      </c>
      <c r="F40" s="3">
        <v>3063</v>
      </c>
      <c r="G40" s="5">
        <v>31.9</v>
      </c>
      <c r="H40" s="5">
        <f>TRUNC(TRUNC(G40 * J2, 2) + G40, 2)</f>
        <v>41.17</v>
      </c>
      <c r="I40" s="5">
        <f t="shared" si="0"/>
        <v>126103.71</v>
      </c>
      <c r="J40" s="79">
        <f>I40 / J1</f>
        <v>1.2235650494966002E-3</v>
      </c>
    </row>
    <row r="41" spans="1:10" ht="26.1" customHeight="1" x14ac:dyDescent="0.2">
      <c r="A41" s="69" t="s">
        <v>92</v>
      </c>
      <c r="B41" s="90">
        <v>10254</v>
      </c>
      <c r="C41" s="69" t="s">
        <v>18</v>
      </c>
      <c r="D41" s="69" t="s">
        <v>93</v>
      </c>
      <c r="E41" s="4" t="s">
        <v>20</v>
      </c>
      <c r="F41" s="3">
        <v>119</v>
      </c>
      <c r="G41" s="5">
        <v>10.65</v>
      </c>
      <c r="H41" s="5">
        <f>TRUNC(TRUNC(G41 * J2, 2) + G41, 2)</f>
        <v>13.74</v>
      </c>
      <c r="I41" s="5">
        <f t="shared" si="0"/>
        <v>1635.06</v>
      </c>
      <c r="J41" s="79">
        <f>I41 / J1</f>
        <v>1.5864737602326774E-5</v>
      </c>
    </row>
    <row r="42" spans="1:10" ht="26.1" customHeight="1" x14ac:dyDescent="0.2">
      <c r="A42" s="69" t="s">
        <v>94</v>
      </c>
      <c r="B42" s="90">
        <v>10255</v>
      </c>
      <c r="C42" s="69" t="s">
        <v>18</v>
      </c>
      <c r="D42" s="69" t="s">
        <v>95</v>
      </c>
      <c r="E42" s="4" t="s">
        <v>20</v>
      </c>
      <c r="F42" s="3">
        <v>510</v>
      </c>
      <c r="G42" s="5">
        <v>26.3</v>
      </c>
      <c r="H42" s="5">
        <f>TRUNC(TRUNC(G42 * J2, 2) + G42, 2)</f>
        <v>33.950000000000003</v>
      </c>
      <c r="I42" s="5">
        <f t="shared" si="0"/>
        <v>17314.5</v>
      </c>
      <c r="J42" s="79">
        <f>I42 / J1</f>
        <v>1.6799995059232502E-4</v>
      </c>
    </row>
    <row r="43" spans="1:10" ht="26.1" customHeight="1" x14ac:dyDescent="0.2">
      <c r="A43" s="69" t="s">
        <v>96</v>
      </c>
      <c r="B43" s="90">
        <v>10256</v>
      </c>
      <c r="C43" s="69" t="s">
        <v>18</v>
      </c>
      <c r="D43" s="69" t="s">
        <v>97</v>
      </c>
      <c r="E43" s="4" t="s">
        <v>20</v>
      </c>
      <c r="F43" s="3">
        <v>15678</v>
      </c>
      <c r="G43" s="5">
        <v>8.41</v>
      </c>
      <c r="H43" s="5">
        <f>TRUNC(TRUNC(G43 * J2, 2) + G43, 2)</f>
        <v>10.85</v>
      </c>
      <c r="I43" s="5">
        <f t="shared" si="0"/>
        <v>170106.3</v>
      </c>
      <c r="J43" s="79">
        <f>I43 / J1</f>
        <v>1.6505154636543484E-3</v>
      </c>
    </row>
    <row r="44" spans="1:10" ht="24" customHeight="1" x14ac:dyDescent="0.2">
      <c r="A44" s="69" t="s">
        <v>98</v>
      </c>
      <c r="B44" s="90">
        <v>10259</v>
      </c>
      <c r="C44" s="69" t="s">
        <v>18</v>
      </c>
      <c r="D44" s="69" t="s">
        <v>99</v>
      </c>
      <c r="E44" s="4" t="s">
        <v>50</v>
      </c>
      <c r="F44" s="3">
        <v>306</v>
      </c>
      <c r="G44" s="5">
        <v>2.59</v>
      </c>
      <c r="H44" s="5">
        <f>TRUNC(TRUNC(G44 * J2, 2) + G44, 2)</f>
        <v>3.34</v>
      </c>
      <c r="I44" s="5">
        <f t="shared" si="0"/>
        <v>1022.04</v>
      </c>
      <c r="J44" s="79">
        <f>I44 / J1</f>
        <v>9.9166981144924683E-6</v>
      </c>
    </row>
    <row r="45" spans="1:10" ht="24" customHeight="1" x14ac:dyDescent="0.2">
      <c r="A45" s="69" t="s">
        <v>100</v>
      </c>
      <c r="B45" s="90">
        <v>10264</v>
      </c>
      <c r="C45" s="69" t="s">
        <v>18</v>
      </c>
      <c r="D45" s="69" t="s">
        <v>101</v>
      </c>
      <c r="E45" s="4" t="s">
        <v>20</v>
      </c>
      <c r="F45" s="3">
        <v>2500</v>
      </c>
      <c r="G45" s="5">
        <v>30.99</v>
      </c>
      <c r="H45" s="5">
        <f>TRUNC(TRUNC(G45 * J2, 2) + G45, 2)</f>
        <v>40</v>
      </c>
      <c r="I45" s="5">
        <f t="shared" si="0"/>
        <v>100000</v>
      </c>
      <c r="J45" s="79">
        <f>I45 / J1</f>
        <v>9.7028473587065767E-4</v>
      </c>
    </row>
    <row r="46" spans="1:10" ht="24" customHeight="1" x14ac:dyDescent="0.2">
      <c r="A46" s="69" t="s">
        <v>102</v>
      </c>
      <c r="B46" s="90">
        <v>10271</v>
      </c>
      <c r="C46" s="69" t="s">
        <v>18</v>
      </c>
      <c r="D46" s="69" t="s">
        <v>103</v>
      </c>
      <c r="E46" s="4" t="s">
        <v>59</v>
      </c>
      <c r="F46" s="3">
        <v>296</v>
      </c>
      <c r="G46" s="5">
        <v>16.48</v>
      </c>
      <c r="H46" s="5">
        <f>TRUNC(TRUNC(G46 * J2, 2) + G46, 2)</f>
        <v>21.27</v>
      </c>
      <c r="I46" s="5">
        <f t="shared" si="0"/>
        <v>6295.92</v>
      </c>
      <c r="J46" s="79">
        <f>I46 / J1</f>
        <v>6.1088350742627916E-5</v>
      </c>
    </row>
    <row r="47" spans="1:10" ht="26.1" customHeight="1" x14ac:dyDescent="0.2">
      <c r="A47" s="69" t="s">
        <v>104</v>
      </c>
      <c r="B47" s="90">
        <v>10280</v>
      </c>
      <c r="C47" s="69" t="s">
        <v>18</v>
      </c>
      <c r="D47" s="69" t="s">
        <v>105</v>
      </c>
      <c r="E47" s="4" t="s">
        <v>20</v>
      </c>
      <c r="F47" s="3">
        <v>6690</v>
      </c>
      <c r="G47" s="5">
        <v>9.59</v>
      </c>
      <c r="H47" s="5">
        <f>TRUNC(TRUNC(G47 * J2, 2) + G47, 2)</f>
        <v>12.37</v>
      </c>
      <c r="I47" s="5">
        <f t="shared" si="0"/>
        <v>82755.3</v>
      </c>
      <c r="J47" s="79">
        <f>I47 / J1</f>
        <v>8.029620440239704E-4</v>
      </c>
    </row>
    <row r="48" spans="1:10" ht="24" customHeight="1" x14ac:dyDescent="0.2">
      <c r="A48" s="69" t="s">
        <v>106</v>
      </c>
      <c r="B48" s="90">
        <v>10286</v>
      </c>
      <c r="C48" s="69" t="s">
        <v>18</v>
      </c>
      <c r="D48" s="69" t="s">
        <v>107</v>
      </c>
      <c r="E48" s="4" t="s">
        <v>20</v>
      </c>
      <c r="F48" s="3">
        <v>102</v>
      </c>
      <c r="G48" s="5">
        <v>16.53</v>
      </c>
      <c r="H48" s="5">
        <f>TRUNC(TRUNC(G48 * J2, 2) + G48, 2)</f>
        <v>21.33</v>
      </c>
      <c r="I48" s="5">
        <f t="shared" si="0"/>
        <v>2175.66</v>
      </c>
      <c r="J48" s="79">
        <f>I48 / J1</f>
        <v>2.1110096884443549E-5</v>
      </c>
    </row>
    <row r="49" spans="1:10" ht="24" customHeight="1" x14ac:dyDescent="0.2">
      <c r="A49" s="69" t="s">
        <v>108</v>
      </c>
      <c r="B49" s="90">
        <v>10292</v>
      </c>
      <c r="C49" s="69" t="s">
        <v>18</v>
      </c>
      <c r="D49" s="69" t="s">
        <v>109</v>
      </c>
      <c r="E49" s="4" t="s">
        <v>50</v>
      </c>
      <c r="F49" s="3">
        <v>323</v>
      </c>
      <c r="G49" s="5">
        <v>0.68</v>
      </c>
      <c r="H49" s="5">
        <f>TRUNC(TRUNC(G49 * J2, 2) + G49, 2)</f>
        <v>0.87</v>
      </c>
      <c r="I49" s="5">
        <f t="shared" si="0"/>
        <v>281.01</v>
      </c>
      <c r="J49" s="79">
        <f>I49 / J1</f>
        <v>2.726597136270135E-6</v>
      </c>
    </row>
    <row r="50" spans="1:10" ht="24" customHeight="1" x14ac:dyDescent="0.2">
      <c r="A50" s="74" t="s">
        <v>110</v>
      </c>
      <c r="B50" s="87" t="s">
        <v>12</v>
      </c>
      <c r="C50" s="74"/>
      <c r="D50" s="74" t="s">
        <v>16</v>
      </c>
      <c r="E50" s="75"/>
      <c r="F50" s="76">
        <v>1</v>
      </c>
      <c r="G50" s="76" t="s">
        <v>14</v>
      </c>
      <c r="H50" s="77">
        <f>I51 + I52 + I53 + I54 + I55 + I56 + I57</f>
        <v>213387.32</v>
      </c>
      <c r="I50" s="77">
        <f t="shared" si="0"/>
        <v>213387.32</v>
      </c>
      <c r="J50" s="78">
        <f>I50 / J1</f>
        <v>2.0704645942434749E-3</v>
      </c>
    </row>
    <row r="51" spans="1:10" ht="26.1" customHeight="1" x14ac:dyDescent="0.2">
      <c r="A51" s="69" t="s">
        <v>111</v>
      </c>
      <c r="B51" s="90">
        <v>10320</v>
      </c>
      <c r="C51" s="69" t="s">
        <v>18</v>
      </c>
      <c r="D51" s="69" t="s">
        <v>112</v>
      </c>
      <c r="E51" s="4" t="s">
        <v>20</v>
      </c>
      <c r="F51" s="3">
        <v>340</v>
      </c>
      <c r="G51" s="5">
        <v>2.2200000000000002</v>
      </c>
      <c r="H51" s="5">
        <f>TRUNC(TRUNC(G51 * J2, 2) + G51, 2)</f>
        <v>2.86</v>
      </c>
      <c r="I51" s="5">
        <f t="shared" si="0"/>
        <v>972.4</v>
      </c>
      <c r="J51" s="79">
        <f>I51 / J1</f>
        <v>9.4350487716062743E-6</v>
      </c>
    </row>
    <row r="52" spans="1:10" ht="24" customHeight="1" x14ac:dyDescent="0.2">
      <c r="A52" s="69" t="s">
        <v>113</v>
      </c>
      <c r="B52" s="90">
        <v>10327</v>
      </c>
      <c r="C52" s="69" t="s">
        <v>18</v>
      </c>
      <c r="D52" s="69" t="s">
        <v>114</v>
      </c>
      <c r="E52" s="4" t="s">
        <v>50</v>
      </c>
      <c r="F52" s="3">
        <v>9639</v>
      </c>
      <c r="G52" s="5">
        <v>2.74</v>
      </c>
      <c r="H52" s="5">
        <f>TRUNC(TRUNC(G52 * J2, 2) + G52, 2)</f>
        <v>3.53</v>
      </c>
      <c r="I52" s="5">
        <f t="shared" si="0"/>
        <v>34025.67</v>
      </c>
      <c r="J52" s="79">
        <f>I52 / J1</f>
        <v>3.3014588228772156E-4</v>
      </c>
    </row>
    <row r="53" spans="1:10" ht="24" customHeight="1" x14ac:dyDescent="0.2">
      <c r="A53" s="69" t="s">
        <v>115</v>
      </c>
      <c r="B53" s="90">
        <v>10333</v>
      </c>
      <c r="C53" s="69" t="s">
        <v>18</v>
      </c>
      <c r="D53" s="69" t="s">
        <v>116</v>
      </c>
      <c r="E53" s="4" t="s">
        <v>20</v>
      </c>
      <c r="F53" s="3">
        <v>2550</v>
      </c>
      <c r="G53" s="5">
        <v>9.11</v>
      </c>
      <c r="H53" s="5">
        <f>TRUNC(TRUNC(G53 * J2, 2) + G53, 2)</f>
        <v>11.76</v>
      </c>
      <c r="I53" s="5">
        <f t="shared" si="0"/>
        <v>29988</v>
      </c>
      <c r="J53" s="79">
        <f>I53 / J1</f>
        <v>2.9096898659289284E-4</v>
      </c>
    </row>
    <row r="54" spans="1:10" ht="26.1" customHeight="1" x14ac:dyDescent="0.2">
      <c r="A54" s="69" t="s">
        <v>117</v>
      </c>
      <c r="B54" s="90">
        <v>97641</v>
      </c>
      <c r="C54" s="69" t="s">
        <v>118</v>
      </c>
      <c r="D54" s="69" t="s">
        <v>119</v>
      </c>
      <c r="E54" s="4" t="s">
        <v>20</v>
      </c>
      <c r="F54" s="3">
        <v>4250</v>
      </c>
      <c r="G54" s="5">
        <v>3.05</v>
      </c>
      <c r="H54" s="5">
        <f>TRUNC(TRUNC(G54 * J2, 2) + G54, 2)</f>
        <v>3.93</v>
      </c>
      <c r="I54" s="5">
        <f t="shared" si="0"/>
        <v>16702.5</v>
      </c>
      <c r="J54" s="79">
        <f>I54 / J1</f>
        <v>1.6206180800879658E-4</v>
      </c>
    </row>
    <row r="55" spans="1:10" ht="39" customHeight="1" x14ac:dyDescent="0.2">
      <c r="A55" s="69" t="s">
        <v>120</v>
      </c>
      <c r="B55" s="90">
        <v>97642</v>
      </c>
      <c r="C55" s="69" t="s">
        <v>118</v>
      </c>
      <c r="D55" s="69" t="s">
        <v>121</v>
      </c>
      <c r="E55" s="4" t="s">
        <v>20</v>
      </c>
      <c r="F55" s="3">
        <v>2125</v>
      </c>
      <c r="G55" s="5">
        <v>3.22</v>
      </c>
      <c r="H55" s="5">
        <f>TRUNC(TRUNC(G55 * J2, 2) + G55, 2)</f>
        <v>4.1500000000000004</v>
      </c>
      <c r="I55" s="5">
        <f t="shared" si="0"/>
        <v>8818.75</v>
      </c>
      <c r="J55" s="79">
        <f>I55 / J1</f>
        <v>8.5566985144593615E-5</v>
      </c>
    </row>
    <row r="56" spans="1:10" ht="26.1" customHeight="1" x14ac:dyDescent="0.2">
      <c r="A56" s="69" t="s">
        <v>122</v>
      </c>
      <c r="B56" s="90">
        <v>97638</v>
      </c>
      <c r="C56" s="69" t="s">
        <v>118</v>
      </c>
      <c r="D56" s="69" t="s">
        <v>123</v>
      </c>
      <c r="E56" s="4" t="s">
        <v>20</v>
      </c>
      <c r="F56" s="3">
        <v>7500</v>
      </c>
      <c r="G56" s="5">
        <v>9.64</v>
      </c>
      <c r="H56" s="5">
        <f>TRUNC(TRUNC(G56 * J2, 2) + G56, 2)</f>
        <v>12.44</v>
      </c>
      <c r="I56" s="5">
        <f t="shared" si="0"/>
        <v>93300</v>
      </c>
      <c r="J56" s="79">
        <f>I56 / J1</f>
        <v>9.0527565856732359E-4</v>
      </c>
    </row>
    <row r="57" spans="1:10" ht="26.1" customHeight="1" x14ac:dyDescent="0.2">
      <c r="A57" s="69" t="s">
        <v>124</v>
      </c>
      <c r="B57" s="90">
        <v>97640</v>
      </c>
      <c r="C57" s="69" t="s">
        <v>118</v>
      </c>
      <c r="D57" s="69" t="s">
        <v>125</v>
      </c>
      <c r="E57" s="4" t="s">
        <v>20</v>
      </c>
      <c r="F57" s="3">
        <v>10200</v>
      </c>
      <c r="G57" s="5">
        <v>2.25</v>
      </c>
      <c r="H57" s="5">
        <f>TRUNC(TRUNC(G57 * J2, 2) + G57, 2)</f>
        <v>2.9</v>
      </c>
      <c r="I57" s="5">
        <f t="shared" si="0"/>
        <v>29580</v>
      </c>
      <c r="J57" s="79">
        <f>I57 / J1</f>
        <v>2.8701022487054051E-4</v>
      </c>
    </row>
    <row r="58" spans="1:10" ht="24" customHeight="1" x14ac:dyDescent="0.2">
      <c r="A58" s="74" t="s">
        <v>126</v>
      </c>
      <c r="B58" s="87" t="s">
        <v>12</v>
      </c>
      <c r="C58" s="74"/>
      <c r="D58" s="74" t="s">
        <v>127</v>
      </c>
      <c r="E58" s="75"/>
      <c r="F58" s="76">
        <v>1</v>
      </c>
      <c r="G58" s="76" t="s">
        <v>14</v>
      </c>
      <c r="H58" s="77">
        <f>I59 + I60 + I61 + I62</f>
        <v>59538.86</v>
      </c>
      <c r="I58" s="77">
        <f t="shared" si="0"/>
        <v>59538.86</v>
      </c>
      <c r="J58" s="78">
        <f>I58 / J1</f>
        <v>5.7769647049140066E-4</v>
      </c>
    </row>
    <row r="59" spans="1:10" ht="24" customHeight="1" x14ac:dyDescent="0.2">
      <c r="A59" s="69" t="s">
        <v>128</v>
      </c>
      <c r="B59" s="90">
        <v>10401</v>
      </c>
      <c r="C59" s="69" t="s">
        <v>18</v>
      </c>
      <c r="D59" s="69" t="s">
        <v>129</v>
      </c>
      <c r="E59" s="4" t="s">
        <v>20</v>
      </c>
      <c r="F59" s="3">
        <v>4250</v>
      </c>
      <c r="G59" s="5">
        <v>1.52</v>
      </c>
      <c r="H59" s="5">
        <f>TRUNC(TRUNC(G59 * J2, 2) + G59, 2)</f>
        <v>1.96</v>
      </c>
      <c r="I59" s="5">
        <f t="shared" si="0"/>
        <v>8330</v>
      </c>
      <c r="J59" s="79">
        <f>I59 / J1</f>
        <v>8.0824718498025776E-5</v>
      </c>
    </row>
    <row r="60" spans="1:10" ht="24" customHeight="1" x14ac:dyDescent="0.2">
      <c r="A60" s="69" t="s">
        <v>130</v>
      </c>
      <c r="B60" s="90">
        <v>10402</v>
      </c>
      <c r="C60" s="69" t="s">
        <v>18</v>
      </c>
      <c r="D60" s="69" t="s">
        <v>131</v>
      </c>
      <c r="E60" s="4" t="s">
        <v>20</v>
      </c>
      <c r="F60" s="3">
        <v>1662</v>
      </c>
      <c r="G60" s="5">
        <v>4.92</v>
      </c>
      <c r="H60" s="5">
        <f>TRUNC(TRUNC(G60 * J2, 2) + G60, 2)</f>
        <v>6.35</v>
      </c>
      <c r="I60" s="5">
        <f t="shared" si="0"/>
        <v>10553.7</v>
      </c>
      <c r="J60" s="79">
        <f>I60 / J1</f>
        <v>1.024009401695816E-4</v>
      </c>
    </row>
    <row r="61" spans="1:10" ht="26.1" customHeight="1" x14ac:dyDescent="0.2">
      <c r="A61" s="69" t="s">
        <v>132</v>
      </c>
      <c r="B61" s="90">
        <v>10403</v>
      </c>
      <c r="C61" s="69" t="s">
        <v>18</v>
      </c>
      <c r="D61" s="69" t="s">
        <v>133</v>
      </c>
      <c r="E61" s="4" t="s">
        <v>59</v>
      </c>
      <c r="F61" s="3">
        <v>153</v>
      </c>
      <c r="G61" s="5">
        <v>59.04</v>
      </c>
      <c r="H61" s="5">
        <f>TRUNC(TRUNC(G61 * J2, 2) + G61, 2)</f>
        <v>76.209999999999994</v>
      </c>
      <c r="I61" s="5">
        <f t="shared" si="0"/>
        <v>11660.13</v>
      </c>
      <c r="J61" s="79">
        <f>I61 / J1</f>
        <v>1.131364615726753E-4</v>
      </c>
    </row>
    <row r="62" spans="1:10" ht="26.1" customHeight="1" x14ac:dyDescent="0.2">
      <c r="A62" s="69" t="s">
        <v>134</v>
      </c>
      <c r="B62" s="90">
        <v>10404</v>
      </c>
      <c r="C62" s="69" t="s">
        <v>18</v>
      </c>
      <c r="D62" s="69" t="s">
        <v>135</v>
      </c>
      <c r="E62" s="4" t="s">
        <v>59</v>
      </c>
      <c r="F62" s="3">
        <v>153</v>
      </c>
      <c r="G62" s="5">
        <v>146.81</v>
      </c>
      <c r="H62" s="5">
        <f>TRUNC(TRUNC(G62 * J2, 2) + G62, 2)</f>
        <v>189.51</v>
      </c>
      <c r="I62" s="5">
        <f t="shared" si="0"/>
        <v>28995.03</v>
      </c>
      <c r="J62" s="79">
        <f>I62 / J1</f>
        <v>2.8133435025111793E-4</v>
      </c>
    </row>
    <row r="63" spans="1:10" ht="24" customHeight="1" x14ac:dyDescent="0.2">
      <c r="A63" s="74" t="s">
        <v>136</v>
      </c>
      <c r="B63" s="87" t="s">
        <v>12</v>
      </c>
      <c r="C63" s="74"/>
      <c r="D63" s="74" t="s">
        <v>137</v>
      </c>
      <c r="E63" s="75"/>
      <c r="F63" s="76">
        <v>1</v>
      </c>
      <c r="G63" s="76" t="s">
        <v>14</v>
      </c>
      <c r="H63" s="77">
        <f>I64 + I71 + I79</f>
        <v>1440880.54</v>
      </c>
      <c r="I63" s="77">
        <f t="shared" si="0"/>
        <v>1440880.54</v>
      </c>
      <c r="J63" s="78">
        <f>I63 / J1</f>
        <v>1.3980643941750706E-2</v>
      </c>
    </row>
    <row r="64" spans="1:10" ht="24" customHeight="1" x14ac:dyDescent="0.2">
      <c r="A64" s="74" t="s">
        <v>138</v>
      </c>
      <c r="B64" s="87" t="s">
        <v>12</v>
      </c>
      <c r="C64" s="74"/>
      <c r="D64" s="74" t="s">
        <v>139</v>
      </c>
      <c r="E64" s="75"/>
      <c r="F64" s="76">
        <v>1</v>
      </c>
      <c r="G64" s="76" t="s">
        <v>14</v>
      </c>
      <c r="H64" s="77">
        <f>I65 + I66 + I67 + I68 + I69 + I70</f>
        <v>748401.48</v>
      </c>
      <c r="I64" s="77">
        <f t="shared" si="0"/>
        <v>748401.48</v>
      </c>
      <c r="J64" s="78">
        <f>I64 / J1</f>
        <v>7.2616253234700926E-3</v>
      </c>
    </row>
    <row r="65" spans="1:10" ht="39" customHeight="1" x14ac:dyDescent="0.2">
      <c r="A65" s="69" t="s">
        <v>140</v>
      </c>
      <c r="B65" s="90">
        <v>20339</v>
      </c>
      <c r="C65" s="69" t="s">
        <v>18</v>
      </c>
      <c r="D65" s="69" t="s">
        <v>141</v>
      </c>
      <c r="E65" s="4" t="s">
        <v>20</v>
      </c>
      <c r="F65" s="3">
        <v>9960</v>
      </c>
      <c r="G65" s="5">
        <v>21.41</v>
      </c>
      <c r="H65" s="5">
        <f>TRUNC(TRUNC(G65 * J2, 2) + G65, 2)</f>
        <v>27.63</v>
      </c>
      <c r="I65" s="5">
        <f t="shared" si="0"/>
        <v>275194.8</v>
      </c>
      <c r="J65" s="79">
        <f>I65 / J1</f>
        <v>2.6701731383097843E-3</v>
      </c>
    </row>
    <row r="66" spans="1:10" ht="26.1" customHeight="1" x14ac:dyDescent="0.2">
      <c r="A66" s="69" t="s">
        <v>142</v>
      </c>
      <c r="B66" s="90">
        <v>20346</v>
      </c>
      <c r="C66" s="69" t="s">
        <v>18</v>
      </c>
      <c r="D66" s="69" t="s">
        <v>143</v>
      </c>
      <c r="E66" s="4" t="s">
        <v>50</v>
      </c>
      <c r="F66" s="3">
        <v>4928</v>
      </c>
      <c r="G66" s="5">
        <v>14.02</v>
      </c>
      <c r="H66" s="5">
        <f>TRUNC(TRUNC(G66 * J2, 2) + G66, 2)</f>
        <v>18.09</v>
      </c>
      <c r="I66" s="5">
        <f t="shared" si="0"/>
        <v>89147.520000000004</v>
      </c>
      <c r="J66" s="79">
        <f>I66 / J1</f>
        <v>8.6498477896724169E-4</v>
      </c>
    </row>
    <row r="67" spans="1:10" ht="51.95" customHeight="1" x14ac:dyDescent="0.2">
      <c r="A67" s="69" t="s">
        <v>144</v>
      </c>
      <c r="B67" s="90">
        <v>20348</v>
      </c>
      <c r="C67" s="69" t="s">
        <v>18</v>
      </c>
      <c r="D67" s="69" t="s">
        <v>145</v>
      </c>
      <c r="E67" s="4" t="s">
        <v>20</v>
      </c>
      <c r="F67" s="3">
        <v>2760</v>
      </c>
      <c r="G67" s="5">
        <v>31.49</v>
      </c>
      <c r="H67" s="5">
        <f>TRUNC(TRUNC(G67 * J2, 2) + G67, 2)</f>
        <v>40.65</v>
      </c>
      <c r="I67" s="5">
        <f t="shared" si="0"/>
        <v>112194</v>
      </c>
      <c r="J67" s="79">
        <f>I67 / J1</f>
        <v>1.0886012565627257E-3</v>
      </c>
    </row>
    <row r="68" spans="1:10" ht="78" customHeight="1" x14ac:dyDescent="0.2">
      <c r="A68" s="69" t="s">
        <v>146</v>
      </c>
      <c r="B68" s="90">
        <v>20350</v>
      </c>
      <c r="C68" s="69" t="s">
        <v>18</v>
      </c>
      <c r="D68" s="69" t="s">
        <v>147</v>
      </c>
      <c r="E68" s="4" t="s">
        <v>50</v>
      </c>
      <c r="F68" s="3">
        <v>538</v>
      </c>
      <c r="G68" s="5">
        <v>148.02000000000001</v>
      </c>
      <c r="H68" s="5">
        <f>TRUNC(TRUNC(G68 * J2, 2) + G68, 2)</f>
        <v>191.07</v>
      </c>
      <c r="I68" s="5">
        <f t="shared" ref="I68:I131" si="1">TRUNC(F68 * H68,2)</f>
        <v>102795.66</v>
      </c>
      <c r="J68" s="79">
        <f>I68 / J1</f>
        <v>9.9741059811749933E-4</v>
      </c>
    </row>
    <row r="69" spans="1:10" ht="65.099999999999994" customHeight="1" x14ac:dyDescent="0.2">
      <c r="A69" s="69" t="s">
        <v>148</v>
      </c>
      <c r="B69" s="90">
        <v>20351</v>
      </c>
      <c r="C69" s="69" t="s">
        <v>18</v>
      </c>
      <c r="D69" s="69" t="s">
        <v>149</v>
      </c>
      <c r="E69" s="4" t="s">
        <v>50</v>
      </c>
      <c r="F69" s="3">
        <v>400</v>
      </c>
      <c r="G69" s="5">
        <v>315.13</v>
      </c>
      <c r="H69" s="5">
        <f>TRUNC(TRUNC(G69 * J2, 2) + G69, 2)</f>
        <v>406.8</v>
      </c>
      <c r="I69" s="5">
        <f t="shared" si="1"/>
        <v>162720</v>
      </c>
      <c r="J69" s="79">
        <f>I69 / J1</f>
        <v>1.5788473222087341E-3</v>
      </c>
    </row>
    <row r="70" spans="1:10" ht="26.1" customHeight="1" x14ac:dyDescent="0.2">
      <c r="A70" s="80" t="s">
        <v>150</v>
      </c>
      <c r="B70" s="91">
        <v>37524</v>
      </c>
      <c r="C70" s="80" t="s">
        <v>118</v>
      </c>
      <c r="D70" s="80" t="s">
        <v>151</v>
      </c>
      <c r="E70" s="81" t="s">
        <v>152</v>
      </c>
      <c r="F70" s="82">
        <v>2550</v>
      </c>
      <c r="G70" s="83">
        <v>1.93</v>
      </c>
      <c r="H70" s="83">
        <f>TRUNC(TRUNC(G70 * J2, 2) + G70, 2)</f>
        <v>2.4900000000000002</v>
      </c>
      <c r="I70" s="83">
        <f t="shared" si="1"/>
        <v>6349.5</v>
      </c>
      <c r="J70" s="84">
        <f>I70 / J1</f>
        <v>6.160822930410741E-5</v>
      </c>
    </row>
    <row r="71" spans="1:10" ht="39" customHeight="1" x14ac:dyDescent="0.2">
      <c r="A71" s="74" t="s">
        <v>153</v>
      </c>
      <c r="B71" s="87" t="s">
        <v>12</v>
      </c>
      <c r="C71" s="74"/>
      <c r="D71" s="74" t="s">
        <v>154</v>
      </c>
      <c r="E71" s="75"/>
      <c r="F71" s="76">
        <v>1</v>
      </c>
      <c r="G71" s="76" t="s">
        <v>14</v>
      </c>
      <c r="H71" s="77">
        <f>I72 + I73 + I74 + I75 + I76 + I77 + I78</f>
        <v>576609.19999999995</v>
      </c>
      <c r="I71" s="77">
        <f t="shared" si="1"/>
        <v>576609.19999999995</v>
      </c>
      <c r="J71" s="78">
        <f>I71 / J1</f>
        <v>5.5947510532259118E-3</v>
      </c>
    </row>
    <row r="72" spans="1:10" ht="65.099999999999994" customHeight="1" x14ac:dyDescent="0.2">
      <c r="A72" s="69" t="s">
        <v>155</v>
      </c>
      <c r="B72" s="90">
        <v>20708</v>
      </c>
      <c r="C72" s="69" t="s">
        <v>18</v>
      </c>
      <c r="D72" s="69" t="s">
        <v>156</v>
      </c>
      <c r="E72" s="4" t="s">
        <v>20</v>
      </c>
      <c r="F72" s="3">
        <v>0</v>
      </c>
      <c r="G72" s="5">
        <v>210.95</v>
      </c>
      <c r="H72" s="5">
        <f>TRUNC(TRUNC(G72 * J2, 2) + G72, 2)</f>
        <v>272.31</v>
      </c>
      <c r="I72" s="5">
        <f t="shared" si="1"/>
        <v>0</v>
      </c>
      <c r="J72" s="79">
        <f>I72 / J1</f>
        <v>0</v>
      </c>
    </row>
    <row r="73" spans="1:10" ht="65.099999999999994" customHeight="1" x14ac:dyDescent="0.2">
      <c r="A73" s="69" t="s">
        <v>157</v>
      </c>
      <c r="B73" s="90">
        <v>20709</v>
      </c>
      <c r="C73" s="69" t="s">
        <v>18</v>
      </c>
      <c r="D73" s="69" t="s">
        <v>158</v>
      </c>
      <c r="E73" s="4" t="s">
        <v>20</v>
      </c>
      <c r="F73" s="3">
        <v>248</v>
      </c>
      <c r="G73" s="5">
        <v>285.94</v>
      </c>
      <c r="H73" s="5">
        <f>TRUNC(TRUNC(G73 * J2, 2) + G73, 2)</f>
        <v>369.11</v>
      </c>
      <c r="I73" s="5">
        <f t="shared" si="1"/>
        <v>91539.28</v>
      </c>
      <c r="J73" s="79">
        <f>I73 / J1</f>
        <v>8.8819166116590174E-4</v>
      </c>
    </row>
    <row r="74" spans="1:10" ht="39" customHeight="1" x14ac:dyDescent="0.2">
      <c r="A74" s="69" t="s">
        <v>159</v>
      </c>
      <c r="B74" s="90">
        <v>20710</v>
      </c>
      <c r="C74" s="69" t="s">
        <v>18</v>
      </c>
      <c r="D74" s="69" t="s">
        <v>160</v>
      </c>
      <c r="E74" s="4" t="s">
        <v>59</v>
      </c>
      <c r="F74" s="3">
        <v>30</v>
      </c>
      <c r="G74" s="5">
        <v>1770.47</v>
      </c>
      <c r="H74" s="5">
        <f>TRUNC(TRUNC(G74 * J2, 2) + G74, 2)</f>
        <v>2285.4899999999998</v>
      </c>
      <c r="I74" s="5">
        <f t="shared" si="1"/>
        <v>68564.7</v>
      </c>
      <c r="J74" s="79">
        <f>I74 / J1</f>
        <v>6.6527281829550878E-4</v>
      </c>
    </row>
    <row r="75" spans="1:10" ht="39" customHeight="1" x14ac:dyDescent="0.2">
      <c r="A75" s="69" t="s">
        <v>161</v>
      </c>
      <c r="B75" s="90">
        <v>20711</v>
      </c>
      <c r="C75" s="69" t="s">
        <v>18</v>
      </c>
      <c r="D75" s="69" t="s">
        <v>162</v>
      </c>
      <c r="E75" s="4" t="s">
        <v>59</v>
      </c>
      <c r="F75" s="3">
        <v>30</v>
      </c>
      <c r="G75" s="5">
        <v>2093.69</v>
      </c>
      <c r="H75" s="5">
        <f>TRUNC(TRUNC(G75 * J2, 2) + G75, 2)</f>
        <v>2702.74</v>
      </c>
      <c r="I75" s="5">
        <f t="shared" si="1"/>
        <v>81082.2</v>
      </c>
      <c r="J75" s="79">
        <f>I75 / J1</f>
        <v>7.867282101081184E-4</v>
      </c>
    </row>
    <row r="76" spans="1:10" ht="65.099999999999994" customHeight="1" x14ac:dyDescent="0.2">
      <c r="A76" s="69" t="s">
        <v>163</v>
      </c>
      <c r="B76" s="90">
        <v>20712</v>
      </c>
      <c r="C76" s="69" t="s">
        <v>18</v>
      </c>
      <c r="D76" s="69" t="s">
        <v>164</v>
      </c>
      <c r="E76" s="4" t="s">
        <v>50</v>
      </c>
      <c r="F76" s="3">
        <v>421</v>
      </c>
      <c r="G76" s="5">
        <v>56.94</v>
      </c>
      <c r="H76" s="5">
        <f>TRUNC(TRUNC(G76 * J2, 2) + G76, 2)</f>
        <v>73.5</v>
      </c>
      <c r="I76" s="5">
        <f t="shared" si="1"/>
        <v>30943.5</v>
      </c>
      <c r="J76" s="79">
        <f>I76 / J1</f>
        <v>3.0024005724413696E-4</v>
      </c>
    </row>
    <row r="77" spans="1:10" ht="65.099999999999994" customHeight="1" x14ac:dyDescent="0.2">
      <c r="A77" s="69" t="s">
        <v>165</v>
      </c>
      <c r="B77" s="90">
        <v>20713</v>
      </c>
      <c r="C77" s="69" t="s">
        <v>18</v>
      </c>
      <c r="D77" s="69" t="s">
        <v>166</v>
      </c>
      <c r="E77" s="4" t="s">
        <v>50</v>
      </c>
      <c r="F77" s="3">
        <v>248</v>
      </c>
      <c r="G77" s="5">
        <v>502.19</v>
      </c>
      <c r="H77" s="5">
        <f>TRUNC(TRUNC(G77 * J2, 2) + G77, 2)</f>
        <v>648.27</v>
      </c>
      <c r="I77" s="5">
        <f t="shared" si="1"/>
        <v>160770.96</v>
      </c>
      <c r="J77" s="79">
        <f>I77 / J1</f>
        <v>1.5599360845927207E-3</v>
      </c>
    </row>
    <row r="78" spans="1:10" ht="51.95" customHeight="1" x14ac:dyDescent="0.2">
      <c r="A78" s="69" t="s">
        <v>167</v>
      </c>
      <c r="B78" s="90">
        <v>20714</v>
      </c>
      <c r="C78" s="69" t="s">
        <v>18</v>
      </c>
      <c r="D78" s="69" t="s">
        <v>168</v>
      </c>
      <c r="E78" s="4" t="s">
        <v>50</v>
      </c>
      <c r="F78" s="3">
        <v>248</v>
      </c>
      <c r="G78" s="5">
        <v>448.89</v>
      </c>
      <c r="H78" s="5">
        <f>TRUNC(TRUNC(G78 * J2, 2) + G78, 2)</f>
        <v>579.47</v>
      </c>
      <c r="I78" s="5">
        <f t="shared" si="1"/>
        <v>143708.56</v>
      </c>
      <c r="J78" s="79">
        <f>I78 / J1</f>
        <v>1.3943822218195256E-3</v>
      </c>
    </row>
    <row r="79" spans="1:10" ht="39" customHeight="1" x14ac:dyDescent="0.2">
      <c r="A79" s="74" t="s">
        <v>169</v>
      </c>
      <c r="B79" s="87" t="s">
        <v>12</v>
      </c>
      <c r="C79" s="74"/>
      <c r="D79" s="74" t="s">
        <v>170</v>
      </c>
      <c r="E79" s="75"/>
      <c r="F79" s="76">
        <v>1</v>
      </c>
      <c r="G79" s="76" t="s">
        <v>14</v>
      </c>
      <c r="H79" s="77">
        <f>I80 + I81 + I82</f>
        <v>115869.85999999999</v>
      </c>
      <c r="I79" s="77">
        <f t="shared" si="1"/>
        <v>115869.86</v>
      </c>
      <c r="J79" s="78">
        <f>I79 / J1</f>
        <v>1.1242675650547007E-3</v>
      </c>
    </row>
    <row r="80" spans="1:10" ht="39" customHeight="1" x14ac:dyDescent="0.2">
      <c r="A80" s="69" t="s">
        <v>171</v>
      </c>
      <c r="B80" s="90">
        <v>20810</v>
      </c>
      <c r="C80" s="69" t="s">
        <v>18</v>
      </c>
      <c r="D80" s="69" t="s">
        <v>172</v>
      </c>
      <c r="E80" s="4" t="s">
        <v>59</v>
      </c>
      <c r="F80" s="3">
        <v>30</v>
      </c>
      <c r="G80" s="5">
        <v>1125.3499999999999</v>
      </c>
      <c r="H80" s="5">
        <f>TRUNC(TRUNC(G80 * J2, 2) + G80, 2)</f>
        <v>1452.71</v>
      </c>
      <c r="I80" s="5">
        <f t="shared" si="1"/>
        <v>43581.3</v>
      </c>
      <c r="J80" s="79">
        <f>I80 / J1</f>
        <v>4.2286270159399897E-4</v>
      </c>
    </row>
    <row r="81" spans="1:10" ht="39" customHeight="1" x14ac:dyDescent="0.2">
      <c r="A81" s="69" t="s">
        <v>173</v>
      </c>
      <c r="B81" s="90">
        <v>20811</v>
      </c>
      <c r="C81" s="69" t="s">
        <v>18</v>
      </c>
      <c r="D81" s="69" t="s">
        <v>174</v>
      </c>
      <c r="E81" s="4" t="s">
        <v>59</v>
      </c>
      <c r="F81" s="3">
        <v>30</v>
      </c>
      <c r="G81" s="5">
        <v>1309.3800000000001</v>
      </c>
      <c r="H81" s="5">
        <f>TRUNC(TRUNC(G81 * J2, 2) + G81, 2)</f>
        <v>1690.27</v>
      </c>
      <c r="I81" s="5">
        <f t="shared" si="1"/>
        <v>50708.1</v>
      </c>
      <c r="J81" s="79">
        <f>I81 / J1</f>
        <v>4.9201295415002896E-4</v>
      </c>
    </row>
    <row r="82" spans="1:10" ht="65.099999999999994" customHeight="1" x14ac:dyDescent="0.2">
      <c r="A82" s="69" t="s">
        <v>175</v>
      </c>
      <c r="B82" s="90">
        <v>20812</v>
      </c>
      <c r="C82" s="69" t="s">
        <v>18</v>
      </c>
      <c r="D82" s="69" t="s">
        <v>176</v>
      </c>
      <c r="E82" s="4" t="s">
        <v>50</v>
      </c>
      <c r="F82" s="3">
        <v>421</v>
      </c>
      <c r="G82" s="5">
        <v>39.71</v>
      </c>
      <c r="H82" s="5">
        <f>TRUNC(TRUNC(G82 * J2, 2) + G82, 2)</f>
        <v>51.26</v>
      </c>
      <c r="I82" s="5">
        <f t="shared" si="1"/>
        <v>21580.46</v>
      </c>
      <c r="J82" s="79">
        <f>I82 / J1</f>
        <v>2.0939190931067292E-4</v>
      </c>
    </row>
    <row r="83" spans="1:10" ht="24" customHeight="1" x14ac:dyDescent="0.2">
      <c r="A83" s="74" t="s">
        <v>177</v>
      </c>
      <c r="B83" s="87" t="s">
        <v>12</v>
      </c>
      <c r="C83" s="74"/>
      <c r="D83" s="74" t="s">
        <v>178</v>
      </c>
      <c r="E83" s="75"/>
      <c r="F83" s="76">
        <v>1</v>
      </c>
      <c r="G83" s="76" t="s">
        <v>14</v>
      </c>
      <c r="H83" s="77">
        <f>I84 + I90 + I100</f>
        <v>1325469</v>
      </c>
      <c r="I83" s="77">
        <f t="shared" si="1"/>
        <v>1325469</v>
      </c>
      <c r="J83" s="78">
        <f>I83 / J1</f>
        <v>1.2860823385697447E-2</v>
      </c>
    </row>
    <row r="84" spans="1:10" ht="24" customHeight="1" x14ac:dyDescent="0.2">
      <c r="A84" s="74" t="s">
        <v>179</v>
      </c>
      <c r="B84" s="87" t="s">
        <v>12</v>
      </c>
      <c r="C84" s="74"/>
      <c r="D84" s="74" t="s">
        <v>180</v>
      </c>
      <c r="E84" s="75"/>
      <c r="F84" s="76">
        <v>1</v>
      </c>
      <c r="G84" s="76" t="s">
        <v>14</v>
      </c>
      <c r="H84" s="77">
        <f>I85 + I86 + I87 + I88 + I89</f>
        <v>225214.31</v>
      </c>
      <c r="I84" s="77">
        <f t="shared" si="1"/>
        <v>225214.31</v>
      </c>
      <c r="J84" s="78">
        <f>I84 / J1</f>
        <v>2.1852200729264239E-3</v>
      </c>
    </row>
    <row r="85" spans="1:10" ht="26.1" customHeight="1" x14ac:dyDescent="0.2">
      <c r="A85" s="69" t="s">
        <v>181</v>
      </c>
      <c r="B85" s="90">
        <v>30101</v>
      </c>
      <c r="C85" s="69" t="s">
        <v>18</v>
      </c>
      <c r="D85" s="69" t="s">
        <v>182</v>
      </c>
      <c r="E85" s="4" t="s">
        <v>37</v>
      </c>
      <c r="F85" s="3">
        <v>1293</v>
      </c>
      <c r="G85" s="5">
        <v>63.96</v>
      </c>
      <c r="H85" s="5">
        <f>TRUNC(TRUNC(G85 * J2, 2) + G85, 2)</f>
        <v>82.56</v>
      </c>
      <c r="I85" s="5">
        <f t="shared" si="1"/>
        <v>106750.08</v>
      </c>
      <c r="J85" s="79">
        <f>I85 / J1</f>
        <v>1.0357797317697157E-3</v>
      </c>
    </row>
    <row r="86" spans="1:10" ht="26.1" customHeight="1" x14ac:dyDescent="0.2">
      <c r="A86" s="69" t="s">
        <v>183</v>
      </c>
      <c r="B86" s="90">
        <v>30102</v>
      </c>
      <c r="C86" s="69" t="s">
        <v>18</v>
      </c>
      <c r="D86" s="69" t="s">
        <v>184</v>
      </c>
      <c r="E86" s="4" t="s">
        <v>37</v>
      </c>
      <c r="F86" s="3">
        <v>540</v>
      </c>
      <c r="G86" s="5">
        <v>108.24</v>
      </c>
      <c r="H86" s="5">
        <f>TRUNC(TRUNC(G86 * J2, 2) + G86, 2)</f>
        <v>139.72</v>
      </c>
      <c r="I86" s="5">
        <f t="shared" si="1"/>
        <v>75448.800000000003</v>
      </c>
      <c r="J86" s="79">
        <f>I86 / J1</f>
        <v>7.3206818979758075E-4</v>
      </c>
    </row>
    <row r="87" spans="1:10" ht="24" customHeight="1" x14ac:dyDescent="0.2">
      <c r="A87" s="69" t="s">
        <v>185</v>
      </c>
      <c r="B87" s="90">
        <v>30103</v>
      </c>
      <c r="C87" s="69" t="s">
        <v>18</v>
      </c>
      <c r="D87" s="69" t="s">
        <v>186</v>
      </c>
      <c r="E87" s="4" t="s">
        <v>37</v>
      </c>
      <c r="F87" s="3">
        <v>227</v>
      </c>
      <c r="G87" s="5">
        <v>16.309999999999999</v>
      </c>
      <c r="H87" s="5">
        <f>TRUNC(TRUNC(G87 * J2, 2) + G87, 2)</f>
        <v>21.05</v>
      </c>
      <c r="I87" s="5">
        <f t="shared" si="1"/>
        <v>4778.3500000000004</v>
      </c>
      <c r="J87" s="79">
        <f>I87 / J1</f>
        <v>4.636360067647557E-5</v>
      </c>
    </row>
    <row r="88" spans="1:10" ht="24" customHeight="1" x14ac:dyDescent="0.2">
      <c r="A88" s="69" t="s">
        <v>187</v>
      </c>
      <c r="B88" s="90">
        <v>30104</v>
      </c>
      <c r="C88" s="69" t="s">
        <v>18</v>
      </c>
      <c r="D88" s="69" t="s">
        <v>188</v>
      </c>
      <c r="E88" s="4" t="s">
        <v>37</v>
      </c>
      <c r="F88" s="3">
        <v>850</v>
      </c>
      <c r="G88" s="5">
        <v>22.81</v>
      </c>
      <c r="H88" s="5">
        <f>TRUNC(TRUNC(G88 * J2, 2) + G88, 2)</f>
        <v>29.44</v>
      </c>
      <c r="I88" s="5">
        <f t="shared" si="1"/>
        <v>25024</v>
      </c>
      <c r="J88" s="79">
        <f>I88 / J1</f>
        <v>2.4280405230427338E-4</v>
      </c>
    </row>
    <row r="89" spans="1:10" ht="26.1" customHeight="1" x14ac:dyDescent="0.2">
      <c r="A89" s="69" t="s">
        <v>189</v>
      </c>
      <c r="B89" s="90">
        <v>30119</v>
      </c>
      <c r="C89" s="69" t="s">
        <v>18</v>
      </c>
      <c r="D89" s="69" t="s">
        <v>190</v>
      </c>
      <c r="E89" s="4" t="s">
        <v>20</v>
      </c>
      <c r="F89" s="3">
        <v>306</v>
      </c>
      <c r="G89" s="5">
        <v>33.450000000000003</v>
      </c>
      <c r="H89" s="5">
        <f>TRUNC(TRUNC(G89 * J2, 2) + G89, 2)</f>
        <v>43.18</v>
      </c>
      <c r="I89" s="5">
        <f t="shared" si="1"/>
        <v>13213.08</v>
      </c>
      <c r="J89" s="79">
        <f>I89 / J1</f>
        <v>1.2820449837837869E-4</v>
      </c>
    </row>
    <row r="90" spans="1:10" ht="24" customHeight="1" x14ac:dyDescent="0.2">
      <c r="A90" s="74" t="s">
        <v>191</v>
      </c>
      <c r="B90" s="87" t="s">
        <v>12</v>
      </c>
      <c r="C90" s="74"/>
      <c r="D90" s="74" t="s">
        <v>192</v>
      </c>
      <c r="E90" s="75"/>
      <c r="F90" s="76">
        <v>1</v>
      </c>
      <c r="G90" s="76" t="s">
        <v>14</v>
      </c>
      <c r="H90" s="77">
        <f>I91 + I92 + I93 + I94 + I95 + I96 + I97 + I98 + I99</f>
        <v>428351.69000000006</v>
      </c>
      <c r="I90" s="77">
        <f t="shared" si="1"/>
        <v>428351.69</v>
      </c>
      <c r="J90" s="78">
        <f>I90 / J1</f>
        <v>4.156231063913998E-3</v>
      </c>
    </row>
    <row r="91" spans="1:10" ht="26.1" customHeight="1" x14ac:dyDescent="0.2">
      <c r="A91" s="69" t="s">
        <v>193</v>
      </c>
      <c r="B91" s="90">
        <v>30201</v>
      </c>
      <c r="C91" s="69" t="s">
        <v>18</v>
      </c>
      <c r="D91" s="69" t="s">
        <v>194</v>
      </c>
      <c r="E91" s="4" t="s">
        <v>37</v>
      </c>
      <c r="F91" s="3">
        <v>918</v>
      </c>
      <c r="G91" s="5">
        <v>68.88</v>
      </c>
      <c r="H91" s="5">
        <f>TRUNC(TRUNC(G91 * J2, 2) + G91, 2)</f>
        <v>88.91</v>
      </c>
      <c r="I91" s="5">
        <f t="shared" si="1"/>
        <v>81619.38</v>
      </c>
      <c r="J91" s="79">
        <f>I91 / J1</f>
        <v>7.9194038565226846E-4</v>
      </c>
    </row>
    <row r="92" spans="1:10" ht="26.1" customHeight="1" x14ac:dyDescent="0.2">
      <c r="A92" s="69" t="s">
        <v>195</v>
      </c>
      <c r="B92" s="90">
        <v>30202</v>
      </c>
      <c r="C92" s="69" t="s">
        <v>18</v>
      </c>
      <c r="D92" s="69" t="s">
        <v>196</v>
      </c>
      <c r="E92" s="4" t="s">
        <v>37</v>
      </c>
      <c r="F92" s="3">
        <v>402</v>
      </c>
      <c r="G92" s="5">
        <v>160.04</v>
      </c>
      <c r="H92" s="5">
        <f>TRUNC(TRUNC(G92 * J2, 2) + G92, 2)</f>
        <v>206.59</v>
      </c>
      <c r="I92" s="5">
        <f t="shared" si="1"/>
        <v>83049.179999999993</v>
      </c>
      <c r="J92" s="79">
        <f>I92 / J1</f>
        <v>8.0581351680574702E-4</v>
      </c>
    </row>
    <row r="93" spans="1:10" ht="24" customHeight="1" x14ac:dyDescent="0.2">
      <c r="A93" s="69" t="s">
        <v>197</v>
      </c>
      <c r="B93" s="90">
        <v>30203</v>
      </c>
      <c r="C93" s="69" t="s">
        <v>18</v>
      </c>
      <c r="D93" s="69" t="s">
        <v>198</v>
      </c>
      <c r="E93" s="4" t="s">
        <v>37</v>
      </c>
      <c r="F93" s="3">
        <v>293</v>
      </c>
      <c r="G93" s="5">
        <v>242.7</v>
      </c>
      <c r="H93" s="5">
        <f>TRUNC(TRUNC(G93 * J2, 2) + G93, 2)</f>
        <v>313.3</v>
      </c>
      <c r="I93" s="5">
        <f t="shared" si="1"/>
        <v>91796.9</v>
      </c>
      <c r="J93" s="79">
        <f>I93 / J1</f>
        <v>8.9069130870245172E-4</v>
      </c>
    </row>
    <row r="94" spans="1:10" ht="24" customHeight="1" x14ac:dyDescent="0.2">
      <c r="A94" s="69" t="s">
        <v>199</v>
      </c>
      <c r="B94" s="90">
        <v>30204</v>
      </c>
      <c r="C94" s="69" t="s">
        <v>18</v>
      </c>
      <c r="D94" s="69" t="s">
        <v>200</v>
      </c>
      <c r="E94" s="4" t="s">
        <v>37</v>
      </c>
      <c r="F94" s="3">
        <v>24</v>
      </c>
      <c r="G94" s="5">
        <v>228.92</v>
      </c>
      <c r="H94" s="5">
        <f>TRUNC(TRUNC(G94 * J2, 2) + G94, 2)</f>
        <v>295.51</v>
      </c>
      <c r="I94" s="5">
        <f t="shared" si="1"/>
        <v>7092.24</v>
      </c>
      <c r="J94" s="79">
        <f>I94 / J1</f>
        <v>6.8814922151313123E-5</v>
      </c>
    </row>
    <row r="95" spans="1:10" ht="39" customHeight="1" x14ac:dyDescent="0.2">
      <c r="A95" s="69" t="s">
        <v>201</v>
      </c>
      <c r="B95" s="90">
        <v>30206</v>
      </c>
      <c r="C95" s="69" t="s">
        <v>18</v>
      </c>
      <c r="D95" s="69" t="s">
        <v>202</v>
      </c>
      <c r="E95" s="4" t="s">
        <v>37</v>
      </c>
      <c r="F95" s="3">
        <v>165</v>
      </c>
      <c r="G95" s="5">
        <v>206.88</v>
      </c>
      <c r="H95" s="5">
        <f>TRUNC(TRUNC(G95 * J2, 2) + G95, 2)</f>
        <v>267.06</v>
      </c>
      <c r="I95" s="5">
        <f t="shared" si="1"/>
        <v>44064.9</v>
      </c>
      <c r="J95" s="79">
        <f>I95 / J1</f>
        <v>4.2755499857666945E-4</v>
      </c>
    </row>
    <row r="96" spans="1:10" ht="39" customHeight="1" x14ac:dyDescent="0.2">
      <c r="A96" s="69" t="s">
        <v>203</v>
      </c>
      <c r="B96" s="90">
        <v>30208</v>
      </c>
      <c r="C96" s="69" t="s">
        <v>18</v>
      </c>
      <c r="D96" s="69" t="s">
        <v>204</v>
      </c>
      <c r="E96" s="4" t="s">
        <v>37</v>
      </c>
      <c r="F96" s="3">
        <v>318</v>
      </c>
      <c r="G96" s="5">
        <v>175.23</v>
      </c>
      <c r="H96" s="5">
        <f>TRUNC(TRUNC(G96 * J2, 2) + G96, 2)</f>
        <v>226.2</v>
      </c>
      <c r="I96" s="5">
        <f t="shared" si="1"/>
        <v>71931.600000000006</v>
      </c>
      <c r="J96" s="79">
        <f>I96 / J1</f>
        <v>6.9794133506753805E-4</v>
      </c>
    </row>
    <row r="97" spans="1:10" ht="26.1" customHeight="1" x14ac:dyDescent="0.2">
      <c r="A97" s="69" t="s">
        <v>205</v>
      </c>
      <c r="B97" s="90">
        <v>30209</v>
      </c>
      <c r="C97" s="69" t="s">
        <v>18</v>
      </c>
      <c r="D97" s="69" t="s">
        <v>206</v>
      </c>
      <c r="E97" s="4" t="s">
        <v>37</v>
      </c>
      <c r="F97" s="3">
        <v>159</v>
      </c>
      <c r="G97" s="5">
        <v>179.6</v>
      </c>
      <c r="H97" s="5">
        <f>TRUNC(TRUNC(G97 * J2, 2) + G97, 2)</f>
        <v>231.84</v>
      </c>
      <c r="I97" s="5">
        <f t="shared" si="1"/>
        <v>36862.559999999998</v>
      </c>
      <c r="J97" s="79">
        <f>I97 / J1</f>
        <v>3.5767179293116268E-4</v>
      </c>
    </row>
    <row r="98" spans="1:10" ht="26.1" customHeight="1" x14ac:dyDescent="0.2">
      <c r="A98" s="69" t="s">
        <v>207</v>
      </c>
      <c r="B98" s="90">
        <v>30210</v>
      </c>
      <c r="C98" s="69" t="s">
        <v>18</v>
      </c>
      <c r="D98" s="69" t="s">
        <v>208</v>
      </c>
      <c r="E98" s="4" t="s">
        <v>37</v>
      </c>
      <c r="F98" s="3">
        <v>239</v>
      </c>
      <c r="G98" s="5">
        <v>36.47</v>
      </c>
      <c r="H98" s="5">
        <f>TRUNC(TRUNC(G98 * J2, 2) + G98, 2)</f>
        <v>47.07</v>
      </c>
      <c r="I98" s="5">
        <f t="shared" si="1"/>
        <v>11249.73</v>
      </c>
      <c r="J98" s="79">
        <f>I98 / J1</f>
        <v>1.0915441301666214E-4</v>
      </c>
    </row>
    <row r="99" spans="1:10" ht="24" customHeight="1" x14ac:dyDescent="0.2">
      <c r="A99" s="69" t="s">
        <v>209</v>
      </c>
      <c r="B99" s="90">
        <v>30211</v>
      </c>
      <c r="C99" s="69" t="s">
        <v>18</v>
      </c>
      <c r="D99" s="69" t="s">
        <v>210</v>
      </c>
      <c r="E99" s="4" t="s">
        <v>37</v>
      </c>
      <c r="F99" s="3">
        <v>60</v>
      </c>
      <c r="G99" s="5">
        <v>8.85</v>
      </c>
      <c r="H99" s="5">
        <f>TRUNC(TRUNC(G99 * J2, 2) + G99, 2)</f>
        <v>11.42</v>
      </c>
      <c r="I99" s="5">
        <f t="shared" si="1"/>
        <v>685.2</v>
      </c>
      <c r="J99" s="79">
        <f>I99 / J1</f>
        <v>6.6483910101857467E-6</v>
      </c>
    </row>
    <row r="100" spans="1:10" ht="24" customHeight="1" x14ac:dyDescent="0.2">
      <c r="A100" s="74" t="s">
        <v>211</v>
      </c>
      <c r="B100" s="87" t="s">
        <v>12</v>
      </c>
      <c r="C100" s="74"/>
      <c r="D100" s="74" t="s">
        <v>212</v>
      </c>
      <c r="E100" s="75"/>
      <c r="F100" s="76">
        <v>1</v>
      </c>
      <c r="G100" s="76" t="s">
        <v>14</v>
      </c>
      <c r="H100" s="77">
        <f>I101 + I102 + I103</f>
        <v>671903.00000000012</v>
      </c>
      <c r="I100" s="77">
        <f t="shared" si="1"/>
        <v>671903</v>
      </c>
      <c r="J100" s="78">
        <f>I100 / J1</f>
        <v>6.5193722488570251E-3</v>
      </c>
    </row>
    <row r="101" spans="1:10" ht="51.95" customHeight="1" x14ac:dyDescent="0.2">
      <c r="A101" s="69" t="s">
        <v>213</v>
      </c>
      <c r="B101" s="90">
        <v>30304</v>
      </c>
      <c r="C101" s="69" t="s">
        <v>18</v>
      </c>
      <c r="D101" s="69" t="s">
        <v>214</v>
      </c>
      <c r="E101" s="4" t="s">
        <v>37</v>
      </c>
      <c r="F101" s="3">
        <v>5940</v>
      </c>
      <c r="G101" s="5">
        <v>86.39</v>
      </c>
      <c r="H101" s="5">
        <f>TRUNC(TRUNC(G101 * J2, 2) + G101, 2)</f>
        <v>111.52</v>
      </c>
      <c r="I101" s="5">
        <f t="shared" si="1"/>
        <v>662428.80000000005</v>
      </c>
      <c r="J101" s="79">
        <f>I101 / J1</f>
        <v>6.4274455324111676E-3</v>
      </c>
    </row>
    <row r="102" spans="1:10" ht="51.95" customHeight="1" x14ac:dyDescent="0.2">
      <c r="A102" s="69" t="s">
        <v>215</v>
      </c>
      <c r="B102" s="90">
        <v>30305</v>
      </c>
      <c r="C102" s="69" t="s">
        <v>18</v>
      </c>
      <c r="D102" s="69" t="s">
        <v>216</v>
      </c>
      <c r="E102" s="4" t="s">
        <v>59</v>
      </c>
      <c r="F102" s="3">
        <v>184</v>
      </c>
      <c r="G102" s="5">
        <v>29.52</v>
      </c>
      <c r="H102" s="5">
        <f>TRUNC(TRUNC(G102 * J2, 2) + G102, 2)</f>
        <v>38.1</v>
      </c>
      <c r="I102" s="5">
        <f t="shared" si="1"/>
        <v>7010.4</v>
      </c>
      <c r="J102" s="79">
        <f>I102 / J1</f>
        <v>6.8020841123476577E-5</v>
      </c>
    </row>
    <row r="103" spans="1:10" ht="51.95" customHeight="1" x14ac:dyDescent="0.2">
      <c r="A103" s="69" t="s">
        <v>217</v>
      </c>
      <c r="B103" s="90">
        <v>30306</v>
      </c>
      <c r="C103" s="69" t="s">
        <v>18</v>
      </c>
      <c r="D103" s="69" t="s">
        <v>218</v>
      </c>
      <c r="E103" s="4" t="s">
        <v>59</v>
      </c>
      <c r="F103" s="3">
        <v>97</v>
      </c>
      <c r="G103" s="5">
        <v>19.68</v>
      </c>
      <c r="H103" s="5">
        <f>TRUNC(TRUNC(G103 * J2, 2) + G103, 2)</f>
        <v>25.4</v>
      </c>
      <c r="I103" s="5">
        <f t="shared" si="1"/>
        <v>2463.8000000000002</v>
      </c>
      <c r="J103" s="79">
        <f>I103 / J1</f>
        <v>2.3905875322381264E-5</v>
      </c>
    </row>
    <row r="104" spans="1:10" ht="24" customHeight="1" x14ac:dyDescent="0.2">
      <c r="A104" s="74" t="s">
        <v>219</v>
      </c>
      <c r="B104" s="87" t="s">
        <v>12</v>
      </c>
      <c r="C104" s="74"/>
      <c r="D104" s="74" t="s">
        <v>220</v>
      </c>
      <c r="E104" s="75"/>
      <c r="F104" s="76">
        <v>1</v>
      </c>
      <c r="G104" s="76" t="s">
        <v>14</v>
      </c>
      <c r="H104" s="77">
        <f>I105 + I122 + I130 + I132 + I135 + I137 + I151</f>
        <v>3244032.71</v>
      </c>
      <c r="I104" s="77">
        <f t="shared" si="1"/>
        <v>3244032.71</v>
      </c>
      <c r="J104" s="78">
        <f>I104 / J1</f>
        <v>3.1476354211781236E-2</v>
      </c>
    </row>
    <row r="105" spans="1:10" ht="24" customHeight="1" x14ac:dyDescent="0.2">
      <c r="A105" s="74" t="s">
        <v>221</v>
      </c>
      <c r="B105" s="87" t="s">
        <v>12</v>
      </c>
      <c r="C105" s="74"/>
      <c r="D105" s="74" t="s">
        <v>222</v>
      </c>
      <c r="E105" s="75"/>
      <c r="F105" s="76">
        <v>1</v>
      </c>
      <c r="G105" s="76" t="s">
        <v>14</v>
      </c>
      <c r="H105" s="77">
        <f>I106 + I107 + I108 + I109 + I110 + I111 + I112 + I113 + I114 + I115 + I116 + I117 + I118 + I119 + I120 + I121</f>
        <v>1513196.79</v>
      </c>
      <c r="I105" s="77">
        <f t="shared" si="1"/>
        <v>1513196.79</v>
      </c>
      <c r="J105" s="78">
        <f>I105 / J1</f>
        <v>1.4682317477054771E-2</v>
      </c>
    </row>
    <row r="106" spans="1:10" ht="26.1" customHeight="1" x14ac:dyDescent="0.2">
      <c r="A106" s="69" t="s">
        <v>223</v>
      </c>
      <c r="B106" s="90">
        <v>40202</v>
      </c>
      <c r="C106" s="69" t="s">
        <v>18</v>
      </c>
      <c r="D106" s="69" t="s">
        <v>224</v>
      </c>
      <c r="E106" s="4" t="s">
        <v>37</v>
      </c>
      <c r="F106" s="3">
        <v>9</v>
      </c>
      <c r="G106" s="5">
        <v>731.67</v>
      </c>
      <c r="H106" s="5">
        <f>TRUNC(TRUNC(G106 * J2, 2) + G106, 2)</f>
        <v>944.51</v>
      </c>
      <c r="I106" s="5">
        <f t="shared" si="1"/>
        <v>8500.59</v>
      </c>
      <c r="J106" s="79">
        <f>I106 / J1</f>
        <v>8.2479927228947534E-5</v>
      </c>
    </row>
    <row r="107" spans="1:10" ht="51.95" customHeight="1" x14ac:dyDescent="0.2">
      <c r="A107" s="69" t="s">
        <v>225</v>
      </c>
      <c r="B107" s="90">
        <v>40206</v>
      </c>
      <c r="C107" s="69" t="s">
        <v>18</v>
      </c>
      <c r="D107" s="69" t="s">
        <v>226</v>
      </c>
      <c r="E107" s="4" t="s">
        <v>20</v>
      </c>
      <c r="F107" s="3">
        <v>511</v>
      </c>
      <c r="G107" s="5">
        <v>86.7</v>
      </c>
      <c r="H107" s="5">
        <f>TRUNC(TRUNC(G107 * J2, 2) + G107, 2)</f>
        <v>111.92</v>
      </c>
      <c r="I107" s="5">
        <f t="shared" si="1"/>
        <v>57191.12</v>
      </c>
      <c r="J107" s="79">
        <f>I107 / J1</f>
        <v>5.5491670763347083E-4</v>
      </c>
    </row>
    <row r="108" spans="1:10" ht="39" customHeight="1" x14ac:dyDescent="0.2">
      <c r="A108" s="69" t="s">
        <v>227</v>
      </c>
      <c r="B108" s="90">
        <v>40224</v>
      </c>
      <c r="C108" s="69" t="s">
        <v>18</v>
      </c>
      <c r="D108" s="69" t="s">
        <v>228</v>
      </c>
      <c r="E108" s="4" t="s">
        <v>37</v>
      </c>
      <c r="F108" s="3">
        <v>176</v>
      </c>
      <c r="G108" s="5">
        <v>794.47</v>
      </c>
      <c r="H108" s="5">
        <f>TRUNC(TRUNC(G108 * J2, 2) + G108, 2)</f>
        <v>1025.58</v>
      </c>
      <c r="I108" s="5">
        <f t="shared" si="1"/>
        <v>180502.08</v>
      </c>
      <c r="J108" s="79">
        <f>I108 / J1</f>
        <v>1.751384130169043E-3</v>
      </c>
    </row>
    <row r="109" spans="1:10" ht="39" customHeight="1" x14ac:dyDescent="0.2">
      <c r="A109" s="69" t="s">
        <v>229</v>
      </c>
      <c r="B109" s="90">
        <v>40231</v>
      </c>
      <c r="C109" s="69" t="s">
        <v>18</v>
      </c>
      <c r="D109" s="69" t="s">
        <v>230</v>
      </c>
      <c r="E109" s="4" t="s">
        <v>37</v>
      </c>
      <c r="F109" s="3">
        <v>45</v>
      </c>
      <c r="G109" s="5">
        <v>702.81</v>
      </c>
      <c r="H109" s="5">
        <f>TRUNC(TRUNC(G109 * J2, 2) + G109, 2)</f>
        <v>907.25</v>
      </c>
      <c r="I109" s="5">
        <f t="shared" si="1"/>
        <v>40826.25</v>
      </c>
      <c r="J109" s="79">
        <f>I109 / J1</f>
        <v>3.9613087197839435E-4</v>
      </c>
    </row>
    <row r="110" spans="1:10" ht="39" customHeight="1" x14ac:dyDescent="0.2">
      <c r="A110" s="69" t="s">
        <v>231</v>
      </c>
      <c r="B110" s="90">
        <v>40233</v>
      </c>
      <c r="C110" s="69" t="s">
        <v>18</v>
      </c>
      <c r="D110" s="69" t="s">
        <v>232</v>
      </c>
      <c r="E110" s="4" t="s">
        <v>37</v>
      </c>
      <c r="F110" s="3">
        <v>38</v>
      </c>
      <c r="G110" s="5">
        <v>725.67</v>
      </c>
      <c r="H110" s="5">
        <f>TRUNC(TRUNC(G110 * J2, 2) + G110, 2)</f>
        <v>936.76</v>
      </c>
      <c r="I110" s="5">
        <f t="shared" si="1"/>
        <v>35596.879999999997</v>
      </c>
      <c r="J110" s="79">
        <f>I110 / J1</f>
        <v>3.4539109308619491E-4</v>
      </c>
    </row>
    <row r="111" spans="1:10" ht="39" customHeight="1" x14ac:dyDescent="0.2">
      <c r="A111" s="69" t="s">
        <v>233</v>
      </c>
      <c r="B111" s="90">
        <v>40235</v>
      </c>
      <c r="C111" s="69" t="s">
        <v>18</v>
      </c>
      <c r="D111" s="69" t="s">
        <v>234</v>
      </c>
      <c r="E111" s="4" t="s">
        <v>37</v>
      </c>
      <c r="F111" s="3">
        <v>38</v>
      </c>
      <c r="G111" s="5">
        <v>747.91</v>
      </c>
      <c r="H111" s="5">
        <f>TRUNC(TRUNC(G111 * J2, 2) + G111, 2)</f>
        <v>965.47</v>
      </c>
      <c r="I111" s="5">
        <f t="shared" si="1"/>
        <v>36687.86</v>
      </c>
      <c r="J111" s="79">
        <f>I111 / J1</f>
        <v>3.5597670549759668E-4</v>
      </c>
    </row>
    <row r="112" spans="1:10" ht="39" customHeight="1" x14ac:dyDescent="0.2">
      <c r="A112" s="69" t="s">
        <v>235</v>
      </c>
      <c r="B112" s="90">
        <v>40237</v>
      </c>
      <c r="C112" s="69" t="s">
        <v>18</v>
      </c>
      <c r="D112" s="69" t="s">
        <v>236</v>
      </c>
      <c r="E112" s="4" t="s">
        <v>37</v>
      </c>
      <c r="F112" s="3">
        <v>150</v>
      </c>
      <c r="G112" s="5">
        <v>772.18</v>
      </c>
      <c r="H112" s="5">
        <f>TRUNC(TRUNC(G112 * J2, 2) + G112, 2)</f>
        <v>996.8</v>
      </c>
      <c r="I112" s="5">
        <f t="shared" si="1"/>
        <v>149520</v>
      </c>
      <c r="J112" s="79">
        <f>I112 / J1</f>
        <v>1.4507697370738073E-3</v>
      </c>
    </row>
    <row r="113" spans="1:10" ht="39" customHeight="1" x14ac:dyDescent="0.2">
      <c r="A113" s="69" t="s">
        <v>237</v>
      </c>
      <c r="B113" s="90">
        <v>40238</v>
      </c>
      <c r="C113" s="69" t="s">
        <v>18</v>
      </c>
      <c r="D113" s="69" t="s">
        <v>238</v>
      </c>
      <c r="E113" s="4" t="s">
        <v>20</v>
      </c>
      <c r="F113" s="3">
        <v>421</v>
      </c>
      <c r="G113" s="5">
        <v>89.67</v>
      </c>
      <c r="H113" s="5">
        <f>TRUNC(TRUNC(G113 * J2, 2) + G113, 2)</f>
        <v>115.75</v>
      </c>
      <c r="I113" s="5">
        <f t="shared" si="1"/>
        <v>48730.75</v>
      </c>
      <c r="J113" s="79">
        <f>I113 / J1</f>
        <v>4.7282702892529049E-4</v>
      </c>
    </row>
    <row r="114" spans="1:10" ht="39" customHeight="1" x14ac:dyDescent="0.2">
      <c r="A114" s="69" t="s">
        <v>239</v>
      </c>
      <c r="B114" s="90">
        <v>40239</v>
      </c>
      <c r="C114" s="69" t="s">
        <v>18</v>
      </c>
      <c r="D114" s="69" t="s">
        <v>240</v>
      </c>
      <c r="E114" s="4" t="s">
        <v>37</v>
      </c>
      <c r="F114" s="3">
        <v>140</v>
      </c>
      <c r="G114" s="5">
        <v>711.59</v>
      </c>
      <c r="H114" s="5">
        <f>TRUNC(TRUNC(G114 * J2, 2) + G114, 2)</f>
        <v>918.59</v>
      </c>
      <c r="I114" s="5">
        <f t="shared" si="1"/>
        <v>128602.6</v>
      </c>
      <c r="J114" s="79">
        <f>I114 / J1</f>
        <v>1.2478113977327984E-3</v>
      </c>
    </row>
    <row r="115" spans="1:10" ht="39" customHeight="1" x14ac:dyDescent="0.2">
      <c r="A115" s="69" t="s">
        <v>241</v>
      </c>
      <c r="B115" s="90">
        <v>40240</v>
      </c>
      <c r="C115" s="69" t="s">
        <v>18</v>
      </c>
      <c r="D115" s="69" t="s">
        <v>242</v>
      </c>
      <c r="E115" s="4" t="s">
        <v>37</v>
      </c>
      <c r="F115" s="3">
        <v>143</v>
      </c>
      <c r="G115" s="5">
        <v>736.09</v>
      </c>
      <c r="H115" s="5">
        <f>TRUNC(TRUNC(G115 * J2, 2) + G115, 2)</f>
        <v>950.21</v>
      </c>
      <c r="I115" s="5">
        <f t="shared" si="1"/>
        <v>135880.03</v>
      </c>
      <c r="J115" s="79">
        <f>I115 / J1</f>
        <v>1.3184231901864703E-3</v>
      </c>
    </row>
    <row r="116" spans="1:10" ht="26.1" customHeight="1" x14ac:dyDescent="0.2">
      <c r="A116" s="69" t="s">
        <v>243</v>
      </c>
      <c r="B116" s="90">
        <v>40243</v>
      </c>
      <c r="C116" s="69" t="s">
        <v>18</v>
      </c>
      <c r="D116" s="69" t="s">
        <v>244</v>
      </c>
      <c r="E116" s="4" t="s">
        <v>245</v>
      </c>
      <c r="F116" s="3">
        <v>7611</v>
      </c>
      <c r="G116" s="5">
        <v>11.57</v>
      </c>
      <c r="H116" s="5">
        <f>TRUNC(TRUNC(G116 * J2, 2) + G116, 2)</f>
        <v>14.93</v>
      </c>
      <c r="I116" s="5">
        <f t="shared" si="1"/>
        <v>113632.23</v>
      </c>
      <c r="J116" s="79">
        <f>I116 / J1</f>
        <v>1.1025561827194381E-3</v>
      </c>
    </row>
    <row r="117" spans="1:10" ht="39" customHeight="1" x14ac:dyDescent="0.2">
      <c r="A117" s="69" t="s">
        <v>246</v>
      </c>
      <c r="B117" s="90">
        <v>40245</v>
      </c>
      <c r="C117" s="69" t="s">
        <v>18</v>
      </c>
      <c r="D117" s="69" t="s">
        <v>247</v>
      </c>
      <c r="E117" s="4" t="s">
        <v>245</v>
      </c>
      <c r="F117" s="3">
        <v>255</v>
      </c>
      <c r="G117" s="5">
        <v>12.34</v>
      </c>
      <c r="H117" s="5">
        <f>TRUNC(TRUNC(G117 * J2, 2) + G117, 2)</f>
        <v>15.92</v>
      </c>
      <c r="I117" s="5">
        <f t="shared" si="1"/>
        <v>4059.6</v>
      </c>
      <c r="J117" s="79">
        <f>I117 / J1</f>
        <v>3.938967913740522E-5</v>
      </c>
    </row>
    <row r="118" spans="1:10" ht="26.1" customHeight="1" x14ac:dyDescent="0.2">
      <c r="A118" s="69" t="s">
        <v>248</v>
      </c>
      <c r="B118" s="90">
        <v>40246</v>
      </c>
      <c r="C118" s="69" t="s">
        <v>18</v>
      </c>
      <c r="D118" s="69" t="s">
        <v>249</v>
      </c>
      <c r="E118" s="4" t="s">
        <v>245</v>
      </c>
      <c r="F118" s="3">
        <v>3150</v>
      </c>
      <c r="G118" s="5">
        <v>12.28</v>
      </c>
      <c r="H118" s="5">
        <f>TRUNC(TRUNC(G118 * J2, 2) + G118, 2)</f>
        <v>15.85</v>
      </c>
      <c r="I118" s="5">
        <f t="shared" si="1"/>
        <v>49927.5</v>
      </c>
      <c r="J118" s="79">
        <f>I118 / J1</f>
        <v>4.844389115018226E-4</v>
      </c>
    </row>
    <row r="119" spans="1:10" ht="39" customHeight="1" x14ac:dyDescent="0.2">
      <c r="A119" s="69" t="s">
        <v>250</v>
      </c>
      <c r="B119" s="90">
        <v>40249</v>
      </c>
      <c r="C119" s="69" t="s">
        <v>18</v>
      </c>
      <c r="D119" s="69" t="s">
        <v>251</v>
      </c>
      <c r="E119" s="4" t="s">
        <v>20</v>
      </c>
      <c r="F119" s="3">
        <v>213</v>
      </c>
      <c r="G119" s="5">
        <v>125.19</v>
      </c>
      <c r="H119" s="5">
        <f>TRUNC(TRUNC(G119 * J2, 2) + G119, 2)</f>
        <v>161.6</v>
      </c>
      <c r="I119" s="5">
        <f t="shared" si="1"/>
        <v>34420.800000000003</v>
      </c>
      <c r="J119" s="79">
        <f>I119 / J1</f>
        <v>3.3397976836456737E-4</v>
      </c>
    </row>
    <row r="120" spans="1:10" ht="39" customHeight="1" x14ac:dyDescent="0.2">
      <c r="A120" s="69" t="s">
        <v>252</v>
      </c>
      <c r="B120" s="90">
        <v>40253</v>
      </c>
      <c r="C120" s="69" t="s">
        <v>18</v>
      </c>
      <c r="D120" s="69" t="s">
        <v>253</v>
      </c>
      <c r="E120" s="4" t="s">
        <v>37</v>
      </c>
      <c r="F120" s="3">
        <v>270</v>
      </c>
      <c r="G120" s="5">
        <v>754.99</v>
      </c>
      <c r="H120" s="5">
        <f>TRUNC(TRUNC(G120 * J2, 2) + G120, 2)</f>
        <v>974.61</v>
      </c>
      <c r="I120" s="5">
        <f t="shared" si="1"/>
        <v>263144.7</v>
      </c>
      <c r="J120" s="79">
        <f>I120 / J1</f>
        <v>2.5532528573526344E-3</v>
      </c>
    </row>
    <row r="121" spans="1:10" ht="39" customHeight="1" x14ac:dyDescent="0.2">
      <c r="A121" s="69" t="s">
        <v>254</v>
      </c>
      <c r="B121" s="90">
        <v>40250</v>
      </c>
      <c r="C121" s="69" t="s">
        <v>18</v>
      </c>
      <c r="D121" s="69" t="s">
        <v>255</v>
      </c>
      <c r="E121" s="4" t="s">
        <v>20</v>
      </c>
      <c r="F121" s="3">
        <v>1740</v>
      </c>
      <c r="G121" s="5">
        <v>100.61</v>
      </c>
      <c r="H121" s="5">
        <f>TRUNC(TRUNC(G121 * J2, 2) + G121, 2)</f>
        <v>129.87</v>
      </c>
      <c r="I121" s="5">
        <f t="shared" si="1"/>
        <v>225973.8</v>
      </c>
      <c r="J121" s="79">
        <f>I121 / J1</f>
        <v>2.192589288466888E-3</v>
      </c>
    </row>
    <row r="122" spans="1:10" ht="24" customHeight="1" x14ac:dyDescent="0.2">
      <c r="A122" s="74" t="s">
        <v>256</v>
      </c>
      <c r="B122" s="87" t="s">
        <v>12</v>
      </c>
      <c r="C122" s="74"/>
      <c r="D122" s="74" t="s">
        <v>257</v>
      </c>
      <c r="E122" s="75"/>
      <c r="F122" s="76">
        <v>1</v>
      </c>
      <c r="G122" s="76" t="s">
        <v>14</v>
      </c>
      <c r="H122" s="77">
        <f>I123 + I124 + I125 + I126 + I127 + I128 + I129</f>
        <v>214063.90000000002</v>
      </c>
      <c r="I122" s="77">
        <f t="shared" si="1"/>
        <v>214063.9</v>
      </c>
      <c r="J122" s="78">
        <f>I122 / J1</f>
        <v>2.0770293467094287E-3</v>
      </c>
    </row>
    <row r="123" spans="1:10" ht="39" customHeight="1" x14ac:dyDescent="0.2">
      <c r="A123" s="69" t="s">
        <v>258</v>
      </c>
      <c r="B123" s="90">
        <v>40329</v>
      </c>
      <c r="C123" s="69" t="s">
        <v>18</v>
      </c>
      <c r="D123" s="69" t="s">
        <v>259</v>
      </c>
      <c r="E123" s="4" t="s">
        <v>37</v>
      </c>
      <c r="F123" s="3">
        <v>6</v>
      </c>
      <c r="G123" s="5">
        <v>635.64</v>
      </c>
      <c r="H123" s="5">
        <f>TRUNC(TRUNC(G123 * J2, 2) + G123, 2)</f>
        <v>820.54</v>
      </c>
      <c r="I123" s="5">
        <f t="shared" si="1"/>
        <v>4923.24</v>
      </c>
      <c r="J123" s="79">
        <f>I123 / J1</f>
        <v>4.7769446230278561E-5</v>
      </c>
    </row>
    <row r="124" spans="1:10" ht="39" customHeight="1" x14ac:dyDescent="0.2">
      <c r="A124" s="69" t="s">
        <v>260</v>
      </c>
      <c r="B124" s="90">
        <v>40330</v>
      </c>
      <c r="C124" s="69" t="s">
        <v>18</v>
      </c>
      <c r="D124" s="69" t="s">
        <v>261</v>
      </c>
      <c r="E124" s="4" t="s">
        <v>37</v>
      </c>
      <c r="F124" s="3">
        <v>45</v>
      </c>
      <c r="G124" s="5">
        <v>661.54</v>
      </c>
      <c r="H124" s="5">
        <f>TRUNC(TRUNC(G124 * J2, 2) + G124, 2)</f>
        <v>853.98</v>
      </c>
      <c r="I124" s="5">
        <f t="shared" si="1"/>
        <v>38429.1</v>
      </c>
      <c r="J124" s="79">
        <f>I124 / J1</f>
        <v>3.7287169143247089E-4</v>
      </c>
    </row>
    <row r="125" spans="1:10" ht="51.95" customHeight="1" x14ac:dyDescent="0.2">
      <c r="A125" s="69" t="s">
        <v>262</v>
      </c>
      <c r="B125" s="90">
        <v>40331</v>
      </c>
      <c r="C125" s="69" t="s">
        <v>18</v>
      </c>
      <c r="D125" s="69" t="s">
        <v>263</v>
      </c>
      <c r="E125" s="4" t="s">
        <v>37</v>
      </c>
      <c r="F125" s="3">
        <v>6</v>
      </c>
      <c r="G125" s="5">
        <v>681.52</v>
      </c>
      <c r="H125" s="5">
        <f>TRUNC(TRUNC(G125 * J2, 2) + G125, 2)</f>
        <v>879.77</v>
      </c>
      <c r="I125" s="5">
        <f t="shared" si="1"/>
        <v>5278.62</v>
      </c>
      <c r="J125" s="79">
        <f>I125 / J1</f>
        <v>5.1217644124615707E-5</v>
      </c>
    </row>
    <row r="126" spans="1:10" ht="26.1" customHeight="1" x14ac:dyDescent="0.2">
      <c r="A126" s="69" t="s">
        <v>264</v>
      </c>
      <c r="B126" s="90">
        <v>40332</v>
      </c>
      <c r="C126" s="69" t="s">
        <v>18</v>
      </c>
      <c r="D126" s="69" t="s">
        <v>265</v>
      </c>
      <c r="E126" s="4" t="s">
        <v>245</v>
      </c>
      <c r="F126" s="3">
        <v>2676</v>
      </c>
      <c r="G126" s="5">
        <v>12.34</v>
      </c>
      <c r="H126" s="5">
        <f>TRUNC(TRUNC(G126 * J2, 2) + G126, 2)</f>
        <v>15.92</v>
      </c>
      <c r="I126" s="5">
        <f t="shared" si="1"/>
        <v>42601.919999999998</v>
      </c>
      <c r="J126" s="79">
        <f>I126 / J1</f>
        <v>4.1335992694782885E-4</v>
      </c>
    </row>
    <row r="127" spans="1:10" ht="26.1" customHeight="1" x14ac:dyDescent="0.2">
      <c r="A127" s="69" t="s">
        <v>266</v>
      </c>
      <c r="B127" s="90">
        <v>40333</v>
      </c>
      <c r="C127" s="69" t="s">
        <v>18</v>
      </c>
      <c r="D127" s="69" t="s">
        <v>249</v>
      </c>
      <c r="E127" s="4" t="s">
        <v>245</v>
      </c>
      <c r="F127" s="3">
        <v>170</v>
      </c>
      <c r="G127" s="5">
        <v>12.28</v>
      </c>
      <c r="H127" s="5">
        <f>TRUNC(TRUNC(G127 * J2, 2) + G127, 2)</f>
        <v>15.85</v>
      </c>
      <c r="I127" s="5">
        <f t="shared" si="1"/>
        <v>2694.5</v>
      </c>
      <c r="J127" s="79">
        <f>I127 / J1</f>
        <v>2.614432220803487E-5</v>
      </c>
    </row>
    <row r="128" spans="1:10" ht="65.099999999999994" customHeight="1" x14ac:dyDescent="0.2">
      <c r="A128" s="69" t="s">
        <v>267</v>
      </c>
      <c r="B128" s="90">
        <v>40337</v>
      </c>
      <c r="C128" s="69" t="s">
        <v>18</v>
      </c>
      <c r="D128" s="69" t="s">
        <v>268</v>
      </c>
      <c r="E128" s="4" t="s">
        <v>20</v>
      </c>
      <c r="F128" s="3">
        <v>163</v>
      </c>
      <c r="G128" s="5">
        <v>105.39</v>
      </c>
      <c r="H128" s="5">
        <f>TRUNC(TRUNC(G128 * J2, 2) + G128, 2)</f>
        <v>136.04</v>
      </c>
      <c r="I128" s="5">
        <f t="shared" si="1"/>
        <v>22174.52</v>
      </c>
      <c r="J128" s="79">
        <f>I128 / J1</f>
        <v>2.1515598281258617E-4</v>
      </c>
    </row>
    <row r="129" spans="1:10" ht="65.099999999999994" customHeight="1" x14ac:dyDescent="0.2">
      <c r="A129" s="69" t="s">
        <v>269</v>
      </c>
      <c r="B129" s="90">
        <v>40339</v>
      </c>
      <c r="C129" s="69" t="s">
        <v>18</v>
      </c>
      <c r="D129" s="69" t="s">
        <v>270</v>
      </c>
      <c r="E129" s="4" t="s">
        <v>20</v>
      </c>
      <c r="F129" s="3">
        <v>600</v>
      </c>
      <c r="G129" s="5">
        <v>126.48</v>
      </c>
      <c r="H129" s="5">
        <f>TRUNC(TRUNC(G129 * J2, 2) + G129, 2)</f>
        <v>163.27000000000001</v>
      </c>
      <c r="I129" s="5">
        <f t="shared" si="1"/>
        <v>97962</v>
      </c>
      <c r="J129" s="79">
        <f>I129 / J1</f>
        <v>9.5051033295361369E-4</v>
      </c>
    </row>
    <row r="130" spans="1:10" ht="24" customHeight="1" x14ac:dyDescent="0.2">
      <c r="A130" s="74" t="s">
        <v>271</v>
      </c>
      <c r="B130" s="87" t="s">
        <v>12</v>
      </c>
      <c r="C130" s="74"/>
      <c r="D130" s="74" t="s">
        <v>272</v>
      </c>
      <c r="E130" s="75"/>
      <c r="F130" s="76">
        <v>1</v>
      </c>
      <c r="G130" s="76" t="s">
        <v>14</v>
      </c>
      <c r="H130" s="77">
        <f>I131</f>
        <v>176714</v>
      </c>
      <c r="I130" s="77">
        <f t="shared" si="1"/>
        <v>176714</v>
      </c>
      <c r="J130" s="78">
        <f>I130 / J1</f>
        <v>1.714628968146474E-3</v>
      </c>
    </row>
    <row r="131" spans="1:10" ht="26.1" customHeight="1" x14ac:dyDescent="0.2">
      <c r="A131" s="69" t="s">
        <v>273</v>
      </c>
      <c r="B131" s="90">
        <v>40405</v>
      </c>
      <c r="C131" s="69" t="s">
        <v>18</v>
      </c>
      <c r="D131" s="69" t="s">
        <v>274</v>
      </c>
      <c r="E131" s="4" t="s">
        <v>20</v>
      </c>
      <c r="F131" s="3">
        <v>1186</v>
      </c>
      <c r="G131" s="5">
        <v>115.43</v>
      </c>
      <c r="H131" s="5">
        <f>TRUNC(TRUNC(G131 * J2, 2) + G131, 2)</f>
        <v>149</v>
      </c>
      <c r="I131" s="5">
        <f t="shared" si="1"/>
        <v>176714</v>
      </c>
      <c r="J131" s="79">
        <f>I131 / J1</f>
        <v>1.714628968146474E-3</v>
      </c>
    </row>
    <row r="132" spans="1:10" ht="24" customHeight="1" x14ac:dyDescent="0.2">
      <c r="A132" s="74" t="s">
        <v>275</v>
      </c>
      <c r="B132" s="87" t="s">
        <v>12</v>
      </c>
      <c r="C132" s="74"/>
      <c r="D132" s="74" t="s">
        <v>276</v>
      </c>
      <c r="E132" s="75"/>
      <c r="F132" s="76">
        <v>1</v>
      </c>
      <c r="G132" s="76" t="s">
        <v>14</v>
      </c>
      <c r="H132" s="77">
        <f>I133 + I134</f>
        <v>100861.5</v>
      </c>
      <c r="I132" s="77">
        <f t="shared" ref="I132:I195" si="2">TRUNC(F132 * H132,2)</f>
        <v>100861.5</v>
      </c>
      <c r="J132" s="78">
        <f>I132 / J1</f>
        <v>9.7864373887018331E-4</v>
      </c>
    </row>
    <row r="133" spans="1:10" ht="51.95" customHeight="1" x14ac:dyDescent="0.2">
      <c r="A133" s="69" t="s">
        <v>277</v>
      </c>
      <c r="B133" s="90">
        <v>40601</v>
      </c>
      <c r="C133" s="69" t="s">
        <v>18</v>
      </c>
      <c r="D133" s="69" t="s">
        <v>278</v>
      </c>
      <c r="E133" s="4" t="s">
        <v>20</v>
      </c>
      <c r="F133" s="3">
        <v>375</v>
      </c>
      <c r="G133" s="5">
        <v>121.91</v>
      </c>
      <c r="H133" s="5">
        <f>TRUNC(TRUNC(G133 * J2, 2) + G133, 2)</f>
        <v>157.37</v>
      </c>
      <c r="I133" s="5">
        <f t="shared" si="2"/>
        <v>59013.75</v>
      </c>
      <c r="J133" s="79">
        <f>I133 / J1</f>
        <v>5.7260140831487025E-4</v>
      </c>
    </row>
    <row r="134" spans="1:10" ht="51.95" customHeight="1" x14ac:dyDescent="0.2">
      <c r="A134" s="69" t="s">
        <v>279</v>
      </c>
      <c r="B134" s="90">
        <v>40602</v>
      </c>
      <c r="C134" s="69" t="s">
        <v>18</v>
      </c>
      <c r="D134" s="69" t="s">
        <v>280</v>
      </c>
      <c r="E134" s="4" t="s">
        <v>20</v>
      </c>
      <c r="F134" s="3">
        <v>225</v>
      </c>
      <c r="G134" s="5">
        <v>144.08000000000001</v>
      </c>
      <c r="H134" s="5">
        <f>TRUNC(TRUNC(G134 * J2, 2) + G134, 2)</f>
        <v>185.99</v>
      </c>
      <c r="I134" s="5">
        <f t="shared" si="2"/>
        <v>41847.75</v>
      </c>
      <c r="J134" s="79">
        <f>I134 / J1</f>
        <v>4.0604233055531312E-4</v>
      </c>
    </row>
    <row r="135" spans="1:10" ht="24" customHeight="1" x14ac:dyDescent="0.2">
      <c r="A135" s="74" t="s">
        <v>281</v>
      </c>
      <c r="B135" s="87" t="s">
        <v>12</v>
      </c>
      <c r="C135" s="74"/>
      <c r="D135" s="74" t="s">
        <v>282</v>
      </c>
      <c r="E135" s="75"/>
      <c r="F135" s="76">
        <v>1</v>
      </c>
      <c r="G135" s="76" t="s">
        <v>14</v>
      </c>
      <c r="H135" s="77">
        <f>I136</f>
        <v>28217.279999999999</v>
      </c>
      <c r="I135" s="77">
        <f t="shared" si="2"/>
        <v>28217.279999999999</v>
      </c>
      <c r="J135" s="78">
        <f>I135 / J1</f>
        <v>2.7378796071788388E-4</v>
      </c>
    </row>
    <row r="136" spans="1:10" ht="51.95" customHeight="1" x14ac:dyDescent="0.2">
      <c r="A136" s="69" t="s">
        <v>283</v>
      </c>
      <c r="B136" s="90">
        <v>40705</v>
      </c>
      <c r="C136" s="69" t="s">
        <v>18</v>
      </c>
      <c r="D136" s="69" t="s">
        <v>284</v>
      </c>
      <c r="E136" s="4" t="s">
        <v>50</v>
      </c>
      <c r="F136" s="3">
        <v>357</v>
      </c>
      <c r="G136" s="5">
        <v>61.23</v>
      </c>
      <c r="H136" s="5">
        <f>TRUNC(TRUNC(G136 * J2, 2) + G136, 2)</f>
        <v>79.040000000000006</v>
      </c>
      <c r="I136" s="5">
        <f t="shared" si="2"/>
        <v>28217.279999999999</v>
      </c>
      <c r="J136" s="79">
        <f>I136 / J1</f>
        <v>2.7378796071788388E-4</v>
      </c>
    </row>
    <row r="137" spans="1:10" ht="24" customHeight="1" x14ac:dyDescent="0.2">
      <c r="A137" s="74" t="s">
        <v>285</v>
      </c>
      <c r="B137" s="87" t="s">
        <v>12</v>
      </c>
      <c r="C137" s="74"/>
      <c r="D137" s="74" t="s">
        <v>286</v>
      </c>
      <c r="E137" s="75"/>
      <c r="F137" s="76">
        <v>1</v>
      </c>
      <c r="G137" s="76" t="s">
        <v>14</v>
      </c>
      <c r="H137" s="77">
        <f>I138 + I139 + I140 + I141 + I142 + I143 + I144 + I145 + I146 + I147 + I148 + I149 + I150</f>
        <v>964572.03999999992</v>
      </c>
      <c r="I137" s="77">
        <f t="shared" si="2"/>
        <v>964572.04</v>
      </c>
      <c r="J137" s="78">
        <f>I137 / J1</f>
        <v>9.3590952705962151E-3</v>
      </c>
    </row>
    <row r="138" spans="1:10" ht="39" customHeight="1" x14ac:dyDescent="0.2">
      <c r="A138" s="69" t="s">
        <v>287</v>
      </c>
      <c r="B138" s="90">
        <v>40801</v>
      </c>
      <c r="C138" s="69" t="s">
        <v>18</v>
      </c>
      <c r="D138" s="69" t="s">
        <v>288</v>
      </c>
      <c r="E138" s="4" t="s">
        <v>37</v>
      </c>
      <c r="F138" s="3">
        <v>36</v>
      </c>
      <c r="G138" s="5">
        <v>3295.65</v>
      </c>
      <c r="H138" s="5">
        <f>TRUNC(TRUNC(G138 * J2, 2) + G138, 2)</f>
        <v>4254.3500000000004</v>
      </c>
      <c r="I138" s="5">
        <f t="shared" si="2"/>
        <v>153156.6</v>
      </c>
      <c r="J138" s="79">
        <f>I138 / J1</f>
        <v>1.4860551117784797E-3</v>
      </c>
    </row>
    <row r="139" spans="1:10" ht="51.95" customHeight="1" x14ac:dyDescent="0.2">
      <c r="A139" s="69" t="s">
        <v>289</v>
      </c>
      <c r="B139" s="90">
        <v>40802</v>
      </c>
      <c r="C139" s="69" t="s">
        <v>18</v>
      </c>
      <c r="D139" s="69" t="s">
        <v>290</v>
      </c>
      <c r="E139" s="4" t="s">
        <v>20</v>
      </c>
      <c r="F139" s="3">
        <v>240</v>
      </c>
      <c r="G139" s="5">
        <v>164.77</v>
      </c>
      <c r="H139" s="5">
        <f>TRUNC(TRUNC(G139 * J2, 2) + G139, 2)</f>
        <v>212.7</v>
      </c>
      <c r="I139" s="5">
        <f t="shared" si="2"/>
        <v>51048</v>
      </c>
      <c r="J139" s="79">
        <f>I139 / J1</f>
        <v>4.9531095196725329E-4</v>
      </c>
    </row>
    <row r="140" spans="1:10" ht="26.1" customHeight="1" x14ac:dyDescent="0.2">
      <c r="A140" s="69" t="s">
        <v>291</v>
      </c>
      <c r="B140" s="90">
        <v>40803</v>
      </c>
      <c r="C140" s="69" t="s">
        <v>18</v>
      </c>
      <c r="D140" s="69" t="s">
        <v>292</v>
      </c>
      <c r="E140" s="4" t="s">
        <v>20</v>
      </c>
      <c r="F140" s="3">
        <v>255</v>
      </c>
      <c r="G140" s="5">
        <v>98.4</v>
      </c>
      <c r="H140" s="5">
        <f>TRUNC(TRUNC(G140 * J2, 2) + G140, 2)</f>
        <v>127.02</v>
      </c>
      <c r="I140" s="5">
        <f t="shared" si="2"/>
        <v>32390.1</v>
      </c>
      <c r="J140" s="79">
        <f>I140 / J1</f>
        <v>3.1427619623324189E-4</v>
      </c>
    </row>
    <row r="141" spans="1:10" ht="65.099999999999994" customHeight="1" x14ac:dyDescent="0.2">
      <c r="A141" s="69" t="s">
        <v>293</v>
      </c>
      <c r="B141" s="90">
        <v>40806</v>
      </c>
      <c r="C141" s="69" t="s">
        <v>18</v>
      </c>
      <c r="D141" s="69" t="s">
        <v>294</v>
      </c>
      <c r="E141" s="4" t="s">
        <v>20</v>
      </c>
      <c r="F141" s="3">
        <v>2340</v>
      </c>
      <c r="G141" s="5">
        <v>29.52</v>
      </c>
      <c r="H141" s="5">
        <f>TRUNC(TRUNC(G141 * J2, 2) + G141, 2)</f>
        <v>38.1</v>
      </c>
      <c r="I141" s="5">
        <f t="shared" si="2"/>
        <v>89154</v>
      </c>
      <c r="J141" s="79">
        <f>I141 / J1</f>
        <v>8.6504765341812611E-4</v>
      </c>
    </row>
    <row r="142" spans="1:10" ht="39" customHeight="1" x14ac:dyDescent="0.2">
      <c r="A142" s="69" t="s">
        <v>295</v>
      </c>
      <c r="B142" s="90">
        <v>40807</v>
      </c>
      <c r="C142" s="69" t="s">
        <v>18</v>
      </c>
      <c r="D142" s="69" t="s">
        <v>296</v>
      </c>
      <c r="E142" s="4" t="s">
        <v>20</v>
      </c>
      <c r="F142" s="3">
        <v>720</v>
      </c>
      <c r="G142" s="5">
        <v>78.67</v>
      </c>
      <c r="H142" s="5">
        <f>TRUNC(TRUNC(G142 * J2, 2) + G142, 2)</f>
        <v>101.55</v>
      </c>
      <c r="I142" s="5">
        <f t="shared" si="2"/>
        <v>73116</v>
      </c>
      <c r="J142" s="79">
        <f>I142 / J1</f>
        <v>7.0943338747918999E-4</v>
      </c>
    </row>
    <row r="143" spans="1:10" ht="26.1" customHeight="1" x14ac:dyDescent="0.2">
      <c r="A143" s="69" t="s">
        <v>297</v>
      </c>
      <c r="B143" s="90">
        <v>40808</v>
      </c>
      <c r="C143" s="69" t="s">
        <v>18</v>
      </c>
      <c r="D143" s="69" t="s">
        <v>298</v>
      </c>
      <c r="E143" s="4" t="s">
        <v>245</v>
      </c>
      <c r="F143" s="3">
        <v>425</v>
      </c>
      <c r="G143" s="5">
        <v>5.75</v>
      </c>
      <c r="H143" s="5">
        <f>TRUNC(TRUNC(G143 * J2, 2) + G143, 2)</f>
        <v>7.42</v>
      </c>
      <c r="I143" s="5">
        <f t="shared" si="2"/>
        <v>3153.5</v>
      </c>
      <c r="J143" s="79">
        <f>I143 / J1</f>
        <v>3.059792914568119E-5</v>
      </c>
    </row>
    <row r="144" spans="1:10" ht="39" customHeight="1" x14ac:dyDescent="0.2">
      <c r="A144" s="69" t="s">
        <v>299</v>
      </c>
      <c r="B144" s="90">
        <v>40809</v>
      </c>
      <c r="C144" s="69" t="s">
        <v>18</v>
      </c>
      <c r="D144" s="69" t="s">
        <v>300</v>
      </c>
      <c r="E144" s="4" t="s">
        <v>20</v>
      </c>
      <c r="F144" s="3">
        <v>90</v>
      </c>
      <c r="G144" s="5">
        <v>408.45</v>
      </c>
      <c r="H144" s="5">
        <f>TRUNC(TRUNC(G144 * J2, 2) + G144, 2)</f>
        <v>527.26</v>
      </c>
      <c r="I144" s="5">
        <f t="shared" si="2"/>
        <v>47453.4</v>
      </c>
      <c r="J144" s="79">
        <f>I144 / J1</f>
        <v>4.6043309685164666E-4</v>
      </c>
    </row>
    <row r="145" spans="1:10" ht="26.1" customHeight="1" x14ac:dyDescent="0.2">
      <c r="A145" s="69" t="s">
        <v>301</v>
      </c>
      <c r="B145" s="90">
        <v>40810</v>
      </c>
      <c r="C145" s="69" t="s">
        <v>18</v>
      </c>
      <c r="D145" s="69" t="s">
        <v>302</v>
      </c>
      <c r="E145" s="4" t="s">
        <v>37</v>
      </c>
      <c r="F145" s="3">
        <v>36</v>
      </c>
      <c r="G145" s="5">
        <v>7630.31</v>
      </c>
      <c r="H145" s="5">
        <f>TRUNC(TRUNC(G145 * J2, 2) + G145, 2)</f>
        <v>9849.9599999999991</v>
      </c>
      <c r="I145" s="5">
        <f t="shared" si="2"/>
        <v>354598.56</v>
      </c>
      <c r="J145" s="79">
        <f>I145 / J1</f>
        <v>3.4406157012971555E-3</v>
      </c>
    </row>
    <row r="146" spans="1:10" ht="39" customHeight="1" x14ac:dyDescent="0.2">
      <c r="A146" s="69" t="s">
        <v>303</v>
      </c>
      <c r="B146" s="90">
        <v>40813</v>
      </c>
      <c r="C146" s="69" t="s">
        <v>18</v>
      </c>
      <c r="D146" s="69" t="s">
        <v>304</v>
      </c>
      <c r="E146" s="4" t="s">
        <v>20</v>
      </c>
      <c r="F146" s="3">
        <v>617</v>
      </c>
      <c r="G146" s="5">
        <v>73.540000000000006</v>
      </c>
      <c r="H146" s="5">
        <f>TRUNC(TRUNC(G146 * J2, 2) + G146, 2)</f>
        <v>94.93</v>
      </c>
      <c r="I146" s="5">
        <f t="shared" si="2"/>
        <v>58571.81</v>
      </c>
      <c r="J146" s="79">
        <f>I146 / J1</f>
        <v>5.6831333195316339E-4</v>
      </c>
    </row>
    <row r="147" spans="1:10" ht="26.1" customHeight="1" x14ac:dyDescent="0.2">
      <c r="A147" s="69" t="s">
        <v>305</v>
      </c>
      <c r="B147" s="90">
        <v>40816</v>
      </c>
      <c r="C147" s="69" t="s">
        <v>18</v>
      </c>
      <c r="D147" s="69" t="s">
        <v>306</v>
      </c>
      <c r="E147" s="4" t="s">
        <v>20</v>
      </c>
      <c r="F147" s="3">
        <v>255</v>
      </c>
      <c r="G147" s="5">
        <v>43.54</v>
      </c>
      <c r="H147" s="5">
        <f>TRUNC(TRUNC(G147 * J2, 2) + G147, 2)</f>
        <v>56.2</v>
      </c>
      <c r="I147" s="5">
        <f t="shared" si="2"/>
        <v>14331</v>
      </c>
      <c r="J147" s="79">
        <f>I147 / J1</f>
        <v>1.3905150549762394E-4</v>
      </c>
    </row>
    <row r="148" spans="1:10" ht="51.95" customHeight="1" x14ac:dyDescent="0.2">
      <c r="A148" s="69" t="s">
        <v>307</v>
      </c>
      <c r="B148" s="90">
        <v>40817</v>
      </c>
      <c r="C148" s="69" t="s">
        <v>18</v>
      </c>
      <c r="D148" s="69" t="s">
        <v>308</v>
      </c>
      <c r="E148" s="4" t="s">
        <v>37</v>
      </c>
      <c r="F148" s="3">
        <v>1</v>
      </c>
      <c r="G148" s="5">
        <v>3461.25</v>
      </c>
      <c r="H148" s="5">
        <f>TRUNC(TRUNC(G148 * J2, 2) + G148, 2)</f>
        <v>4468.12</v>
      </c>
      <c r="I148" s="5">
        <f t="shared" si="2"/>
        <v>4468.12</v>
      </c>
      <c r="J148" s="79">
        <f>I148 / J1</f>
        <v>4.3353486340384024E-5</v>
      </c>
    </row>
    <row r="149" spans="1:10" ht="26.1" customHeight="1" x14ac:dyDescent="0.2">
      <c r="A149" s="69" t="s">
        <v>309</v>
      </c>
      <c r="B149" s="90">
        <v>40818</v>
      </c>
      <c r="C149" s="69" t="s">
        <v>18</v>
      </c>
      <c r="D149" s="69" t="s">
        <v>310</v>
      </c>
      <c r="E149" s="4" t="s">
        <v>20</v>
      </c>
      <c r="F149" s="3">
        <v>1035</v>
      </c>
      <c r="G149" s="5">
        <v>58.7</v>
      </c>
      <c r="H149" s="5">
        <f>TRUNC(TRUNC(G149 * J2, 2) + G149, 2)</f>
        <v>75.77</v>
      </c>
      <c r="I149" s="5">
        <f t="shared" si="2"/>
        <v>78421.95</v>
      </c>
      <c r="J149" s="79">
        <f>I149 / J1</f>
        <v>7.6091621042211923E-4</v>
      </c>
    </row>
    <row r="150" spans="1:10" ht="26.1" customHeight="1" x14ac:dyDescent="0.2">
      <c r="A150" s="69" t="s">
        <v>311</v>
      </c>
      <c r="B150" s="90">
        <v>99814</v>
      </c>
      <c r="C150" s="69" t="s">
        <v>118</v>
      </c>
      <c r="D150" s="69" t="s">
        <v>312</v>
      </c>
      <c r="E150" s="4" t="s">
        <v>20</v>
      </c>
      <c r="F150" s="3">
        <v>1700</v>
      </c>
      <c r="G150" s="5">
        <v>2.15</v>
      </c>
      <c r="H150" s="5">
        <f>TRUNC(TRUNC(G150 * J2, 2) + G150, 2)</f>
        <v>2.77</v>
      </c>
      <c r="I150" s="5">
        <f t="shared" si="2"/>
        <v>4709</v>
      </c>
      <c r="J150" s="79">
        <f>I150 / J1</f>
        <v>4.5690708212149269E-5</v>
      </c>
    </row>
    <row r="151" spans="1:10" ht="65.099999999999994" customHeight="1" x14ac:dyDescent="0.2">
      <c r="A151" s="74" t="s">
        <v>313</v>
      </c>
      <c r="B151" s="87" t="s">
        <v>12</v>
      </c>
      <c r="C151" s="74"/>
      <c r="D151" s="74" t="s">
        <v>314</v>
      </c>
      <c r="E151" s="75"/>
      <c r="F151" s="76">
        <v>1</v>
      </c>
      <c r="G151" s="76" t="s">
        <v>14</v>
      </c>
      <c r="H151" s="77">
        <f>I152 + I153 + I154</f>
        <v>246407.2</v>
      </c>
      <c r="I151" s="77">
        <f t="shared" si="2"/>
        <v>246407.2</v>
      </c>
      <c r="J151" s="78">
        <f>I151 / J1</f>
        <v>2.3908514496862833E-3</v>
      </c>
    </row>
    <row r="152" spans="1:10" ht="117" customHeight="1" x14ac:dyDescent="0.2">
      <c r="A152" s="69" t="s">
        <v>315</v>
      </c>
      <c r="B152" s="90">
        <v>40902</v>
      </c>
      <c r="C152" s="69" t="s">
        <v>18</v>
      </c>
      <c r="D152" s="69" t="s">
        <v>316</v>
      </c>
      <c r="E152" s="4" t="s">
        <v>50</v>
      </c>
      <c r="F152" s="3">
        <v>29</v>
      </c>
      <c r="G152" s="5">
        <v>1527.89</v>
      </c>
      <c r="H152" s="5">
        <f>TRUNC(TRUNC(G152 * J2, 2) + G152, 2)</f>
        <v>1972.35</v>
      </c>
      <c r="I152" s="5">
        <f t="shared" si="2"/>
        <v>57198.15</v>
      </c>
      <c r="J152" s="79">
        <f>I152 / J1</f>
        <v>5.5498491865040261E-4</v>
      </c>
    </row>
    <row r="153" spans="1:10" ht="117" customHeight="1" x14ac:dyDescent="0.2">
      <c r="A153" s="69" t="s">
        <v>317</v>
      </c>
      <c r="B153" s="90">
        <v>40903</v>
      </c>
      <c r="C153" s="69" t="s">
        <v>18</v>
      </c>
      <c r="D153" s="69" t="s">
        <v>318</v>
      </c>
      <c r="E153" s="4" t="s">
        <v>50</v>
      </c>
      <c r="F153" s="3">
        <v>29</v>
      </c>
      <c r="G153" s="5">
        <v>2158.19</v>
      </c>
      <c r="H153" s="5">
        <f>TRUNC(TRUNC(G153 * J2, 2) + G153, 2)</f>
        <v>2786</v>
      </c>
      <c r="I153" s="5">
        <f t="shared" si="2"/>
        <v>80794</v>
      </c>
      <c r="J153" s="79">
        <f>I153 / J1</f>
        <v>7.8393184949933912E-4</v>
      </c>
    </row>
    <row r="154" spans="1:10" ht="117" customHeight="1" x14ac:dyDescent="0.2">
      <c r="A154" s="69" t="s">
        <v>319</v>
      </c>
      <c r="B154" s="90">
        <v>40904</v>
      </c>
      <c r="C154" s="69" t="s">
        <v>18</v>
      </c>
      <c r="D154" s="69" t="s">
        <v>320</v>
      </c>
      <c r="E154" s="4" t="s">
        <v>50</v>
      </c>
      <c r="F154" s="3">
        <v>29</v>
      </c>
      <c r="G154" s="5">
        <v>2896.01</v>
      </c>
      <c r="H154" s="5">
        <f>TRUNC(TRUNC(G154 * J2, 2) + G154, 2)</f>
        <v>3738.45</v>
      </c>
      <c r="I154" s="5">
        <f t="shared" si="2"/>
        <v>108415.05</v>
      </c>
      <c r="J154" s="79">
        <f>I154 / J1</f>
        <v>1.0519346815365414E-3</v>
      </c>
    </row>
    <row r="155" spans="1:10" ht="24" customHeight="1" x14ac:dyDescent="0.2">
      <c r="A155" s="74" t="s">
        <v>321</v>
      </c>
      <c r="B155" s="87" t="s">
        <v>12</v>
      </c>
      <c r="C155" s="74"/>
      <c r="D155" s="74" t="s">
        <v>322</v>
      </c>
      <c r="E155" s="75"/>
      <c r="F155" s="76">
        <v>1</v>
      </c>
      <c r="G155" s="76" t="s">
        <v>14</v>
      </c>
      <c r="H155" s="77">
        <f>I156 + I166 + I169 + I170</f>
        <v>2163749.5700000003</v>
      </c>
      <c r="I155" s="77">
        <f t="shared" si="2"/>
        <v>2163749.5699999998</v>
      </c>
      <c r="J155" s="78">
        <f>I155 / J1</f>
        <v>2.0994531800176987E-2</v>
      </c>
    </row>
    <row r="156" spans="1:10" ht="24" customHeight="1" x14ac:dyDescent="0.2">
      <c r="A156" s="74" t="s">
        <v>323</v>
      </c>
      <c r="B156" s="87" t="s">
        <v>12</v>
      </c>
      <c r="C156" s="74"/>
      <c r="D156" s="74" t="s">
        <v>324</v>
      </c>
      <c r="E156" s="75"/>
      <c r="F156" s="76">
        <v>1</v>
      </c>
      <c r="G156" s="76" t="s">
        <v>14</v>
      </c>
      <c r="H156" s="77">
        <f>I157 + I158 + I159 + I160 + I161 + I162 + I163 + I164 + I165</f>
        <v>1173083.4099999999</v>
      </c>
      <c r="I156" s="77">
        <f t="shared" si="2"/>
        <v>1173083.4099999999</v>
      </c>
      <c r="J156" s="78">
        <f>I156 / J1</f>
        <v>1.1382249266261003E-2</v>
      </c>
    </row>
    <row r="157" spans="1:10" ht="51.95" customHeight="1" x14ac:dyDescent="0.2">
      <c r="A157" s="69" t="s">
        <v>325</v>
      </c>
      <c r="B157" s="90">
        <v>50202</v>
      </c>
      <c r="C157" s="69" t="s">
        <v>18</v>
      </c>
      <c r="D157" s="69" t="s">
        <v>326</v>
      </c>
      <c r="E157" s="4" t="s">
        <v>20</v>
      </c>
      <c r="F157" s="3">
        <v>31</v>
      </c>
      <c r="G157" s="5">
        <v>140.66999999999999</v>
      </c>
      <c r="H157" s="5">
        <f>TRUNC(TRUNC(G157 * J2, 2) + G157, 2)</f>
        <v>181.59</v>
      </c>
      <c r="I157" s="5">
        <f t="shared" si="2"/>
        <v>5629.29</v>
      </c>
      <c r="J157" s="79">
        <f>I157 / J1</f>
        <v>5.4620141607893342E-5</v>
      </c>
    </row>
    <row r="158" spans="1:10" ht="39" customHeight="1" x14ac:dyDescent="0.2">
      <c r="A158" s="69" t="s">
        <v>327</v>
      </c>
      <c r="B158" s="90">
        <v>50203</v>
      </c>
      <c r="C158" s="69" t="s">
        <v>18</v>
      </c>
      <c r="D158" s="69" t="s">
        <v>328</v>
      </c>
      <c r="E158" s="4" t="s">
        <v>59</v>
      </c>
      <c r="F158" s="3">
        <v>500</v>
      </c>
      <c r="G158" s="5">
        <v>500</v>
      </c>
      <c r="H158" s="5">
        <f>TRUNC(TRUNC(G158 * J2, 2) + G158, 2)</f>
        <v>645.45000000000005</v>
      </c>
      <c r="I158" s="5">
        <f t="shared" si="2"/>
        <v>322725</v>
      </c>
      <c r="J158" s="79">
        <f>I158 / J1</f>
        <v>3.1313514138385798E-3</v>
      </c>
    </row>
    <row r="159" spans="1:10" ht="39" customHeight="1" x14ac:dyDescent="0.2">
      <c r="A159" s="69" t="s">
        <v>329</v>
      </c>
      <c r="B159" s="90">
        <v>50205</v>
      </c>
      <c r="C159" s="69" t="s">
        <v>18</v>
      </c>
      <c r="D159" s="69" t="s">
        <v>330</v>
      </c>
      <c r="E159" s="4" t="s">
        <v>20</v>
      </c>
      <c r="F159" s="3">
        <v>24</v>
      </c>
      <c r="G159" s="5">
        <v>429.8</v>
      </c>
      <c r="H159" s="5">
        <f>TRUNC(TRUNC(G159 * J2, 2) + G159, 2)</f>
        <v>554.82000000000005</v>
      </c>
      <c r="I159" s="5">
        <f t="shared" si="2"/>
        <v>13315.68</v>
      </c>
      <c r="J159" s="79">
        <f>I159 / J1</f>
        <v>1.2920001051738199E-4</v>
      </c>
    </row>
    <row r="160" spans="1:10" ht="26.1" customHeight="1" x14ac:dyDescent="0.2">
      <c r="A160" s="69" t="s">
        <v>331</v>
      </c>
      <c r="B160" s="90">
        <v>50206</v>
      </c>
      <c r="C160" s="69" t="s">
        <v>18</v>
      </c>
      <c r="D160" s="69" t="s">
        <v>332</v>
      </c>
      <c r="E160" s="4" t="s">
        <v>20</v>
      </c>
      <c r="F160" s="3">
        <v>195</v>
      </c>
      <c r="G160" s="5">
        <v>457.98</v>
      </c>
      <c r="H160" s="5">
        <f>TRUNC(TRUNC(G160 * J2, 2) + G160, 2)</f>
        <v>591.20000000000005</v>
      </c>
      <c r="I160" s="5">
        <f t="shared" si="2"/>
        <v>115284</v>
      </c>
      <c r="J160" s="79">
        <f>I160 / J1</f>
        <v>1.118583054901129E-3</v>
      </c>
    </row>
    <row r="161" spans="1:10" ht="51.95" customHeight="1" x14ac:dyDescent="0.2">
      <c r="A161" s="69" t="s">
        <v>333</v>
      </c>
      <c r="B161" s="90">
        <v>50208</v>
      </c>
      <c r="C161" s="69" t="s">
        <v>18</v>
      </c>
      <c r="D161" s="69" t="s">
        <v>334</v>
      </c>
      <c r="E161" s="4" t="s">
        <v>20</v>
      </c>
      <c r="F161" s="3">
        <v>61</v>
      </c>
      <c r="G161" s="5">
        <v>160.85</v>
      </c>
      <c r="H161" s="5">
        <f>TRUNC(TRUNC(G161 * J2, 2) + G161, 2)</f>
        <v>207.64</v>
      </c>
      <c r="I161" s="5">
        <f t="shared" si="2"/>
        <v>12666.04</v>
      </c>
      <c r="J161" s="79">
        <f>I161 / J1</f>
        <v>1.2289665275927184E-4</v>
      </c>
    </row>
    <row r="162" spans="1:10" ht="51.95" customHeight="1" x14ac:dyDescent="0.2">
      <c r="A162" s="69" t="s">
        <v>335</v>
      </c>
      <c r="B162" s="90">
        <v>96358</v>
      </c>
      <c r="C162" s="69" t="s">
        <v>118</v>
      </c>
      <c r="D162" s="69" t="s">
        <v>336</v>
      </c>
      <c r="E162" s="4" t="s">
        <v>20</v>
      </c>
      <c r="F162" s="3">
        <v>5000</v>
      </c>
      <c r="G162" s="5">
        <v>89.45</v>
      </c>
      <c r="H162" s="5">
        <f>TRUNC(TRUNC(G162 * J2, 2) + G162, 2)</f>
        <v>115.47</v>
      </c>
      <c r="I162" s="5">
        <f t="shared" si="2"/>
        <v>577350</v>
      </c>
      <c r="J162" s="79">
        <f>I162 / J1</f>
        <v>5.6019389225492417E-3</v>
      </c>
    </row>
    <row r="163" spans="1:10" ht="51.95" customHeight="1" x14ac:dyDescent="0.2">
      <c r="A163" s="69" t="s">
        <v>337</v>
      </c>
      <c r="B163" s="90">
        <v>104724</v>
      </c>
      <c r="C163" s="69" t="s">
        <v>118</v>
      </c>
      <c r="D163" s="69" t="s">
        <v>338</v>
      </c>
      <c r="E163" s="4" t="s">
        <v>20</v>
      </c>
      <c r="F163" s="3">
        <v>750</v>
      </c>
      <c r="G163" s="5">
        <v>83.33</v>
      </c>
      <c r="H163" s="5">
        <f>TRUNC(TRUNC(G163 * J2, 2) + G163, 2)</f>
        <v>107.57</v>
      </c>
      <c r="I163" s="5">
        <f t="shared" si="2"/>
        <v>80677.5</v>
      </c>
      <c r="J163" s="79">
        <f>I163 / J1</f>
        <v>7.8280146778204982E-4</v>
      </c>
    </row>
    <row r="164" spans="1:10" ht="39" customHeight="1" x14ac:dyDescent="0.2">
      <c r="A164" s="69" t="s">
        <v>339</v>
      </c>
      <c r="B164" s="88" t="s">
        <v>340</v>
      </c>
      <c r="C164" s="69" t="s">
        <v>341</v>
      </c>
      <c r="D164" s="69" t="s">
        <v>342</v>
      </c>
      <c r="E164" s="4" t="s">
        <v>20</v>
      </c>
      <c r="F164" s="3">
        <v>255</v>
      </c>
      <c r="G164" s="5">
        <v>64.83</v>
      </c>
      <c r="H164" s="5">
        <f>TRUNC(TRUNC(G164 * J2, 2) + G164, 2)</f>
        <v>83.68</v>
      </c>
      <c r="I164" s="5">
        <f t="shared" si="2"/>
        <v>21338.400000000001</v>
      </c>
      <c r="J164" s="79">
        <f>I164 / J1</f>
        <v>2.0704323807902442E-4</v>
      </c>
    </row>
    <row r="165" spans="1:10" ht="39" customHeight="1" x14ac:dyDescent="0.2">
      <c r="A165" s="69" t="s">
        <v>343</v>
      </c>
      <c r="B165" s="88" t="s">
        <v>344</v>
      </c>
      <c r="C165" s="69" t="s">
        <v>341</v>
      </c>
      <c r="D165" s="69" t="s">
        <v>345</v>
      </c>
      <c r="E165" s="4" t="s">
        <v>20</v>
      </c>
      <c r="F165" s="3">
        <v>255</v>
      </c>
      <c r="G165" s="5">
        <v>73.209999999999994</v>
      </c>
      <c r="H165" s="5">
        <f>TRUNC(TRUNC(G165 * J2, 2) + G165, 2)</f>
        <v>94.5</v>
      </c>
      <c r="I165" s="5">
        <f t="shared" si="2"/>
        <v>24097.5</v>
      </c>
      <c r="J165" s="79">
        <f>I165 / J1</f>
        <v>2.3381436422643172E-4</v>
      </c>
    </row>
    <row r="166" spans="1:10" ht="24" customHeight="1" x14ac:dyDescent="0.2">
      <c r="A166" s="74" t="s">
        <v>346</v>
      </c>
      <c r="B166" s="87" t="s">
        <v>12</v>
      </c>
      <c r="C166" s="74"/>
      <c r="D166" s="74" t="s">
        <v>347</v>
      </c>
      <c r="E166" s="75"/>
      <c r="F166" s="76">
        <v>1</v>
      </c>
      <c r="G166" s="76" t="s">
        <v>14</v>
      </c>
      <c r="H166" s="77">
        <f>I167 + I168</f>
        <v>35207.85</v>
      </c>
      <c r="I166" s="77">
        <f t="shared" si="2"/>
        <v>35207.85</v>
      </c>
      <c r="J166" s="78">
        <f>I166 / J1</f>
        <v>3.4161639437823731E-4</v>
      </c>
    </row>
    <row r="167" spans="1:10" ht="51.95" customHeight="1" x14ac:dyDescent="0.2">
      <c r="A167" s="69" t="s">
        <v>348</v>
      </c>
      <c r="B167" s="90">
        <v>50301</v>
      </c>
      <c r="C167" s="69" t="s">
        <v>18</v>
      </c>
      <c r="D167" s="69" t="s">
        <v>349</v>
      </c>
      <c r="E167" s="4" t="s">
        <v>50</v>
      </c>
      <c r="F167" s="3">
        <v>510</v>
      </c>
      <c r="G167" s="5">
        <v>42.48</v>
      </c>
      <c r="H167" s="5">
        <f>TRUNC(TRUNC(G167 * J2, 2) + G167, 2)</f>
        <v>54.83</v>
      </c>
      <c r="I167" s="5">
        <f t="shared" si="2"/>
        <v>27963.3</v>
      </c>
      <c r="J167" s="79">
        <f>I167 / J1</f>
        <v>2.713236315457196E-4</v>
      </c>
    </row>
    <row r="168" spans="1:10" ht="39" customHeight="1" x14ac:dyDescent="0.2">
      <c r="A168" s="69" t="s">
        <v>350</v>
      </c>
      <c r="B168" s="90">
        <v>50303</v>
      </c>
      <c r="C168" s="69" t="s">
        <v>18</v>
      </c>
      <c r="D168" s="69" t="s">
        <v>351</v>
      </c>
      <c r="E168" s="4" t="s">
        <v>50</v>
      </c>
      <c r="F168" s="3">
        <v>85</v>
      </c>
      <c r="G168" s="5">
        <v>66.03</v>
      </c>
      <c r="H168" s="5">
        <f>TRUNC(TRUNC(G168 * J2, 2) + G168, 2)</f>
        <v>85.23</v>
      </c>
      <c r="I168" s="5">
        <f t="shared" si="2"/>
        <v>7244.55</v>
      </c>
      <c r="J168" s="79">
        <f>I168 / J1</f>
        <v>7.0292762832517732E-5</v>
      </c>
    </row>
    <row r="169" spans="1:10" ht="24" customHeight="1" x14ac:dyDescent="0.2">
      <c r="A169" s="74" t="s">
        <v>352</v>
      </c>
      <c r="B169" s="87" t="s">
        <v>12</v>
      </c>
      <c r="C169" s="74"/>
      <c r="D169" s="74" t="s">
        <v>353</v>
      </c>
      <c r="E169" s="75"/>
      <c r="F169" s="76">
        <v>1</v>
      </c>
      <c r="G169" s="76" t="s">
        <v>14</v>
      </c>
      <c r="H169" s="77"/>
      <c r="I169" s="77">
        <f t="shared" si="2"/>
        <v>0</v>
      </c>
      <c r="J169" s="78">
        <f>I169 / J1</f>
        <v>0</v>
      </c>
    </row>
    <row r="170" spans="1:10" ht="26.1" customHeight="1" x14ac:dyDescent="0.2">
      <c r="A170" s="74" t="s">
        <v>354</v>
      </c>
      <c r="B170" s="87" t="s">
        <v>12</v>
      </c>
      <c r="C170" s="74"/>
      <c r="D170" s="74" t="s">
        <v>355</v>
      </c>
      <c r="E170" s="75"/>
      <c r="F170" s="76">
        <v>1</v>
      </c>
      <c r="G170" s="76" t="s">
        <v>14</v>
      </c>
      <c r="H170" s="77">
        <f>I171 + I172 + I173 + I174 + I175 + I176 + I177</f>
        <v>955458.31000000017</v>
      </c>
      <c r="I170" s="77">
        <f t="shared" si="2"/>
        <v>955458.31</v>
      </c>
      <c r="J170" s="78">
        <f>I170 / J1</f>
        <v>9.2706661395377497E-3</v>
      </c>
    </row>
    <row r="171" spans="1:10" ht="78" customHeight="1" x14ac:dyDescent="0.2">
      <c r="A171" s="69" t="s">
        <v>356</v>
      </c>
      <c r="B171" s="90">
        <v>50601</v>
      </c>
      <c r="C171" s="69" t="s">
        <v>18</v>
      </c>
      <c r="D171" s="69" t="s">
        <v>357</v>
      </c>
      <c r="E171" s="4" t="s">
        <v>20</v>
      </c>
      <c r="F171" s="3">
        <v>694</v>
      </c>
      <c r="G171" s="5">
        <v>75.459999999999994</v>
      </c>
      <c r="H171" s="5">
        <f>TRUNC(TRUNC(G171 * J2, 2) + G171, 2)</f>
        <v>97.41</v>
      </c>
      <c r="I171" s="5">
        <f t="shared" si="2"/>
        <v>67602.539999999994</v>
      </c>
      <c r="J171" s="79">
        <f>I171 / J1</f>
        <v>6.5593712668085558E-4</v>
      </c>
    </row>
    <row r="172" spans="1:10" ht="78" customHeight="1" x14ac:dyDescent="0.2">
      <c r="A172" s="69" t="s">
        <v>358</v>
      </c>
      <c r="B172" s="90">
        <v>50602</v>
      </c>
      <c r="C172" s="69" t="s">
        <v>18</v>
      </c>
      <c r="D172" s="69" t="s">
        <v>359</v>
      </c>
      <c r="E172" s="4" t="s">
        <v>20</v>
      </c>
      <c r="F172" s="3">
        <v>450</v>
      </c>
      <c r="G172" s="5">
        <v>88.02</v>
      </c>
      <c r="H172" s="5">
        <f>TRUNC(TRUNC(G172 * J2, 2) + G172, 2)</f>
        <v>113.62</v>
      </c>
      <c r="I172" s="5">
        <f t="shared" si="2"/>
        <v>51129</v>
      </c>
      <c r="J172" s="79">
        <f>I172 / J1</f>
        <v>4.960968826033086E-4</v>
      </c>
    </row>
    <row r="173" spans="1:10" ht="78" customHeight="1" x14ac:dyDescent="0.2">
      <c r="A173" s="69" t="s">
        <v>360</v>
      </c>
      <c r="B173" s="90">
        <v>50603</v>
      </c>
      <c r="C173" s="69" t="s">
        <v>18</v>
      </c>
      <c r="D173" s="69" t="s">
        <v>361</v>
      </c>
      <c r="E173" s="4" t="s">
        <v>20</v>
      </c>
      <c r="F173" s="3">
        <v>558</v>
      </c>
      <c r="G173" s="5">
        <v>101.68</v>
      </c>
      <c r="H173" s="5">
        <f>TRUNC(TRUNC(G173 * J2, 2) + G173, 2)</f>
        <v>131.25</v>
      </c>
      <c r="I173" s="5">
        <f t="shared" si="2"/>
        <v>73237.5</v>
      </c>
      <c r="J173" s="79">
        <f>I173 / J1</f>
        <v>7.1061228343327284E-4</v>
      </c>
    </row>
    <row r="174" spans="1:10" ht="78" customHeight="1" x14ac:dyDescent="0.2">
      <c r="A174" s="69" t="s">
        <v>362</v>
      </c>
      <c r="B174" s="90">
        <v>50605</v>
      </c>
      <c r="C174" s="69" t="s">
        <v>18</v>
      </c>
      <c r="D174" s="69" t="s">
        <v>363</v>
      </c>
      <c r="E174" s="4" t="s">
        <v>20</v>
      </c>
      <c r="F174" s="3">
        <v>3520</v>
      </c>
      <c r="G174" s="5">
        <v>67.22</v>
      </c>
      <c r="H174" s="5">
        <f>TRUNC(TRUNC(G174 * J2, 2) + G174, 2)</f>
        <v>86.77</v>
      </c>
      <c r="I174" s="5">
        <f t="shared" si="2"/>
        <v>305430.40000000002</v>
      </c>
      <c r="J174" s="79">
        <f>I174 / J1</f>
        <v>2.9635445499086935E-3</v>
      </c>
    </row>
    <row r="175" spans="1:10" ht="78" customHeight="1" x14ac:dyDescent="0.2">
      <c r="A175" s="69" t="s">
        <v>364</v>
      </c>
      <c r="B175" s="90">
        <v>50606</v>
      </c>
      <c r="C175" s="69" t="s">
        <v>18</v>
      </c>
      <c r="D175" s="69" t="s">
        <v>365</v>
      </c>
      <c r="E175" s="4" t="s">
        <v>20</v>
      </c>
      <c r="F175" s="3">
        <v>4095</v>
      </c>
      <c r="G175" s="5">
        <v>50.95</v>
      </c>
      <c r="H175" s="5">
        <f>TRUNC(TRUNC(G175 * J2, 2) + G175, 2)</f>
        <v>65.77</v>
      </c>
      <c r="I175" s="5">
        <f t="shared" si="2"/>
        <v>269328.15000000002</v>
      </c>
      <c r="J175" s="79">
        <f>I175 / J1</f>
        <v>2.6132499288528291E-3</v>
      </c>
    </row>
    <row r="176" spans="1:10" ht="78" customHeight="1" x14ac:dyDescent="0.2">
      <c r="A176" s="69" t="s">
        <v>366</v>
      </c>
      <c r="B176" s="90">
        <v>50607</v>
      </c>
      <c r="C176" s="69" t="s">
        <v>18</v>
      </c>
      <c r="D176" s="69" t="s">
        <v>367</v>
      </c>
      <c r="E176" s="4" t="s">
        <v>20</v>
      </c>
      <c r="F176" s="3">
        <v>684</v>
      </c>
      <c r="G176" s="5">
        <v>133.81</v>
      </c>
      <c r="H176" s="5">
        <f>TRUNC(TRUNC(G176 * J2, 2) + G176, 2)</f>
        <v>172.73</v>
      </c>
      <c r="I176" s="5">
        <f t="shared" si="2"/>
        <v>118147.32</v>
      </c>
      <c r="J176" s="79">
        <f>I176 / J1</f>
        <v>1.1463654118002607E-3</v>
      </c>
    </row>
    <row r="177" spans="1:10" ht="78" customHeight="1" x14ac:dyDescent="0.2">
      <c r="A177" s="69" t="s">
        <v>368</v>
      </c>
      <c r="B177" s="90">
        <v>50608</v>
      </c>
      <c r="C177" s="69" t="s">
        <v>18</v>
      </c>
      <c r="D177" s="69" t="s">
        <v>369</v>
      </c>
      <c r="E177" s="4" t="s">
        <v>20</v>
      </c>
      <c r="F177" s="3">
        <v>540</v>
      </c>
      <c r="G177" s="5">
        <v>101.26</v>
      </c>
      <c r="H177" s="5">
        <f>TRUNC(TRUNC(G177 * J2, 2) + G177, 2)</f>
        <v>130.71</v>
      </c>
      <c r="I177" s="5">
        <f t="shared" si="2"/>
        <v>70583.399999999994</v>
      </c>
      <c r="J177" s="79">
        <f>I177 / J1</f>
        <v>6.8485995625852973E-4</v>
      </c>
    </row>
    <row r="178" spans="1:10" ht="24" customHeight="1" x14ac:dyDescent="0.2">
      <c r="A178" s="74" t="s">
        <v>370</v>
      </c>
      <c r="B178" s="87" t="s">
        <v>12</v>
      </c>
      <c r="C178" s="74"/>
      <c r="D178" s="74" t="s">
        <v>371</v>
      </c>
      <c r="E178" s="75"/>
      <c r="F178" s="76">
        <v>1</v>
      </c>
      <c r="G178" s="76" t="s">
        <v>14</v>
      </c>
      <c r="H178" s="77">
        <f>I179 + I189 + I208 + I213 + I217 + I221 + I225 + I236 + I239</f>
        <v>3856123.2399999998</v>
      </c>
      <c r="I178" s="77">
        <f t="shared" si="2"/>
        <v>3856123.24</v>
      </c>
      <c r="J178" s="78">
        <f>I178 / J1</f>
        <v>3.7415375194081051E-2</v>
      </c>
    </row>
    <row r="179" spans="1:10" ht="24" customHeight="1" x14ac:dyDescent="0.2">
      <c r="A179" s="74" t="s">
        <v>372</v>
      </c>
      <c r="B179" s="87" t="s">
        <v>12</v>
      </c>
      <c r="C179" s="74"/>
      <c r="D179" s="74" t="s">
        <v>373</v>
      </c>
      <c r="E179" s="75"/>
      <c r="F179" s="76">
        <v>1</v>
      </c>
      <c r="G179" s="76" t="s">
        <v>14</v>
      </c>
      <c r="H179" s="77">
        <f>I180 + I181 + I182 + I183 + I184 + I185 + I186 + I187 + I188</f>
        <v>358109.5</v>
      </c>
      <c r="I179" s="77">
        <f t="shared" si="2"/>
        <v>358109.5</v>
      </c>
      <c r="J179" s="78">
        <f>I179 / J1</f>
        <v>3.4746818162027329E-3</v>
      </c>
    </row>
    <row r="180" spans="1:10" ht="39" customHeight="1" x14ac:dyDescent="0.2">
      <c r="A180" s="69" t="s">
        <v>374</v>
      </c>
      <c r="B180" s="90">
        <v>60101</v>
      </c>
      <c r="C180" s="69" t="s">
        <v>18</v>
      </c>
      <c r="D180" s="69" t="s">
        <v>375</v>
      </c>
      <c r="E180" s="4" t="s">
        <v>59</v>
      </c>
      <c r="F180" s="3">
        <v>17</v>
      </c>
      <c r="G180" s="5">
        <v>368.66</v>
      </c>
      <c r="H180" s="5">
        <f>TRUNC(TRUNC(G180 * J2, 2) + G180, 2)</f>
        <v>475.9</v>
      </c>
      <c r="I180" s="5">
        <f t="shared" si="2"/>
        <v>8090.3</v>
      </c>
      <c r="J180" s="79">
        <f>I180 / J1</f>
        <v>7.8498945986143822E-5</v>
      </c>
    </row>
    <row r="181" spans="1:10" ht="39" customHeight="1" x14ac:dyDescent="0.2">
      <c r="A181" s="69" t="s">
        <v>376</v>
      </c>
      <c r="B181" s="90">
        <v>60102</v>
      </c>
      <c r="C181" s="69" t="s">
        <v>18</v>
      </c>
      <c r="D181" s="69" t="s">
        <v>377</v>
      </c>
      <c r="E181" s="4" t="s">
        <v>59</v>
      </c>
      <c r="F181" s="3">
        <v>17</v>
      </c>
      <c r="G181" s="5">
        <v>368.66</v>
      </c>
      <c r="H181" s="5">
        <f>TRUNC(TRUNC(G181 * J2, 2) + G181, 2)</f>
        <v>475.9</v>
      </c>
      <c r="I181" s="5">
        <f t="shared" si="2"/>
        <v>8090.3</v>
      </c>
      <c r="J181" s="79">
        <f>I181 / J1</f>
        <v>7.8498945986143822E-5</v>
      </c>
    </row>
    <row r="182" spans="1:10" ht="39" customHeight="1" x14ac:dyDescent="0.2">
      <c r="A182" s="69" t="s">
        <v>378</v>
      </c>
      <c r="B182" s="90">
        <v>60103</v>
      </c>
      <c r="C182" s="69" t="s">
        <v>18</v>
      </c>
      <c r="D182" s="69" t="s">
        <v>379</v>
      </c>
      <c r="E182" s="4" t="s">
        <v>59</v>
      </c>
      <c r="F182" s="3">
        <v>420</v>
      </c>
      <c r="G182" s="5">
        <v>368.66</v>
      </c>
      <c r="H182" s="5">
        <f>TRUNC(TRUNC(G182 * J2, 2) + G182, 2)</f>
        <v>475.9</v>
      </c>
      <c r="I182" s="5">
        <f t="shared" si="2"/>
        <v>199878</v>
      </c>
      <c r="J182" s="79">
        <f>I182 / J1</f>
        <v>1.9393857243635531E-3</v>
      </c>
    </row>
    <row r="183" spans="1:10" ht="26.1" customHeight="1" x14ac:dyDescent="0.2">
      <c r="A183" s="69" t="s">
        <v>380</v>
      </c>
      <c r="B183" s="90">
        <v>60107</v>
      </c>
      <c r="C183" s="69" t="s">
        <v>18</v>
      </c>
      <c r="D183" s="69" t="s">
        <v>381</v>
      </c>
      <c r="E183" s="4" t="s">
        <v>50</v>
      </c>
      <c r="F183" s="3">
        <v>86</v>
      </c>
      <c r="G183" s="5">
        <v>24.45</v>
      </c>
      <c r="H183" s="5">
        <f>TRUNC(TRUNC(G183 * J2, 2) + G183, 2)</f>
        <v>31.56</v>
      </c>
      <c r="I183" s="5">
        <f t="shared" si="2"/>
        <v>2714.16</v>
      </c>
      <c r="J183" s="79">
        <f>I183 / J1</f>
        <v>2.633508018710704E-5</v>
      </c>
    </row>
    <row r="184" spans="1:10" ht="39" customHeight="1" x14ac:dyDescent="0.2">
      <c r="A184" s="69" t="s">
        <v>382</v>
      </c>
      <c r="B184" s="90">
        <v>60108</v>
      </c>
      <c r="C184" s="69" t="s">
        <v>18</v>
      </c>
      <c r="D184" s="69" t="s">
        <v>383</v>
      </c>
      <c r="E184" s="4" t="s">
        <v>59</v>
      </c>
      <c r="F184" s="3">
        <v>186</v>
      </c>
      <c r="G184" s="5">
        <v>395.84</v>
      </c>
      <c r="H184" s="5">
        <f>TRUNC(TRUNC(G184 * J2, 2) + G184, 2)</f>
        <v>510.98</v>
      </c>
      <c r="I184" s="5">
        <f t="shared" si="2"/>
        <v>95042.28</v>
      </c>
      <c r="J184" s="79">
        <f>I184 / J1</f>
        <v>9.2218073546345087E-4</v>
      </c>
    </row>
    <row r="185" spans="1:10" ht="26.1" customHeight="1" x14ac:dyDescent="0.2">
      <c r="A185" s="69" t="s">
        <v>384</v>
      </c>
      <c r="B185" s="90">
        <v>60110</v>
      </c>
      <c r="C185" s="69" t="s">
        <v>18</v>
      </c>
      <c r="D185" s="69" t="s">
        <v>385</v>
      </c>
      <c r="E185" s="4" t="s">
        <v>50</v>
      </c>
      <c r="F185" s="3">
        <v>325</v>
      </c>
      <c r="G185" s="5">
        <v>83.81</v>
      </c>
      <c r="H185" s="5">
        <f>TRUNC(TRUNC(G185 * J2, 2) + G185, 2)</f>
        <v>108.19</v>
      </c>
      <c r="I185" s="5">
        <f t="shared" si="2"/>
        <v>35161.75</v>
      </c>
      <c r="J185" s="79">
        <f>I185 / J1</f>
        <v>3.4116909311500095E-4</v>
      </c>
    </row>
    <row r="186" spans="1:10" ht="26.1" customHeight="1" x14ac:dyDescent="0.2">
      <c r="A186" s="69" t="s">
        <v>386</v>
      </c>
      <c r="B186" s="90">
        <v>60112</v>
      </c>
      <c r="C186" s="69" t="s">
        <v>18</v>
      </c>
      <c r="D186" s="69" t="s">
        <v>387</v>
      </c>
      <c r="E186" s="4" t="s">
        <v>50</v>
      </c>
      <c r="F186" s="3">
        <v>85</v>
      </c>
      <c r="G186" s="5">
        <v>62.58</v>
      </c>
      <c r="H186" s="5">
        <f>TRUNC(TRUNC(G186 * J2, 2) + G186, 2)</f>
        <v>80.78</v>
      </c>
      <c r="I186" s="5">
        <f t="shared" si="2"/>
        <v>6866.3</v>
      </c>
      <c r="J186" s="79">
        <f>I186 / J1</f>
        <v>6.6622660819086964E-5</v>
      </c>
    </row>
    <row r="187" spans="1:10" ht="26.1" customHeight="1" x14ac:dyDescent="0.2">
      <c r="A187" s="69" t="s">
        <v>388</v>
      </c>
      <c r="B187" s="90">
        <v>60113</v>
      </c>
      <c r="C187" s="69" t="s">
        <v>18</v>
      </c>
      <c r="D187" s="69" t="s">
        <v>389</v>
      </c>
      <c r="E187" s="4" t="s">
        <v>50</v>
      </c>
      <c r="F187" s="3">
        <v>21</v>
      </c>
      <c r="G187" s="5">
        <v>37.89</v>
      </c>
      <c r="H187" s="5">
        <f>TRUNC(TRUNC(G187 * J2, 2) + G187, 2)</f>
        <v>48.91</v>
      </c>
      <c r="I187" s="5">
        <f t="shared" si="2"/>
        <v>1027.1099999999999</v>
      </c>
      <c r="J187" s="79">
        <f>I187 / J1</f>
        <v>9.9658915506011103E-6</v>
      </c>
    </row>
    <row r="188" spans="1:10" ht="39" customHeight="1" x14ac:dyDescent="0.2">
      <c r="A188" s="69" t="s">
        <v>390</v>
      </c>
      <c r="B188" s="90">
        <v>100659</v>
      </c>
      <c r="C188" s="69" t="s">
        <v>118</v>
      </c>
      <c r="D188" s="69" t="s">
        <v>391</v>
      </c>
      <c r="E188" s="4" t="s">
        <v>152</v>
      </c>
      <c r="F188" s="3">
        <v>85</v>
      </c>
      <c r="G188" s="5">
        <v>11.3</v>
      </c>
      <c r="H188" s="5">
        <f>TRUNC(TRUNC(G188 * J2, 2) + G188, 2)</f>
        <v>14.58</v>
      </c>
      <c r="I188" s="5">
        <f t="shared" si="2"/>
        <v>1239.3</v>
      </c>
      <c r="J188" s="79">
        <f>I188 / J1</f>
        <v>1.202473873164506E-5</v>
      </c>
    </row>
    <row r="189" spans="1:10" ht="24" customHeight="1" x14ac:dyDescent="0.2">
      <c r="A189" s="74" t="s">
        <v>392</v>
      </c>
      <c r="B189" s="87" t="s">
        <v>12</v>
      </c>
      <c r="C189" s="74"/>
      <c r="D189" s="74" t="s">
        <v>393</v>
      </c>
      <c r="E189" s="75"/>
      <c r="F189" s="76">
        <v>1</v>
      </c>
      <c r="G189" s="76" t="s">
        <v>14</v>
      </c>
      <c r="H189" s="77">
        <f>I190 + I191 + I192 + I193 + I194 + I195 + I196 + I197 + I198 + I199 + I200 + I201 + I202 + I203 + I204 + I205 + I206 + I207</f>
        <v>1059949</v>
      </c>
      <c r="I189" s="77">
        <f t="shared" si="2"/>
        <v>1059949</v>
      </c>
      <c r="J189" s="78">
        <f>I189 / J1</f>
        <v>1.0284523355013677E-2</v>
      </c>
    </row>
    <row r="190" spans="1:10" ht="26.1" customHeight="1" x14ac:dyDescent="0.2">
      <c r="A190" s="69" t="s">
        <v>394</v>
      </c>
      <c r="B190" s="90">
        <v>61101</v>
      </c>
      <c r="C190" s="69" t="s">
        <v>18</v>
      </c>
      <c r="D190" s="69" t="s">
        <v>395</v>
      </c>
      <c r="E190" s="4" t="s">
        <v>59</v>
      </c>
      <c r="F190" s="3">
        <v>17</v>
      </c>
      <c r="G190" s="5">
        <v>10.8</v>
      </c>
      <c r="H190" s="5">
        <f>TRUNC(TRUNC(G190 * J2, 2) + G190, 2)</f>
        <v>13.94</v>
      </c>
      <c r="I190" s="5">
        <f t="shared" si="2"/>
        <v>236.98</v>
      </c>
      <c r="J190" s="79">
        <f>I190 / J1</f>
        <v>2.2993807670662843E-6</v>
      </c>
    </row>
    <row r="191" spans="1:10" ht="26.1" customHeight="1" x14ac:dyDescent="0.2">
      <c r="A191" s="69" t="s">
        <v>396</v>
      </c>
      <c r="B191" s="90">
        <v>61102</v>
      </c>
      <c r="C191" s="69" t="s">
        <v>18</v>
      </c>
      <c r="D191" s="69" t="s">
        <v>397</v>
      </c>
      <c r="E191" s="4" t="s">
        <v>59</v>
      </c>
      <c r="F191" s="3">
        <v>153</v>
      </c>
      <c r="G191" s="5">
        <v>139.83000000000001</v>
      </c>
      <c r="H191" s="5">
        <f>TRUNC(TRUNC(G191 * J2, 2) + G191, 2)</f>
        <v>180.5</v>
      </c>
      <c r="I191" s="5">
        <f t="shared" si="2"/>
        <v>27616.5</v>
      </c>
      <c r="J191" s="79">
        <f>I191 / J1</f>
        <v>2.6795868408172014E-4</v>
      </c>
    </row>
    <row r="192" spans="1:10" ht="39" customHeight="1" x14ac:dyDescent="0.2">
      <c r="A192" s="69" t="s">
        <v>398</v>
      </c>
      <c r="B192" s="90">
        <v>61103</v>
      </c>
      <c r="C192" s="69" t="s">
        <v>18</v>
      </c>
      <c r="D192" s="69" t="s">
        <v>399</v>
      </c>
      <c r="E192" s="4" t="s">
        <v>59</v>
      </c>
      <c r="F192" s="3">
        <v>248</v>
      </c>
      <c r="G192" s="5">
        <v>327.74</v>
      </c>
      <c r="H192" s="5">
        <f>TRUNC(TRUNC(G192 * J2, 2) + G192, 2)</f>
        <v>423.07</v>
      </c>
      <c r="I192" s="5">
        <f t="shared" si="2"/>
        <v>104921.36</v>
      </c>
      <c r="J192" s="79">
        <f>I192 / J1</f>
        <v>1.0180359407479019E-3</v>
      </c>
    </row>
    <row r="193" spans="1:10" ht="26.1" customHeight="1" x14ac:dyDescent="0.2">
      <c r="A193" s="69" t="s">
        <v>400</v>
      </c>
      <c r="B193" s="90">
        <v>61104</v>
      </c>
      <c r="C193" s="69" t="s">
        <v>18</v>
      </c>
      <c r="D193" s="69" t="s">
        <v>401</v>
      </c>
      <c r="E193" s="4" t="s">
        <v>59</v>
      </c>
      <c r="F193" s="3">
        <v>85</v>
      </c>
      <c r="G193" s="5">
        <v>92.61</v>
      </c>
      <c r="H193" s="5">
        <f>TRUNC(TRUNC(G193 * J2, 2) + G193, 2)</f>
        <v>119.55</v>
      </c>
      <c r="I193" s="5">
        <f t="shared" si="2"/>
        <v>10161.75</v>
      </c>
      <c r="J193" s="79">
        <f>I193 / J1</f>
        <v>9.8597909147336548E-5</v>
      </c>
    </row>
    <row r="194" spans="1:10" ht="26.1" customHeight="1" x14ac:dyDescent="0.2">
      <c r="A194" s="69" t="s">
        <v>402</v>
      </c>
      <c r="B194" s="90">
        <v>61106</v>
      </c>
      <c r="C194" s="69" t="s">
        <v>18</v>
      </c>
      <c r="D194" s="69" t="s">
        <v>403</v>
      </c>
      <c r="E194" s="4" t="s">
        <v>59</v>
      </c>
      <c r="F194" s="3">
        <v>9</v>
      </c>
      <c r="G194" s="5">
        <v>147.41</v>
      </c>
      <c r="H194" s="5">
        <f>TRUNC(TRUNC(G194 * J2, 2) + G194, 2)</f>
        <v>190.29</v>
      </c>
      <c r="I194" s="5">
        <f t="shared" si="2"/>
        <v>1712.61</v>
      </c>
      <c r="J194" s="79">
        <f>I194 / J1</f>
        <v>1.661719341499447E-5</v>
      </c>
    </row>
    <row r="195" spans="1:10" ht="26.1" customHeight="1" x14ac:dyDescent="0.2">
      <c r="A195" s="69" t="s">
        <v>404</v>
      </c>
      <c r="B195" s="90">
        <v>61107</v>
      </c>
      <c r="C195" s="69" t="s">
        <v>18</v>
      </c>
      <c r="D195" s="69" t="s">
        <v>405</v>
      </c>
      <c r="E195" s="4" t="s">
        <v>59</v>
      </c>
      <c r="F195" s="3">
        <v>17</v>
      </c>
      <c r="G195" s="5">
        <v>79.59</v>
      </c>
      <c r="H195" s="5">
        <f>TRUNC(TRUNC(G195 * J2, 2) + G195, 2)</f>
        <v>102.74</v>
      </c>
      <c r="I195" s="5">
        <f t="shared" si="2"/>
        <v>1746.58</v>
      </c>
      <c r="J195" s="79">
        <f>I195 / J1</f>
        <v>1.6946799139769732E-5</v>
      </c>
    </row>
    <row r="196" spans="1:10" ht="26.1" customHeight="1" x14ac:dyDescent="0.2">
      <c r="A196" s="69" t="s">
        <v>406</v>
      </c>
      <c r="B196" s="90">
        <v>61108</v>
      </c>
      <c r="C196" s="69" t="s">
        <v>18</v>
      </c>
      <c r="D196" s="69" t="s">
        <v>407</v>
      </c>
      <c r="E196" s="4" t="s">
        <v>59</v>
      </c>
      <c r="F196" s="3">
        <v>43</v>
      </c>
      <c r="G196" s="5">
        <v>130.21</v>
      </c>
      <c r="H196" s="5">
        <f>TRUNC(TRUNC(G196 * J2, 2) + G196, 2)</f>
        <v>168.08</v>
      </c>
      <c r="I196" s="5">
        <f t="shared" ref="I196:I259" si="3">TRUNC(F196 * H196,2)</f>
        <v>7227.44</v>
      </c>
      <c r="J196" s="79">
        <f>I196 / J1</f>
        <v>7.0126747114210259E-5</v>
      </c>
    </row>
    <row r="197" spans="1:10" ht="26.1" customHeight="1" x14ac:dyDescent="0.2">
      <c r="A197" s="69" t="s">
        <v>408</v>
      </c>
      <c r="B197" s="90">
        <v>61112</v>
      </c>
      <c r="C197" s="69" t="s">
        <v>18</v>
      </c>
      <c r="D197" s="69" t="s">
        <v>409</v>
      </c>
      <c r="E197" s="4" t="s">
        <v>59</v>
      </c>
      <c r="F197" s="3">
        <v>54</v>
      </c>
      <c r="G197" s="5">
        <v>68.16</v>
      </c>
      <c r="H197" s="5">
        <f>TRUNC(TRUNC(G197 * J2, 2) + G197, 2)</f>
        <v>87.98</v>
      </c>
      <c r="I197" s="5">
        <f t="shared" si="3"/>
        <v>4750.92</v>
      </c>
      <c r="J197" s="79">
        <f>I197 / J1</f>
        <v>4.6097451573426251E-5</v>
      </c>
    </row>
    <row r="198" spans="1:10" ht="26.1" customHeight="1" x14ac:dyDescent="0.2">
      <c r="A198" s="69" t="s">
        <v>410</v>
      </c>
      <c r="B198" s="90">
        <v>100703</v>
      </c>
      <c r="C198" s="69" t="s">
        <v>118</v>
      </c>
      <c r="D198" s="69" t="s">
        <v>411</v>
      </c>
      <c r="E198" s="4" t="s">
        <v>412</v>
      </c>
      <c r="F198" s="3">
        <v>85</v>
      </c>
      <c r="G198" s="5">
        <v>34.090000000000003</v>
      </c>
      <c r="H198" s="5">
        <f>TRUNC(TRUNC(G198 * J2, 2) + G198, 2)</f>
        <v>44</v>
      </c>
      <c r="I198" s="5">
        <f t="shared" si="3"/>
        <v>3740</v>
      </c>
      <c r="J198" s="79">
        <f>I198 / J1</f>
        <v>3.6288649121562595E-5</v>
      </c>
    </row>
    <row r="199" spans="1:10" ht="26.1" customHeight="1" x14ac:dyDescent="0.2">
      <c r="A199" s="80" t="s">
        <v>413</v>
      </c>
      <c r="B199" s="91">
        <v>11499</v>
      </c>
      <c r="C199" s="80" t="s">
        <v>118</v>
      </c>
      <c r="D199" s="80" t="s">
        <v>414</v>
      </c>
      <c r="E199" s="81" t="s">
        <v>412</v>
      </c>
      <c r="F199" s="82">
        <v>17</v>
      </c>
      <c r="G199" s="83">
        <v>673.84</v>
      </c>
      <c r="H199" s="83">
        <f>TRUNC(TRUNC(G199 * J2, 2) + G199, 2)</f>
        <v>869.86</v>
      </c>
      <c r="I199" s="83">
        <f t="shared" si="3"/>
        <v>14787.62</v>
      </c>
      <c r="J199" s="84">
        <f>I199 / J1</f>
        <v>1.4348201965855655E-4</v>
      </c>
    </row>
    <row r="200" spans="1:10" ht="65.099999999999994" customHeight="1" x14ac:dyDescent="0.2">
      <c r="A200" s="80" t="s">
        <v>415</v>
      </c>
      <c r="B200" s="91">
        <v>3104</v>
      </c>
      <c r="C200" s="80" t="s">
        <v>118</v>
      </c>
      <c r="D200" s="80" t="s">
        <v>416</v>
      </c>
      <c r="E200" s="81" t="s">
        <v>417</v>
      </c>
      <c r="F200" s="82">
        <v>17</v>
      </c>
      <c r="G200" s="83">
        <v>125.04</v>
      </c>
      <c r="H200" s="83">
        <f>TRUNC(TRUNC(G200 * J2, 2) + G200, 2)</f>
        <v>161.41</v>
      </c>
      <c r="I200" s="83">
        <f t="shared" si="3"/>
        <v>2743.97</v>
      </c>
      <c r="J200" s="84">
        <f>I200 / J1</f>
        <v>2.6624322066870082E-5</v>
      </c>
    </row>
    <row r="201" spans="1:10" ht="24" customHeight="1" x14ac:dyDescent="0.2">
      <c r="A201" s="69" t="s">
        <v>418</v>
      </c>
      <c r="B201" s="88" t="s">
        <v>419</v>
      </c>
      <c r="C201" s="69" t="s">
        <v>341</v>
      </c>
      <c r="D201" s="69" t="s">
        <v>420</v>
      </c>
      <c r="E201" s="4" t="s">
        <v>59</v>
      </c>
      <c r="F201" s="3">
        <v>34</v>
      </c>
      <c r="G201" s="5">
        <v>334.82</v>
      </c>
      <c r="H201" s="5">
        <f>TRUNC(TRUNC(G201 * J2, 2) + G201, 2)</f>
        <v>432.21</v>
      </c>
      <c r="I201" s="5">
        <f t="shared" si="3"/>
        <v>14695.14</v>
      </c>
      <c r="J201" s="79">
        <f>I201 / J1</f>
        <v>1.4258470033482335E-4</v>
      </c>
    </row>
    <row r="202" spans="1:10" ht="26.1" customHeight="1" x14ac:dyDescent="0.2">
      <c r="A202" s="69" t="s">
        <v>421</v>
      </c>
      <c r="B202" s="88" t="s">
        <v>422</v>
      </c>
      <c r="C202" s="69" t="s">
        <v>341</v>
      </c>
      <c r="D202" s="69" t="s">
        <v>423</v>
      </c>
      <c r="E202" s="4" t="s">
        <v>20</v>
      </c>
      <c r="F202" s="3">
        <v>500</v>
      </c>
      <c r="G202" s="5">
        <v>298.02999999999997</v>
      </c>
      <c r="H202" s="5">
        <f>TRUNC(TRUNC(G202 * J2, 2) + G202, 2)</f>
        <v>384.72</v>
      </c>
      <c r="I202" s="5">
        <f t="shared" si="3"/>
        <v>192360</v>
      </c>
      <c r="J202" s="79">
        <f>I202 / J1</f>
        <v>1.8664397179207971E-3</v>
      </c>
    </row>
    <row r="203" spans="1:10" ht="65.099999999999994" customHeight="1" x14ac:dyDescent="0.2">
      <c r="A203" s="69" t="s">
        <v>424</v>
      </c>
      <c r="B203" s="88" t="s">
        <v>425</v>
      </c>
      <c r="C203" s="69" t="s">
        <v>341</v>
      </c>
      <c r="D203" s="69" t="s">
        <v>426</v>
      </c>
      <c r="E203" s="4" t="s">
        <v>20</v>
      </c>
      <c r="F203" s="3">
        <v>75</v>
      </c>
      <c r="G203" s="5">
        <v>949.29</v>
      </c>
      <c r="H203" s="5">
        <f>TRUNC(TRUNC(G203 * J2, 2) + G203, 2)</f>
        <v>1225.43</v>
      </c>
      <c r="I203" s="5">
        <f t="shared" si="3"/>
        <v>91907.25</v>
      </c>
      <c r="J203" s="79">
        <f>I203 / J1</f>
        <v>8.9176201790848496E-4</v>
      </c>
    </row>
    <row r="204" spans="1:10" ht="78" customHeight="1" x14ac:dyDescent="0.2">
      <c r="A204" s="69" t="s">
        <v>427</v>
      </c>
      <c r="B204" s="88" t="s">
        <v>428</v>
      </c>
      <c r="C204" s="69" t="s">
        <v>341</v>
      </c>
      <c r="D204" s="69" t="s">
        <v>429</v>
      </c>
      <c r="E204" s="4" t="s">
        <v>20</v>
      </c>
      <c r="F204" s="3">
        <v>100</v>
      </c>
      <c r="G204" s="5">
        <v>1217.17</v>
      </c>
      <c r="H204" s="5">
        <f>TRUNC(TRUNC(G204 * J2, 2) + G204, 2)</f>
        <v>1571.24</v>
      </c>
      <c r="I204" s="5">
        <f t="shared" si="3"/>
        <v>157124</v>
      </c>
      <c r="J204" s="79">
        <f>I204 / J1</f>
        <v>1.5245501883894121E-3</v>
      </c>
    </row>
    <row r="205" spans="1:10" ht="78" customHeight="1" x14ac:dyDescent="0.2">
      <c r="A205" s="69" t="s">
        <v>430</v>
      </c>
      <c r="B205" s="88" t="s">
        <v>431</v>
      </c>
      <c r="C205" s="69" t="s">
        <v>341</v>
      </c>
      <c r="D205" s="69" t="s">
        <v>432</v>
      </c>
      <c r="E205" s="4" t="s">
        <v>59</v>
      </c>
      <c r="F205" s="3">
        <v>100</v>
      </c>
      <c r="G205" s="5">
        <v>2750.99</v>
      </c>
      <c r="H205" s="5">
        <f>TRUNC(TRUNC(G205 * J2, 2) + G205, 2)</f>
        <v>3551.25</v>
      </c>
      <c r="I205" s="5">
        <f t="shared" si="3"/>
        <v>355125</v>
      </c>
      <c r="J205" s="79">
        <f>I205 / J1</f>
        <v>3.4457236682606729E-3</v>
      </c>
    </row>
    <row r="206" spans="1:10" ht="51.95" customHeight="1" x14ac:dyDescent="0.2">
      <c r="A206" s="69" t="s">
        <v>433</v>
      </c>
      <c r="B206" s="88" t="s">
        <v>434</v>
      </c>
      <c r="C206" s="69" t="s">
        <v>341</v>
      </c>
      <c r="D206" s="69" t="s">
        <v>435</v>
      </c>
      <c r="E206" s="4" t="s">
        <v>20</v>
      </c>
      <c r="F206" s="3">
        <v>26</v>
      </c>
      <c r="G206" s="5">
        <v>1168.23</v>
      </c>
      <c r="H206" s="5">
        <f>TRUNC(TRUNC(G206 * J2, 2) + G206, 2)</f>
        <v>1508.06</v>
      </c>
      <c r="I206" s="5">
        <f t="shared" si="3"/>
        <v>39209.56</v>
      </c>
      <c r="J206" s="79">
        <f>I206 / J1</f>
        <v>3.8044437568204701E-4</v>
      </c>
    </row>
    <row r="207" spans="1:10" ht="51.95" customHeight="1" x14ac:dyDescent="0.2">
      <c r="A207" s="69" t="s">
        <v>436</v>
      </c>
      <c r="B207" s="88" t="s">
        <v>437</v>
      </c>
      <c r="C207" s="69" t="s">
        <v>341</v>
      </c>
      <c r="D207" s="69" t="s">
        <v>438</v>
      </c>
      <c r="E207" s="4" t="s">
        <v>20</v>
      </c>
      <c r="F207" s="3">
        <v>26</v>
      </c>
      <c r="G207" s="5">
        <v>890.33</v>
      </c>
      <c r="H207" s="5">
        <f>TRUNC(TRUNC(G207 * J2, 2) + G207, 2)</f>
        <v>1149.32</v>
      </c>
      <c r="I207" s="5">
        <f t="shared" si="3"/>
        <v>29882.32</v>
      </c>
      <c r="J207" s="79">
        <f>I207 / J1</f>
        <v>2.8994358968402473E-4</v>
      </c>
    </row>
    <row r="208" spans="1:10" ht="51.95" customHeight="1" x14ac:dyDescent="0.2">
      <c r="A208" s="74" t="s">
        <v>439</v>
      </c>
      <c r="B208" s="87" t="s">
        <v>12</v>
      </c>
      <c r="C208" s="74"/>
      <c r="D208" s="74" t="s">
        <v>440</v>
      </c>
      <c r="E208" s="75"/>
      <c r="F208" s="76">
        <v>1</v>
      </c>
      <c r="G208" s="76" t="s">
        <v>14</v>
      </c>
      <c r="H208" s="77">
        <f>I209 + I210 + I211 + I212</f>
        <v>1180365.1299999999</v>
      </c>
      <c r="I208" s="77">
        <f t="shared" si="3"/>
        <v>1180365.1299999999</v>
      </c>
      <c r="J208" s="78">
        <f>I208 / J1</f>
        <v>1.1452902683929844E-2</v>
      </c>
    </row>
    <row r="209" spans="1:10" ht="78" customHeight="1" x14ac:dyDescent="0.2">
      <c r="A209" s="69" t="s">
        <v>441</v>
      </c>
      <c r="B209" s="90">
        <v>61301</v>
      </c>
      <c r="C209" s="69" t="s">
        <v>18</v>
      </c>
      <c r="D209" s="69" t="s">
        <v>442</v>
      </c>
      <c r="E209" s="4" t="s">
        <v>59</v>
      </c>
      <c r="F209" s="3">
        <v>17</v>
      </c>
      <c r="G209" s="5">
        <v>1012.74</v>
      </c>
      <c r="H209" s="5">
        <f>TRUNC(TRUNC(G209 * J2, 2) + G209, 2)</f>
        <v>1307.3399999999999</v>
      </c>
      <c r="I209" s="5">
        <f t="shared" si="3"/>
        <v>22224.78</v>
      </c>
      <c r="J209" s="79">
        <f>I209 / J1</f>
        <v>2.1564364792083472E-4</v>
      </c>
    </row>
    <row r="210" spans="1:10" ht="78" customHeight="1" x14ac:dyDescent="0.2">
      <c r="A210" s="69" t="s">
        <v>443</v>
      </c>
      <c r="B210" s="90">
        <v>61302</v>
      </c>
      <c r="C210" s="69" t="s">
        <v>18</v>
      </c>
      <c r="D210" s="69" t="s">
        <v>444</v>
      </c>
      <c r="E210" s="4" t="s">
        <v>59</v>
      </c>
      <c r="F210" s="3">
        <v>17</v>
      </c>
      <c r="G210" s="5">
        <v>1020.03</v>
      </c>
      <c r="H210" s="5">
        <f>TRUNC(TRUNC(G210 * J2, 2) + G210, 2)</f>
        <v>1316.75</v>
      </c>
      <c r="I210" s="5">
        <f t="shared" si="3"/>
        <v>22384.75</v>
      </c>
      <c r="J210" s="79">
        <f>I210 / J1</f>
        <v>2.1719581241280703E-4</v>
      </c>
    </row>
    <row r="211" spans="1:10" ht="78" customHeight="1" x14ac:dyDescent="0.2">
      <c r="A211" s="69" t="s">
        <v>445</v>
      </c>
      <c r="B211" s="90">
        <v>61303</v>
      </c>
      <c r="C211" s="69" t="s">
        <v>18</v>
      </c>
      <c r="D211" s="69" t="s">
        <v>446</v>
      </c>
      <c r="E211" s="4" t="s">
        <v>59</v>
      </c>
      <c r="F211" s="3">
        <v>420</v>
      </c>
      <c r="G211" s="5">
        <v>1027.32</v>
      </c>
      <c r="H211" s="5">
        <f>TRUNC(TRUNC(G211 * J2, 2) + G211, 2)</f>
        <v>1326.16</v>
      </c>
      <c r="I211" s="5">
        <f t="shared" si="3"/>
        <v>556987.19999999995</v>
      </c>
      <c r="J211" s="79">
        <f>I211 / J1</f>
        <v>5.4043617823533712E-3</v>
      </c>
    </row>
    <row r="212" spans="1:10" ht="78" customHeight="1" x14ac:dyDescent="0.2">
      <c r="A212" s="69" t="s">
        <v>447</v>
      </c>
      <c r="B212" s="90">
        <v>61304</v>
      </c>
      <c r="C212" s="69" t="s">
        <v>18</v>
      </c>
      <c r="D212" s="69" t="s">
        <v>448</v>
      </c>
      <c r="E212" s="4" t="s">
        <v>59</v>
      </c>
      <c r="F212" s="3">
        <v>420</v>
      </c>
      <c r="G212" s="5">
        <v>1067.49</v>
      </c>
      <c r="H212" s="5">
        <f>TRUNC(TRUNC(G212 * J2, 2) + G212, 2)</f>
        <v>1378.02</v>
      </c>
      <c r="I212" s="5">
        <f t="shared" si="3"/>
        <v>578768.4</v>
      </c>
      <c r="J212" s="79">
        <f>I212 / J1</f>
        <v>5.6157014412428312E-3</v>
      </c>
    </row>
    <row r="213" spans="1:10" ht="51.95" customHeight="1" x14ac:dyDescent="0.2">
      <c r="A213" s="74" t="s">
        <v>449</v>
      </c>
      <c r="B213" s="87" t="s">
        <v>12</v>
      </c>
      <c r="C213" s="74"/>
      <c r="D213" s="74" t="s">
        <v>450</v>
      </c>
      <c r="E213" s="75"/>
      <c r="F213" s="76">
        <v>1</v>
      </c>
      <c r="G213" s="76" t="s">
        <v>14</v>
      </c>
      <c r="H213" s="77">
        <f>I214 + I215 + I216</f>
        <v>272998.65999999997</v>
      </c>
      <c r="I213" s="77">
        <f t="shared" si="3"/>
        <v>272998.65999999997</v>
      </c>
      <c r="J213" s="78">
        <f>I213 / J1</f>
        <v>2.6488643271114346E-3</v>
      </c>
    </row>
    <row r="214" spans="1:10" ht="90.95" customHeight="1" x14ac:dyDescent="0.2">
      <c r="A214" s="69" t="s">
        <v>451</v>
      </c>
      <c r="B214" s="90">
        <v>61402</v>
      </c>
      <c r="C214" s="69" t="s">
        <v>18</v>
      </c>
      <c r="D214" s="69" t="s">
        <v>452</v>
      </c>
      <c r="E214" s="4" t="s">
        <v>59</v>
      </c>
      <c r="F214" s="3">
        <v>90</v>
      </c>
      <c r="G214" s="5">
        <v>1073.5</v>
      </c>
      <c r="H214" s="5">
        <f>TRUNC(TRUNC(G214 * J2, 2) + G214, 2)</f>
        <v>1385.78</v>
      </c>
      <c r="I214" s="5">
        <f t="shared" si="3"/>
        <v>124720.2</v>
      </c>
      <c r="J214" s="79">
        <f>I214 / J1</f>
        <v>1.2101410631473559E-3</v>
      </c>
    </row>
    <row r="215" spans="1:10" ht="90.95" customHeight="1" x14ac:dyDescent="0.2">
      <c r="A215" s="69" t="s">
        <v>453</v>
      </c>
      <c r="B215" s="90">
        <v>61403</v>
      </c>
      <c r="C215" s="69" t="s">
        <v>18</v>
      </c>
      <c r="D215" s="69" t="s">
        <v>454</v>
      </c>
      <c r="E215" s="4" t="s">
        <v>59</v>
      </c>
      <c r="F215" s="3">
        <v>17</v>
      </c>
      <c r="G215" s="5">
        <v>1073.5</v>
      </c>
      <c r="H215" s="5">
        <f>TRUNC(TRUNC(G215 * J2, 2) + G215, 2)</f>
        <v>1385.78</v>
      </c>
      <c r="I215" s="5">
        <f t="shared" si="3"/>
        <v>23558.26</v>
      </c>
      <c r="J215" s="79">
        <f>I215 / J1</f>
        <v>2.2858220081672278E-4</v>
      </c>
    </row>
    <row r="216" spans="1:10" ht="90.95" customHeight="1" x14ac:dyDescent="0.2">
      <c r="A216" s="69" t="s">
        <v>455</v>
      </c>
      <c r="B216" s="90">
        <v>61404</v>
      </c>
      <c r="C216" s="69" t="s">
        <v>18</v>
      </c>
      <c r="D216" s="69" t="s">
        <v>456</v>
      </c>
      <c r="E216" s="4" t="s">
        <v>59</v>
      </c>
      <c r="F216" s="3">
        <v>90</v>
      </c>
      <c r="G216" s="5">
        <v>1073.5</v>
      </c>
      <c r="H216" s="5">
        <f>TRUNC(TRUNC(G216 * J2, 2) + G216, 2)</f>
        <v>1385.78</v>
      </c>
      <c r="I216" s="5">
        <f t="shared" si="3"/>
        <v>124720.2</v>
      </c>
      <c r="J216" s="79">
        <f>I216 / J1</f>
        <v>1.2101410631473559E-3</v>
      </c>
    </row>
    <row r="217" spans="1:10" ht="39" customHeight="1" x14ac:dyDescent="0.2">
      <c r="A217" s="74" t="s">
        <v>457</v>
      </c>
      <c r="B217" s="87" t="s">
        <v>12</v>
      </c>
      <c r="C217" s="74"/>
      <c r="D217" s="74" t="s">
        <v>458</v>
      </c>
      <c r="E217" s="75"/>
      <c r="F217" s="76">
        <v>1</v>
      </c>
      <c r="G217" s="76" t="s">
        <v>14</v>
      </c>
      <c r="H217" s="77">
        <f>I218 + I219 + I220</f>
        <v>57756.880000000005</v>
      </c>
      <c r="I217" s="77">
        <f t="shared" si="3"/>
        <v>57756.88</v>
      </c>
      <c r="J217" s="78">
        <f>I217 / J1</f>
        <v>5.6040619055513271E-4</v>
      </c>
    </row>
    <row r="218" spans="1:10" ht="51.95" customHeight="1" x14ac:dyDescent="0.2">
      <c r="A218" s="69" t="s">
        <v>459</v>
      </c>
      <c r="B218" s="90">
        <v>61701</v>
      </c>
      <c r="C218" s="69" t="s">
        <v>18</v>
      </c>
      <c r="D218" s="69" t="s">
        <v>460</v>
      </c>
      <c r="E218" s="4" t="s">
        <v>59</v>
      </c>
      <c r="F218" s="3">
        <v>9</v>
      </c>
      <c r="G218" s="5">
        <v>965.39</v>
      </c>
      <c r="H218" s="5">
        <f>TRUNC(TRUNC(G218 * J2, 2) + G218, 2)</f>
        <v>1246.22</v>
      </c>
      <c r="I218" s="5">
        <f t="shared" si="3"/>
        <v>11215.98</v>
      </c>
      <c r="J218" s="79">
        <f>I218 / J1</f>
        <v>1.0882694191830578E-4</v>
      </c>
    </row>
    <row r="219" spans="1:10" ht="51.95" customHeight="1" x14ac:dyDescent="0.2">
      <c r="A219" s="69" t="s">
        <v>461</v>
      </c>
      <c r="B219" s="90">
        <v>61702</v>
      </c>
      <c r="C219" s="69" t="s">
        <v>18</v>
      </c>
      <c r="D219" s="69" t="s">
        <v>462</v>
      </c>
      <c r="E219" s="4" t="s">
        <v>59</v>
      </c>
      <c r="F219" s="3">
        <v>17</v>
      </c>
      <c r="G219" s="5">
        <v>1020.14</v>
      </c>
      <c r="H219" s="5">
        <f>TRUNC(TRUNC(G219 * J2, 2) + G219, 2)</f>
        <v>1316.89</v>
      </c>
      <c r="I219" s="5">
        <f t="shared" si="3"/>
        <v>22387.13</v>
      </c>
      <c r="J219" s="79">
        <f>I219 / J1</f>
        <v>2.1721890518952076E-4</v>
      </c>
    </row>
    <row r="220" spans="1:10" ht="51.95" customHeight="1" x14ac:dyDescent="0.2">
      <c r="A220" s="69" t="s">
        <v>463</v>
      </c>
      <c r="B220" s="90">
        <v>61703</v>
      </c>
      <c r="C220" s="69" t="s">
        <v>18</v>
      </c>
      <c r="D220" s="69" t="s">
        <v>464</v>
      </c>
      <c r="E220" s="4" t="s">
        <v>59</v>
      </c>
      <c r="F220" s="3">
        <v>17</v>
      </c>
      <c r="G220" s="5">
        <v>1100.6400000000001</v>
      </c>
      <c r="H220" s="5">
        <f>TRUNC(TRUNC(G220 * J2, 2) + G220, 2)</f>
        <v>1420.81</v>
      </c>
      <c r="I220" s="5">
        <f t="shared" si="3"/>
        <v>24153.77</v>
      </c>
      <c r="J220" s="79">
        <f>I220 / J1</f>
        <v>2.3436034344730616E-4</v>
      </c>
    </row>
    <row r="221" spans="1:10" ht="65.099999999999994" customHeight="1" x14ac:dyDescent="0.2">
      <c r="A221" s="74" t="s">
        <v>465</v>
      </c>
      <c r="B221" s="87" t="s">
        <v>12</v>
      </c>
      <c r="C221" s="74"/>
      <c r="D221" s="74" t="s">
        <v>466</v>
      </c>
      <c r="E221" s="75"/>
      <c r="F221" s="76">
        <v>1</v>
      </c>
      <c r="G221" s="76" t="s">
        <v>14</v>
      </c>
      <c r="H221" s="77">
        <f>I222 + I223 + I224</f>
        <v>670854.27</v>
      </c>
      <c r="I221" s="77">
        <f t="shared" si="3"/>
        <v>670854.27</v>
      </c>
      <c r="J221" s="78">
        <f>I221 / J1</f>
        <v>6.5091965817465286E-3</v>
      </c>
    </row>
    <row r="222" spans="1:10" ht="78" customHeight="1" x14ac:dyDescent="0.2">
      <c r="A222" s="69" t="s">
        <v>467</v>
      </c>
      <c r="B222" s="90">
        <v>61901</v>
      </c>
      <c r="C222" s="69" t="s">
        <v>18</v>
      </c>
      <c r="D222" s="69" t="s">
        <v>468</v>
      </c>
      <c r="E222" s="4" t="s">
        <v>59</v>
      </c>
      <c r="F222" s="3">
        <v>3</v>
      </c>
      <c r="G222" s="5">
        <v>1195.3599999999999</v>
      </c>
      <c r="H222" s="5">
        <f>TRUNC(TRUNC(G222 * J2, 2) + G222, 2)</f>
        <v>1543.09</v>
      </c>
      <c r="I222" s="5">
        <f t="shared" si="3"/>
        <v>4629.2700000000004</v>
      </c>
      <c r="J222" s="79">
        <f>I222 / J1</f>
        <v>4.49171001922396E-5</v>
      </c>
    </row>
    <row r="223" spans="1:10" ht="78" customHeight="1" x14ac:dyDescent="0.2">
      <c r="A223" s="69" t="s">
        <v>469</v>
      </c>
      <c r="B223" s="90">
        <v>61902</v>
      </c>
      <c r="C223" s="69" t="s">
        <v>18</v>
      </c>
      <c r="D223" s="69" t="s">
        <v>470</v>
      </c>
      <c r="E223" s="4" t="s">
        <v>59</v>
      </c>
      <c r="F223" s="3">
        <v>210</v>
      </c>
      <c r="G223" s="5">
        <v>1202.6500000000001</v>
      </c>
      <c r="H223" s="5">
        <f>TRUNC(TRUNC(G223 * J2, 2) + G223, 2)</f>
        <v>1552.5</v>
      </c>
      <c r="I223" s="5">
        <f t="shared" si="3"/>
        <v>326025</v>
      </c>
      <c r="J223" s="79">
        <f>I223 / J1</f>
        <v>3.1633708101223117E-3</v>
      </c>
    </row>
    <row r="224" spans="1:10" ht="78" customHeight="1" x14ac:dyDescent="0.2">
      <c r="A224" s="69" t="s">
        <v>471</v>
      </c>
      <c r="B224" s="90">
        <v>61903</v>
      </c>
      <c r="C224" s="69" t="s">
        <v>18</v>
      </c>
      <c r="D224" s="69" t="s">
        <v>472</v>
      </c>
      <c r="E224" s="4" t="s">
        <v>59</v>
      </c>
      <c r="F224" s="3">
        <v>210</v>
      </c>
      <c r="G224" s="5">
        <v>1254.94</v>
      </c>
      <c r="H224" s="5">
        <f>TRUNC(TRUNC(G224 * J2, 2) + G224, 2)</f>
        <v>1620</v>
      </c>
      <c r="I224" s="5">
        <f t="shared" si="3"/>
        <v>340200</v>
      </c>
      <c r="J224" s="79">
        <f>I224 / J1</f>
        <v>3.3009086714319773E-3</v>
      </c>
    </row>
    <row r="225" spans="1:10" ht="24" customHeight="1" x14ac:dyDescent="0.2">
      <c r="A225" s="74" t="s">
        <v>473</v>
      </c>
      <c r="B225" s="87" t="s">
        <v>12</v>
      </c>
      <c r="C225" s="74"/>
      <c r="D225" s="74" t="s">
        <v>474</v>
      </c>
      <c r="E225" s="75"/>
      <c r="F225" s="76">
        <v>1</v>
      </c>
      <c r="G225" s="76" t="s">
        <v>14</v>
      </c>
      <c r="H225" s="77">
        <f>I226 + I227 + I228 + I229 + I230 + I231 + I232 + I233 + I234 + I235</f>
        <v>204233.72999999998</v>
      </c>
      <c r="I225" s="77">
        <f t="shared" si="3"/>
        <v>204233.73</v>
      </c>
      <c r="J225" s="78">
        <f>I225 / J1</f>
        <v>1.9816487076892921E-3</v>
      </c>
    </row>
    <row r="226" spans="1:10" ht="39" customHeight="1" x14ac:dyDescent="0.2">
      <c r="A226" s="69" t="s">
        <v>475</v>
      </c>
      <c r="B226" s="90">
        <v>62201</v>
      </c>
      <c r="C226" s="69" t="s">
        <v>18</v>
      </c>
      <c r="D226" s="69" t="s">
        <v>476</v>
      </c>
      <c r="E226" s="4" t="s">
        <v>59</v>
      </c>
      <c r="F226" s="3">
        <v>375</v>
      </c>
      <c r="G226" s="5">
        <v>107.81</v>
      </c>
      <c r="H226" s="5">
        <f>TRUNC(TRUNC(G226 * J2, 2) + G226, 2)</f>
        <v>139.16999999999999</v>
      </c>
      <c r="I226" s="5">
        <f t="shared" si="3"/>
        <v>52188.75</v>
      </c>
      <c r="J226" s="79">
        <f>I226 / J1</f>
        <v>5.0637947509169781E-4</v>
      </c>
    </row>
    <row r="227" spans="1:10" ht="39" customHeight="1" x14ac:dyDescent="0.2">
      <c r="A227" s="69" t="s">
        <v>477</v>
      </c>
      <c r="B227" s="90">
        <v>62202</v>
      </c>
      <c r="C227" s="69" t="s">
        <v>18</v>
      </c>
      <c r="D227" s="69" t="s">
        <v>478</v>
      </c>
      <c r="E227" s="4" t="s">
        <v>59</v>
      </c>
      <c r="F227" s="3">
        <v>117</v>
      </c>
      <c r="G227" s="5">
        <v>107.81</v>
      </c>
      <c r="H227" s="5">
        <f>TRUNC(TRUNC(G227 * J2, 2) + G227, 2)</f>
        <v>139.16999999999999</v>
      </c>
      <c r="I227" s="5">
        <f t="shared" si="3"/>
        <v>16282.89</v>
      </c>
      <c r="J227" s="79">
        <f>I227 / J1</f>
        <v>1.5799039622860973E-4</v>
      </c>
    </row>
    <row r="228" spans="1:10" ht="39" customHeight="1" x14ac:dyDescent="0.2">
      <c r="A228" s="69" t="s">
        <v>479</v>
      </c>
      <c r="B228" s="90">
        <v>62203</v>
      </c>
      <c r="C228" s="69" t="s">
        <v>18</v>
      </c>
      <c r="D228" s="69" t="s">
        <v>480</v>
      </c>
      <c r="E228" s="4" t="s">
        <v>59</v>
      </c>
      <c r="F228" s="3">
        <v>17</v>
      </c>
      <c r="G228" s="5">
        <v>115.39</v>
      </c>
      <c r="H228" s="5">
        <f>TRUNC(TRUNC(G228 * J2, 2) + G228, 2)</f>
        <v>148.94999999999999</v>
      </c>
      <c r="I228" s="5">
        <f t="shared" si="3"/>
        <v>2532.15</v>
      </c>
      <c r="J228" s="79">
        <f>I228 / J1</f>
        <v>2.4569064939348859E-5</v>
      </c>
    </row>
    <row r="229" spans="1:10" ht="26.1" customHeight="1" x14ac:dyDescent="0.2">
      <c r="A229" s="69" t="s">
        <v>481</v>
      </c>
      <c r="B229" s="90">
        <v>62204</v>
      </c>
      <c r="C229" s="69" t="s">
        <v>18</v>
      </c>
      <c r="D229" s="69" t="s">
        <v>482</v>
      </c>
      <c r="E229" s="4" t="s">
        <v>59</v>
      </c>
      <c r="F229" s="3">
        <v>8</v>
      </c>
      <c r="G229" s="5">
        <v>90.54</v>
      </c>
      <c r="H229" s="5">
        <f>TRUNC(TRUNC(G229 * J2, 2) + G229, 2)</f>
        <v>116.87</v>
      </c>
      <c r="I229" s="5">
        <f t="shared" si="3"/>
        <v>934.96</v>
      </c>
      <c r="J229" s="79">
        <f>I229 / J1</f>
        <v>9.0717741664963018E-6</v>
      </c>
    </row>
    <row r="230" spans="1:10" ht="26.1" customHeight="1" x14ac:dyDescent="0.2">
      <c r="A230" s="69" t="s">
        <v>483</v>
      </c>
      <c r="B230" s="90">
        <v>62205</v>
      </c>
      <c r="C230" s="69" t="s">
        <v>18</v>
      </c>
      <c r="D230" s="69" t="s">
        <v>484</v>
      </c>
      <c r="E230" s="4" t="s">
        <v>59</v>
      </c>
      <c r="F230" s="3">
        <v>43</v>
      </c>
      <c r="G230" s="5">
        <v>76.680000000000007</v>
      </c>
      <c r="H230" s="5">
        <f>TRUNC(TRUNC(G230 * J2, 2) + G230, 2)</f>
        <v>98.98</v>
      </c>
      <c r="I230" s="5">
        <f t="shared" si="3"/>
        <v>4256.1400000000003</v>
      </c>
      <c r="J230" s="79">
        <f>I230 / J1</f>
        <v>4.129667675728541E-5</v>
      </c>
    </row>
    <row r="231" spans="1:10" ht="26.1" customHeight="1" x14ac:dyDescent="0.2">
      <c r="A231" s="69" t="s">
        <v>485</v>
      </c>
      <c r="B231" s="90">
        <v>62206</v>
      </c>
      <c r="C231" s="69" t="s">
        <v>18</v>
      </c>
      <c r="D231" s="69" t="s">
        <v>486</v>
      </c>
      <c r="E231" s="4" t="s">
        <v>59</v>
      </c>
      <c r="F231" s="3">
        <v>43</v>
      </c>
      <c r="G231" s="5">
        <v>10.16</v>
      </c>
      <c r="H231" s="5">
        <f>TRUNC(TRUNC(G231 * J2, 2) + G231, 2)</f>
        <v>13.11</v>
      </c>
      <c r="I231" s="5">
        <f t="shared" si="3"/>
        <v>563.73</v>
      </c>
      <c r="J231" s="79">
        <f>I231 / J1</f>
        <v>5.4697861415236588E-6</v>
      </c>
    </row>
    <row r="232" spans="1:10" ht="39" customHeight="1" x14ac:dyDescent="0.2">
      <c r="A232" s="69" t="s">
        <v>487</v>
      </c>
      <c r="B232" s="90">
        <v>62207</v>
      </c>
      <c r="C232" s="69" t="s">
        <v>18</v>
      </c>
      <c r="D232" s="69" t="s">
        <v>488</v>
      </c>
      <c r="E232" s="4" t="s">
        <v>59</v>
      </c>
      <c r="F232" s="3">
        <v>54</v>
      </c>
      <c r="G232" s="5">
        <v>61.58</v>
      </c>
      <c r="H232" s="5">
        <f>TRUNC(TRUNC(G232 * J2, 2) + G232, 2)</f>
        <v>79.489999999999995</v>
      </c>
      <c r="I232" s="5">
        <f t="shared" si="3"/>
        <v>4292.46</v>
      </c>
      <c r="J232" s="79">
        <f>I232 / J1</f>
        <v>4.1649084173353631E-5</v>
      </c>
    </row>
    <row r="233" spans="1:10" ht="26.1" customHeight="1" x14ac:dyDescent="0.2">
      <c r="A233" s="69" t="s">
        <v>489</v>
      </c>
      <c r="B233" s="90">
        <v>62208</v>
      </c>
      <c r="C233" s="69" t="s">
        <v>18</v>
      </c>
      <c r="D233" s="69" t="s">
        <v>490</v>
      </c>
      <c r="E233" s="4" t="s">
        <v>59</v>
      </c>
      <c r="F233" s="3">
        <v>945</v>
      </c>
      <c r="G233" s="5">
        <v>82.56</v>
      </c>
      <c r="H233" s="5">
        <f>TRUNC(TRUNC(G233 * J2, 2) + G233, 2)</f>
        <v>106.57</v>
      </c>
      <c r="I233" s="5">
        <f t="shared" si="3"/>
        <v>100708.65</v>
      </c>
      <c r="J233" s="79">
        <f>I233 / J1</f>
        <v>9.7716065865140504E-4</v>
      </c>
    </row>
    <row r="234" spans="1:10" ht="26.1" customHeight="1" x14ac:dyDescent="0.2">
      <c r="A234" s="69" t="s">
        <v>491</v>
      </c>
      <c r="B234" s="90">
        <v>62211</v>
      </c>
      <c r="C234" s="69" t="s">
        <v>18</v>
      </c>
      <c r="D234" s="69" t="s">
        <v>492</v>
      </c>
      <c r="E234" s="4" t="s">
        <v>50</v>
      </c>
      <c r="F234" s="3">
        <v>850</v>
      </c>
      <c r="G234" s="5">
        <v>3.48</v>
      </c>
      <c r="H234" s="5">
        <f>TRUNC(TRUNC(G234 * J2, 2) + G234, 2)</f>
        <v>4.49</v>
      </c>
      <c r="I234" s="5">
        <f t="shared" si="3"/>
        <v>3816.5</v>
      </c>
      <c r="J234" s="79">
        <f>I234 / J1</f>
        <v>3.7030916944503646E-5</v>
      </c>
    </row>
    <row r="235" spans="1:10" ht="51.95" customHeight="1" x14ac:dyDescent="0.2">
      <c r="A235" s="69" t="s">
        <v>493</v>
      </c>
      <c r="B235" s="90">
        <v>62212</v>
      </c>
      <c r="C235" s="69" t="s">
        <v>18</v>
      </c>
      <c r="D235" s="69" t="s">
        <v>494</v>
      </c>
      <c r="E235" s="4" t="s">
        <v>50</v>
      </c>
      <c r="F235" s="3">
        <v>850</v>
      </c>
      <c r="G235" s="5">
        <v>17.010000000000002</v>
      </c>
      <c r="H235" s="5">
        <f>TRUNC(TRUNC(G235 * J2, 2) + G235, 2)</f>
        <v>21.95</v>
      </c>
      <c r="I235" s="5">
        <f t="shared" si="3"/>
        <v>18657.5</v>
      </c>
      <c r="J235" s="79">
        <f>I235 / J1</f>
        <v>1.8103087459506794E-4</v>
      </c>
    </row>
    <row r="236" spans="1:10" ht="51.95" customHeight="1" x14ac:dyDescent="0.2">
      <c r="A236" s="74" t="s">
        <v>495</v>
      </c>
      <c r="B236" s="87" t="s">
        <v>12</v>
      </c>
      <c r="C236" s="74"/>
      <c r="D236" s="74" t="s">
        <v>496</v>
      </c>
      <c r="E236" s="75"/>
      <c r="F236" s="76">
        <v>1</v>
      </c>
      <c r="G236" s="76" t="s">
        <v>14</v>
      </c>
      <c r="H236" s="77">
        <f>I237 + I238</f>
        <v>51856.07</v>
      </c>
      <c r="I236" s="77">
        <f t="shared" si="3"/>
        <v>51856.07</v>
      </c>
      <c r="J236" s="78">
        <f>I236 / J1</f>
        <v>5.0315153183240339E-4</v>
      </c>
    </row>
    <row r="237" spans="1:10" ht="78" customHeight="1" x14ac:dyDescent="0.2">
      <c r="A237" s="69" t="s">
        <v>497</v>
      </c>
      <c r="B237" s="90">
        <v>62301</v>
      </c>
      <c r="C237" s="69" t="s">
        <v>18</v>
      </c>
      <c r="D237" s="69" t="s">
        <v>498</v>
      </c>
      <c r="E237" s="4" t="s">
        <v>59</v>
      </c>
      <c r="F237" s="3">
        <v>38</v>
      </c>
      <c r="G237" s="5">
        <v>853.42</v>
      </c>
      <c r="H237" s="5">
        <f>TRUNC(TRUNC(G237 * J2, 2) + G237, 2)</f>
        <v>1101.67</v>
      </c>
      <c r="I237" s="5">
        <f t="shared" si="3"/>
        <v>41863.46</v>
      </c>
      <c r="J237" s="79">
        <f>I237 / J1</f>
        <v>4.0619476228731841E-4</v>
      </c>
    </row>
    <row r="238" spans="1:10" ht="78" customHeight="1" x14ac:dyDescent="0.2">
      <c r="A238" s="69" t="s">
        <v>499</v>
      </c>
      <c r="B238" s="90">
        <v>62302</v>
      </c>
      <c r="C238" s="69" t="s">
        <v>18</v>
      </c>
      <c r="D238" s="69" t="s">
        <v>500</v>
      </c>
      <c r="E238" s="4" t="s">
        <v>59</v>
      </c>
      <c r="F238" s="3">
        <v>9</v>
      </c>
      <c r="G238" s="5">
        <v>860.09</v>
      </c>
      <c r="H238" s="5">
        <f>TRUNC(TRUNC(G238 * J2, 2) + G238, 2)</f>
        <v>1110.29</v>
      </c>
      <c r="I238" s="5">
        <f t="shared" si="3"/>
        <v>9992.61</v>
      </c>
      <c r="J238" s="79">
        <f>I238 / J1</f>
        <v>9.6956769545084934E-5</v>
      </c>
    </row>
    <row r="239" spans="1:10" ht="51.95" customHeight="1" x14ac:dyDescent="0.2">
      <c r="A239" s="74" t="s">
        <v>501</v>
      </c>
      <c r="B239" s="87" t="s">
        <v>12</v>
      </c>
      <c r="C239" s="74"/>
      <c r="D239" s="74" t="s">
        <v>502</v>
      </c>
      <c r="E239" s="75"/>
      <c r="F239" s="76">
        <v>1</v>
      </c>
      <c r="G239" s="76" t="s">
        <v>14</v>
      </c>
      <c r="H239" s="77">
        <f>I240</f>
        <v>0</v>
      </c>
      <c r="I239" s="77">
        <f t="shared" si="3"/>
        <v>0</v>
      </c>
      <c r="J239" s="78">
        <f>I239 / J1</f>
        <v>0</v>
      </c>
    </row>
    <row r="240" spans="1:10" ht="90.95" customHeight="1" x14ac:dyDescent="0.2">
      <c r="A240" s="69" t="s">
        <v>503</v>
      </c>
      <c r="B240" s="90">
        <v>62505</v>
      </c>
      <c r="C240" s="69" t="s">
        <v>18</v>
      </c>
      <c r="D240" s="69" t="s">
        <v>504</v>
      </c>
      <c r="E240" s="4" t="s">
        <v>59</v>
      </c>
      <c r="F240" s="3">
        <v>0</v>
      </c>
      <c r="G240" s="5">
        <v>3071.65</v>
      </c>
      <c r="H240" s="5">
        <f>TRUNC(TRUNC(G240 * J2, 2) + G240, 2)</f>
        <v>3965.19</v>
      </c>
      <c r="I240" s="5">
        <f t="shared" si="3"/>
        <v>0</v>
      </c>
      <c r="J240" s="79">
        <f>I240 / J1</f>
        <v>0</v>
      </c>
    </row>
    <row r="241" spans="1:10" ht="24" customHeight="1" x14ac:dyDescent="0.2">
      <c r="A241" s="74" t="s">
        <v>505</v>
      </c>
      <c r="B241" s="87" t="s">
        <v>12</v>
      </c>
      <c r="C241" s="74"/>
      <c r="D241" s="74" t="s">
        <v>506</v>
      </c>
      <c r="E241" s="75"/>
      <c r="F241" s="76">
        <v>1</v>
      </c>
      <c r="G241" s="76" t="s">
        <v>14</v>
      </c>
      <c r="H241" s="77">
        <f>I242 + I249 + I256</f>
        <v>1578080.79</v>
      </c>
      <c r="I241" s="77">
        <f t="shared" si="3"/>
        <v>1578080.79</v>
      </c>
      <c r="J241" s="78">
        <f>I241 / J1</f>
        <v>1.5311877025077088E-2</v>
      </c>
    </row>
    <row r="242" spans="1:10" ht="24" customHeight="1" x14ac:dyDescent="0.2">
      <c r="A242" s="74" t="s">
        <v>507</v>
      </c>
      <c r="B242" s="87" t="s">
        <v>12</v>
      </c>
      <c r="C242" s="74"/>
      <c r="D242" s="74" t="s">
        <v>508</v>
      </c>
      <c r="E242" s="75"/>
      <c r="F242" s="76">
        <v>1</v>
      </c>
      <c r="G242" s="76" t="s">
        <v>14</v>
      </c>
      <c r="H242" s="77">
        <f>I243 + I244 + I245 + I246 + I247 + I248</f>
        <v>760389.25</v>
      </c>
      <c r="I242" s="77">
        <f t="shared" si="3"/>
        <v>760389.25</v>
      </c>
      <c r="J242" s="78">
        <f>I242 / J1</f>
        <v>7.3779408259513745E-3</v>
      </c>
    </row>
    <row r="243" spans="1:10" ht="51.95" customHeight="1" x14ac:dyDescent="0.2">
      <c r="A243" s="69" t="s">
        <v>509</v>
      </c>
      <c r="B243" s="90">
        <v>71101</v>
      </c>
      <c r="C243" s="69" t="s">
        <v>18</v>
      </c>
      <c r="D243" s="69" t="s">
        <v>510</v>
      </c>
      <c r="E243" s="4" t="s">
        <v>20</v>
      </c>
      <c r="F243" s="3">
        <v>53</v>
      </c>
      <c r="G243" s="5">
        <v>768.53</v>
      </c>
      <c r="H243" s="5">
        <f>TRUNC(TRUNC(G243 * J2, 2) + G243, 2)</f>
        <v>992.09</v>
      </c>
      <c r="I243" s="5">
        <f t="shared" si="3"/>
        <v>52580.77</v>
      </c>
      <c r="J243" s="79">
        <f>I243 / J1</f>
        <v>5.10183185313258E-4</v>
      </c>
    </row>
    <row r="244" spans="1:10" ht="39" customHeight="1" x14ac:dyDescent="0.2">
      <c r="A244" s="69" t="s">
        <v>511</v>
      </c>
      <c r="B244" s="90">
        <v>71103</v>
      </c>
      <c r="C244" s="69" t="s">
        <v>18</v>
      </c>
      <c r="D244" s="69" t="s">
        <v>512</v>
      </c>
      <c r="E244" s="4" t="s">
        <v>20</v>
      </c>
      <c r="F244" s="3">
        <v>750</v>
      </c>
      <c r="G244" s="5">
        <v>123.53</v>
      </c>
      <c r="H244" s="5">
        <f>TRUNC(TRUNC(G244 * J2, 2) + G244, 2)</f>
        <v>159.46</v>
      </c>
      <c r="I244" s="5">
        <f t="shared" si="3"/>
        <v>119595</v>
      </c>
      <c r="J244" s="79">
        <f>I244 / J1</f>
        <v>1.160412029864513E-3</v>
      </c>
    </row>
    <row r="245" spans="1:10" ht="26.1" customHeight="1" x14ac:dyDescent="0.2">
      <c r="A245" s="69" t="s">
        <v>513</v>
      </c>
      <c r="B245" s="90">
        <v>71104</v>
      </c>
      <c r="C245" s="69" t="s">
        <v>18</v>
      </c>
      <c r="D245" s="69" t="s">
        <v>514</v>
      </c>
      <c r="E245" s="4" t="s">
        <v>20</v>
      </c>
      <c r="F245" s="3">
        <v>135</v>
      </c>
      <c r="G245" s="5">
        <v>668.75</v>
      </c>
      <c r="H245" s="5">
        <f>TRUNC(TRUNC(G245 * J2, 2) + G245, 2)</f>
        <v>863.28</v>
      </c>
      <c r="I245" s="5">
        <f t="shared" si="3"/>
        <v>116542.8</v>
      </c>
      <c r="J245" s="79">
        <f>I245 / J1</f>
        <v>1.1307969991562689E-3</v>
      </c>
    </row>
    <row r="246" spans="1:10" ht="26.1" customHeight="1" x14ac:dyDescent="0.2">
      <c r="A246" s="69" t="s">
        <v>515</v>
      </c>
      <c r="B246" s="90">
        <v>71105</v>
      </c>
      <c r="C246" s="69" t="s">
        <v>18</v>
      </c>
      <c r="D246" s="69" t="s">
        <v>516</v>
      </c>
      <c r="E246" s="4" t="s">
        <v>20</v>
      </c>
      <c r="F246" s="3">
        <v>532</v>
      </c>
      <c r="G246" s="5">
        <v>411.09</v>
      </c>
      <c r="H246" s="5">
        <f>TRUNC(TRUNC(G246 * J2, 2) + G246, 2)</f>
        <v>530.66999999999996</v>
      </c>
      <c r="I246" s="5">
        <f t="shared" si="3"/>
        <v>282316.44</v>
      </c>
      <c r="J246" s="79">
        <f>I246 / J1</f>
        <v>2.7392733241734437E-3</v>
      </c>
    </row>
    <row r="247" spans="1:10" ht="26.1" customHeight="1" x14ac:dyDescent="0.2">
      <c r="A247" s="69" t="s">
        <v>517</v>
      </c>
      <c r="B247" s="90">
        <v>71106</v>
      </c>
      <c r="C247" s="69" t="s">
        <v>18</v>
      </c>
      <c r="D247" s="69" t="s">
        <v>518</v>
      </c>
      <c r="E247" s="4" t="s">
        <v>20</v>
      </c>
      <c r="F247" s="3">
        <v>90</v>
      </c>
      <c r="G247" s="5">
        <v>814.23</v>
      </c>
      <c r="H247" s="5">
        <f>TRUNC(TRUNC(G247 * J2, 2) + G247, 2)</f>
        <v>1051.08</v>
      </c>
      <c r="I247" s="5">
        <f t="shared" si="3"/>
        <v>94597.2</v>
      </c>
      <c r="J247" s="79">
        <f>I247 / J1</f>
        <v>9.1786219216103771E-4</v>
      </c>
    </row>
    <row r="248" spans="1:10" ht="26.1" customHeight="1" x14ac:dyDescent="0.2">
      <c r="A248" s="69" t="s">
        <v>519</v>
      </c>
      <c r="B248" s="90">
        <v>71107</v>
      </c>
      <c r="C248" s="69" t="s">
        <v>18</v>
      </c>
      <c r="D248" s="69" t="s">
        <v>520</v>
      </c>
      <c r="E248" s="4" t="s">
        <v>20</v>
      </c>
      <c r="F248" s="3">
        <v>72</v>
      </c>
      <c r="G248" s="5">
        <v>1019.5</v>
      </c>
      <c r="H248" s="5">
        <f>TRUNC(TRUNC(G248 * J2, 2) + G248, 2)</f>
        <v>1316.07</v>
      </c>
      <c r="I248" s="5">
        <f t="shared" si="3"/>
        <v>94757.04</v>
      </c>
      <c r="J248" s="79">
        <f>I248 / J1</f>
        <v>9.1941309528285333E-4</v>
      </c>
    </row>
    <row r="249" spans="1:10" ht="24" customHeight="1" x14ac:dyDescent="0.2">
      <c r="A249" s="74" t="s">
        <v>521</v>
      </c>
      <c r="B249" s="87" t="s">
        <v>12</v>
      </c>
      <c r="C249" s="74"/>
      <c r="D249" s="74" t="s">
        <v>522</v>
      </c>
      <c r="E249" s="75"/>
      <c r="F249" s="76">
        <v>1</v>
      </c>
      <c r="G249" s="76" t="s">
        <v>14</v>
      </c>
      <c r="H249" s="77">
        <f>I250 + I251 + I252 + I253 + I254 + I255</f>
        <v>807976.03999999992</v>
      </c>
      <c r="I249" s="77">
        <f t="shared" si="3"/>
        <v>807976.04</v>
      </c>
      <c r="J249" s="78">
        <f>I249 / J1</f>
        <v>7.8396681856122002E-3</v>
      </c>
    </row>
    <row r="250" spans="1:10" ht="51.95" customHeight="1" x14ac:dyDescent="0.2">
      <c r="A250" s="69" t="s">
        <v>523</v>
      </c>
      <c r="B250" s="90">
        <v>71701</v>
      </c>
      <c r="C250" s="69" t="s">
        <v>18</v>
      </c>
      <c r="D250" s="69" t="s">
        <v>524</v>
      </c>
      <c r="E250" s="4" t="s">
        <v>20</v>
      </c>
      <c r="F250" s="3">
        <v>384</v>
      </c>
      <c r="G250" s="5">
        <v>573.62</v>
      </c>
      <c r="H250" s="5">
        <f>TRUNC(TRUNC(G250 * J2, 2) + G250, 2)</f>
        <v>740.48</v>
      </c>
      <c r="I250" s="5">
        <f t="shared" si="3"/>
        <v>284344.32000000001</v>
      </c>
      <c r="J250" s="79">
        <f>I250 / J1</f>
        <v>2.7589495342752175E-3</v>
      </c>
    </row>
    <row r="251" spans="1:10" ht="39" customHeight="1" x14ac:dyDescent="0.2">
      <c r="A251" s="69" t="s">
        <v>525</v>
      </c>
      <c r="B251" s="90">
        <v>71702</v>
      </c>
      <c r="C251" s="69" t="s">
        <v>18</v>
      </c>
      <c r="D251" s="69" t="s">
        <v>526</v>
      </c>
      <c r="E251" s="4" t="s">
        <v>20</v>
      </c>
      <c r="F251" s="3">
        <v>26</v>
      </c>
      <c r="G251" s="5">
        <v>700.79</v>
      </c>
      <c r="H251" s="5">
        <f>TRUNC(TRUNC(G251 * J2, 2) + G251, 2)</f>
        <v>904.64</v>
      </c>
      <c r="I251" s="5">
        <f t="shared" si="3"/>
        <v>23520.639999999999</v>
      </c>
      <c r="J251" s="79">
        <f>I251 / J1</f>
        <v>2.2821717969908825E-4</v>
      </c>
    </row>
    <row r="252" spans="1:10" ht="51.95" customHeight="1" x14ac:dyDescent="0.2">
      <c r="A252" s="69" t="s">
        <v>527</v>
      </c>
      <c r="B252" s="90">
        <v>71703</v>
      </c>
      <c r="C252" s="69" t="s">
        <v>18</v>
      </c>
      <c r="D252" s="69" t="s">
        <v>528</v>
      </c>
      <c r="E252" s="4" t="s">
        <v>20</v>
      </c>
      <c r="F252" s="3">
        <v>75</v>
      </c>
      <c r="G252" s="5">
        <v>542.79</v>
      </c>
      <c r="H252" s="5">
        <f>TRUNC(TRUNC(G252 * J2, 2) + G252, 2)</f>
        <v>700.68</v>
      </c>
      <c r="I252" s="5">
        <f t="shared" si="3"/>
        <v>52551</v>
      </c>
      <c r="J252" s="79">
        <f>I252 / J1</f>
        <v>5.0989433154738925E-4</v>
      </c>
    </row>
    <row r="253" spans="1:10" ht="39" customHeight="1" x14ac:dyDescent="0.2">
      <c r="A253" s="69" t="s">
        <v>529</v>
      </c>
      <c r="B253" s="90">
        <v>71704</v>
      </c>
      <c r="C253" s="69" t="s">
        <v>18</v>
      </c>
      <c r="D253" s="69" t="s">
        <v>530</v>
      </c>
      <c r="E253" s="4" t="s">
        <v>20</v>
      </c>
      <c r="F253" s="3">
        <v>175</v>
      </c>
      <c r="G253" s="5">
        <v>908.83</v>
      </c>
      <c r="H253" s="5">
        <f>TRUNC(TRUNC(G253 * J2, 2) + G253, 2)</f>
        <v>1173.2</v>
      </c>
      <c r="I253" s="5">
        <f t="shared" si="3"/>
        <v>205310</v>
      </c>
      <c r="J253" s="79">
        <f>I253 / J1</f>
        <v>1.9920915912160471E-3</v>
      </c>
    </row>
    <row r="254" spans="1:10" ht="39" customHeight="1" x14ac:dyDescent="0.2">
      <c r="A254" s="69" t="s">
        <v>531</v>
      </c>
      <c r="B254" s="90">
        <v>71706</v>
      </c>
      <c r="C254" s="69" t="s">
        <v>18</v>
      </c>
      <c r="D254" s="69" t="s">
        <v>532</v>
      </c>
      <c r="E254" s="4" t="s">
        <v>20</v>
      </c>
      <c r="F254" s="3">
        <v>43</v>
      </c>
      <c r="G254" s="5">
        <v>375.76</v>
      </c>
      <c r="H254" s="5">
        <f>TRUNC(TRUNC(G254 * J2, 2) + G254, 2)</f>
        <v>485.06</v>
      </c>
      <c r="I254" s="5">
        <f t="shared" si="3"/>
        <v>20857.580000000002</v>
      </c>
      <c r="J254" s="79">
        <f>I254 / J1</f>
        <v>2.0237791501201112E-4</v>
      </c>
    </row>
    <row r="255" spans="1:10" ht="26.1" customHeight="1" x14ac:dyDescent="0.2">
      <c r="A255" s="69" t="s">
        <v>533</v>
      </c>
      <c r="B255" s="90">
        <v>9074</v>
      </c>
      <c r="C255" s="69" t="s">
        <v>534</v>
      </c>
      <c r="D255" s="69" t="s">
        <v>535</v>
      </c>
      <c r="E255" s="4" t="s">
        <v>20</v>
      </c>
      <c r="F255" s="3">
        <v>250</v>
      </c>
      <c r="G255" s="5">
        <v>686.01</v>
      </c>
      <c r="H255" s="5">
        <f>TRUNC(TRUNC(G255 * J2, 2) + G255, 2)</f>
        <v>885.57</v>
      </c>
      <c r="I255" s="5">
        <f t="shared" si="3"/>
        <v>221392.5</v>
      </c>
      <c r="J255" s="79">
        <f>I255 / J1</f>
        <v>2.1481376338624457E-3</v>
      </c>
    </row>
    <row r="256" spans="1:10" ht="24" customHeight="1" x14ac:dyDescent="0.2">
      <c r="A256" s="74" t="s">
        <v>536</v>
      </c>
      <c r="B256" s="87" t="s">
        <v>12</v>
      </c>
      <c r="C256" s="74"/>
      <c r="D256" s="74" t="s">
        <v>474</v>
      </c>
      <c r="E256" s="75"/>
      <c r="F256" s="76">
        <v>1</v>
      </c>
      <c r="G256" s="76" t="s">
        <v>14</v>
      </c>
      <c r="H256" s="77">
        <f>I257</f>
        <v>9715.5</v>
      </c>
      <c r="I256" s="77">
        <f t="shared" si="3"/>
        <v>9715.5</v>
      </c>
      <c r="J256" s="78">
        <f>I256 / J1</f>
        <v>9.4268013513513739E-5</v>
      </c>
    </row>
    <row r="257" spans="1:10" ht="26.1" customHeight="1" x14ac:dyDescent="0.2">
      <c r="A257" s="69" t="s">
        <v>537</v>
      </c>
      <c r="B257" s="90">
        <v>71801</v>
      </c>
      <c r="C257" s="69" t="s">
        <v>18</v>
      </c>
      <c r="D257" s="69" t="s">
        <v>538</v>
      </c>
      <c r="E257" s="4" t="s">
        <v>20</v>
      </c>
      <c r="F257" s="3">
        <v>255</v>
      </c>
      <c r="G257" s="5">
        <v>29.52</v>
      </c>
      <c r="H257" s="5">
        <f>TRUNC(TRUNC(G257 * J2, 2) + G257, 2)</f>
        <v>38.1</v>
      </c>
      <c r="I257" s="5">
        <f t="shared" si="3"/>
        <v>9715.5</v>
      </c>
      <c r="J257" s="79">
        <f>I257 / J1</f>
        <v>9.4268013513513739E-5</v>
      </c>
    </row>
    <row r="258" spans="1:10" ht="24" customHeight="1" x14ac:dyDescent="0.2">
      <c r="A258" s="74" t="s">
        <v>539</v>
      </c>
      <c r="B258" s="87" t="s">
        <v>12</v>
      </c>
      <c r="C258" s="74"/>
      <c r="D258" s="74" t="s">
        <v>540</v>
      </c>
      <c r="E258" s="75"/>
      <c r="F258" s="76">
        <v>1</v>
      </c>
      <c r="G258" s="76" t="s">
        <v>14</v>
      </c>
      <c r="H258" s="77">
        <f>I259 + I263</f>
        <v>660777.05000000005</v>
      </c>
      <c r="I258" s="77">
        <f t="shared" si="3"/>
        <v>660777.05000000005</v>
      </c>
      <c r="J258" s="78">
        <f>I258 / J1</f>
        <v>6.411418854286424E-3</v>
      </c>
    </row>
    <row r="259" spans="1:10" ht="24" customHeight="1" x14ac:dyDescent="0.2">
      <c r="A259" s="74" t="s">
        <v>541</v>
      </c>
      <c r="B259" s="87" t="s">
        <v>12</v>
      </c>
      <c r="C259" s="74"/>
      <c r="D259" s="74" t="s">
        <v>542</v>
      </c>
      <c r="E259" s="75"/>
      <c r="F259" s="76">
        <v>1</v>
      </c>
      <c r="G259" s="76" t="s">
        <v>14</v>
      </c>
      <c r="H259" s="77">
        <f>I260 + I261 + I262</f>
        <v>494704.82999999996</v>
      </c>
      <c r="I259" s="77">
        <f t="shared" si="3"/>
        <v>494704.83</v>
      </c>
      <c r="J259" s="78">
        <f>I259 / J1</f>
        <v>4.8000454531048863E-3</v>
      </c>
    </row>
    <row r="260" spans="1:10" ht="26.1" customHeight="1" x14ac:dyDescent="0.2">
      <c r="A260" s="69" t="s">
        <v>543</v>
      </c>
      <c r="B260" s="90">
        <v>80102</v>
      </c>
      <c r="C260" s="69" t="s">
        <v>18</v>
      </c>
      <c r="D260" s="69" t="s">
        <v>544</v>
      </c>
      <c r="E260" s="4" t="s">
        <v>20</v>
      </c>
      <c r="F260" s="3">
        <v>512</v>
      </c>
      <c r="G260" s="5">
        <v>396.67</v>
      </c>
      <c r="H260" s="5">
        <f>TRUNC(TRUNC(G260 * J2, 2) + G260, 2)</f>
        <v>512.05999999999995</v>
      </c>
      <c r="I260" s="5">
        <f t="shared" ref="I260:I323" si="4">TRUNC(F260 * H260,2)</f>
        <v>262174.71999999997</v>
      </c>
      <c r="J260" s="79">
        <f>I260 / J1</f>
        <v>2.5438412894716361E-3</v>
      </c>
    </row>
    <row r="261" spans="1:10" ht="24" customHeight="1" x14ac:dyDescent="0.2">
      <c r="A261" s="69" t="s">
        <v>545</v>
      </c>
      <c r="B261" s="90">
        <v>80103</v>
      </c>
      <c r="C261" s="69" t="s">
        <v>18</v>
      </c>
      <c r="D261" s="69" t="s">
        <v>546</v>
      </c>
      <c r="E261" s="4" t="s">
        <v>20</v>
      </c>
      <c r="F261" s="3">
        <v>45</v>
      </c>
      <c r="G261" s="5">
        <v>497.83</v>
      </c>
      <c r="H261" s="5">
        <f>TRUNC(TRUNC(G261 * J2, 2) + G261, 2)</f>
        <v>642.64</v>
      </c>
      <c r="I261" s="5">
        <f t="shared" si="4"/>
        <v>28918.799999999999</v>
      </c>
      <c r="J261" s="79">
        <f>I261 / J1</f>
        <v>2.8059470219696372E-4</v>
      </c>
    </row>
    <row r="262" spans="1:10" ht="24" customHeight="1" x14ac:dyDescent="0.2">
      <c r="A262" s="69" t="s">
        <v>547</v>
      </c>
      <c r="B262" s="90">
        <v>80107</v>
      </c>
      <c r="C262" s="69" t="s">
        <v>18</v>
      </c>
      <c r="D262" s="69" t="s">
        <v>548</v>
      </c>
      <c r="E262" s="4" t="s">
        <v>20</v>
      </c>
      <c r="F262" s="3">
        <v>113</v>
      </c>
      <c r="G262" s="5">
        <v>1395.83</v>
      </c>
      <c r="H262" s="5">
        <f>TRUNC(TRUNC(G262 * J2, 2) + G262, 2)</f>
        <v>1801.87</v>
      </c>
      <c r="I262" s="5">
        <f t="shared" si="4"/>
        <v>203611.31</v>
      </c>
      <c r="J262" s="79">
        <f>I262 / J1</f>
        <v>1.975609461436286E-3</v>
      </c>
    </row>
    <row r="263" spans="1:10" ht="24" customHeight="1" x14ac:dyDescent="0.2">
      <c r="A263" s="74" t="s">
        <v>549</v>
      </c>
      <c r="B263" s="87" t="s">
        <v>12</v>
      </c>
      <c r="C263" s="74"/>
      <c r="D263" s="74" t="s">
        <v>550</v>
      </c>
      <c r="E263" s="75"/>
      <c r="F263" s="76">
        <v>1</v>
      </c>
      <c r="G263" s="76" t="s">
        <v>14</v>
      </c>
      <c r="H263" s="77">
        <f>I264 + I265 + I266</f>
        <v>166072.22</v>
      </c>
      <c r="I263" s="77">
        <f t="shared" si="4"/>
        <v>166072.22</v>
      </c>
      <c r="J263" s="78">
        <f>I263 / J1</f>
        <v>1.6113734011815376E-3</v>
      </c>
    </row>
    <row r="264" spans="1:10" ht="39" customHeight="1" x14ac:dyDescent="0.2">
      <c r="A264" s="69" t="s">
        <v>551</v>
      </c>
      <c r="B264" s="90">
        <v>80201</v>
      </c>
      <c r="C264" s="69" t="s">
        <v>18</v>
      </c>
      <c r="D264" s="69" t="s">
        <v>552</v>
      </c>
      <c r="E264" s="4" t="s">
        <v>20</v>
      </c>
      <c r="F264" s="3">
        <v>13</v>
      </c>
      <c r="G264" s="5">
        <v>718.81</v>
      </c>
      <c r="H264" s="5">
        <f>TRUNC(TRUNC(G264 * J2, 2) + G264, 2)</f>
        <v>927.91</v>
      </c>
      <c r="I264" s="5">
        <f t="shared" si="4"/>
        <v>12062.83</v>
      </c>
      <c r="J264" s="79">
        <f>I264 / J1</f>
        <v>1.1704379820402645E-4</v>
      </c>
    </row>
    <row r="265" spans="1:10" ht="39" customHeight="1" x14ac:dyDescent="0.2">
      <c r="A265" s="69" t="s">
        <v>553</v>
      </c>
      <c r="B265" s="90">
        <v>80202</v>
      </c>
      <c r="C265" s="69" t="s">
        <v>18</v>
      </c>
      <c r="D265" s="69" t="s">
        <v>554</v>
      </c>
      <c r="E265" s="4" t="s">
        <v>20</v>
      </c>
      <c r="F265" s="3">
        <v>45</v>
      </c>
      <c r="G265" s="5">
        <v>834.68</v>
      </c>
      <c r="H265" s="5">
        <f>TRUNC(TRUNC(G265 * J2, 2) + G265, 2)</f>
        <v>1077.48</v>
      </c>
      <c r="I265" s="5">
        <f t="shared" si="4"/>
        <v>48486.6</v>
      </c>
      <c r="J265" s="79">
        <f>I265 / J1</f>
        <v>4.7045807874266228E-4</v>
      </c>
    </row>
    <row r="266" spans="1:10" ht="51.95" customHeight="1" x14ac:dyDescent="0.2">
      <c r="A266" s="69" t="s">
        <v>555</v>
      </c>
      <c r="B266" s="90">
        <v>80203</v>
      </c>
      <c r="C266" s="69" t="s">
        <v>18</v>
      </c>
      <c r="D266" s="69" t="s">
        <v>556</v>
      </c>
      <c r="E266" s="4" t="s">
        <v>20</v>
      </c>
      <c r="F266" s="3">
        <v>113</v>
      </c>
      <c r="G266" s="5">
        <v>723.4</v>
      </c>
      <c r="H266" s="5">
        <f>TRUNC(TRUNC(G266 * J2, 2) + G266, 2)</f>
        <v>933.83</v>
      </c>
      <c r="I266" s="5">
        <f t="shared" si="4"/>
        <v>105522.79</v>
      </c>
      <c r="J266" s="79">
        <f>I266 / J1</f>
        <v>1.0238715242348487E-3</v>
      </c>
    </row>
    <row r="267" spans="1:10" ht="24" customHeight="1" x14ac:dyDescent="0.2">
      <c r="A267" s="74" t="s">
        <v>557</v>
      </c>
      <c r="B267" s="87" t="s">
        <v>12</v>
      </c>
      <c r="C267" s="74"/>
      <c r="D267" s="74" t="s">
        <v>558</v>
      </c>
      <c r="E267" s="75"/>
      <c r="F267" s="76">
        <v>1</v>
      </c>
      <c r="G267" s="76" t="s">
        <v>14</v>
      </c>
      <c r="H267" s="77">
        <f>I268 + I277 + I287 + I295 + I297</f>
        <v>7379317.9799999995</v>
      </c>
      <c r="I267" s="77">
        <f t="shared" si="4"/>
        <v>7379317.9800000004</v>
      </c>
      <c r="J267" s="78">
        <f>I267 / J1</f>
        <v>7.1600395971298955E-2</v>
      </c>
    </row>
    <row r="268" spans="1:10" ht="24" customHeight="1" x14ac:dyDescent="0.2">
      <c r="A268" s="74" t="s">
        <v>559</v>
      </c>
      <c r="B268" s="87" t="s">
        <v>12</v>
      </c>
      <c r="C268" s="74"/>
      <c r="D268" s="74" t="s">
        <v>560</v>
      </c>
      <c r="E268" s="75"/>
      <c r="F268" s="76">
        <v>1</v>
      </c>
      <c r="G268" s="76" t="s">
        <v>14</v>
      </c>
      <c r="H268" s="77">
        <f>I269 + I270 + I271 + I272 + I273 + I274 + I275 + I276</f>
        <v>2234791.59</v>
      </c>
      <c r="I268" s="77">
        <f t="shared" si="4"/>
        <v>2234791.59</v>
      </c>
      <c r="J268" s="78">
        <f>I268 / J1</f>
        <v>2.1683841676291168E-2</v>
      </c>
    </row>
    <row r="269" spans="1:10" ht="65.099999999999994" customHeight="1" x14ac:dyDescent="0.2">
      <c r="A269" s="69" t="s">
        <v>561</v>
      </c>
      <c r="B269" s="90">
        <v>90101</v>
      </c>
      <c r="C269" s="69" t="s">
        <v>18</v>
      </c>
      <c r="D269" s="69" t="s">
        <v>562</v>
      </c>
      <c r="E269" s="4" t="s">
        <v>20</v>
      </c>
      <c r="F269" s="3">
        <v>629</v>
      </c>
      <c r="G269" s="5">
        <v>226.55</v>
      </c>
      <c r="H269" s="5">
        <f>TRUNC(TRUNC(G269 * J2, 2) + G269, 2)</f>
        <v>292.45</v>
      </c>
      <c r="I269" s="5">
        <f t="shared" si="4"/>
        <v>183951.05</v>
      </c>
      <c r="J269" s="79">
        <f>I269 / J1</f>
        <v>1.7848489596238013E-3</v>
      </c>
    </row>
    <row r="270" spans="1:10" ht="65.099999999999994" customHeight="1" x14ac:dyDescent="0.2">
      <c r="A270" s="69" t="s">
        <v>563</v>
      </c>
      <c r="B270" s="90">
        <v>90102</v>
      </c>
      <c r="C270" s="69" t="s">
        <v>18</v>
      </c>
      <c r="D270" s="69" t="s">
        <v>564</v>
      </c>
      <c r="E270" s="4" t="s">
        <v>20</v>
      </c>
      <c r="F270" s="3">
        <v>3400</v>
      </c>
      <c r="G270" s="5">
        <v>111.73</v>
      </c>
      <c r="H270" s="5">
        <f>TRUNC(TRUNC(G270 * J2, 2) + G270, 2)</f>
        <v>144.22999999999999</v>
      </c>
      <c r="I270" s="5">
        <f t="shared" si="4"/>
        <v>490382</v>
      </c>
      <c r="J270" s="79">
        <f>I270 / J1</f>
        <v>4.758101693457248E-3</v>
      </c>
    </row>
    <row r="271" spans="1:10" ht="51.95" customHeight="1" x14ac:dyDescent="0.2">
      <c r="A271" s="69" t="s">
        <v>565</v>
      </c>
      <c r="B271" s="90">
        <v>90103</v>
      </c>
      <c r="C271" s="69" t="s">
        <v>18</v>
      </c>
      <c r="D271" s="69" t="s">
        <v>566</v>
      </c>
      <c r="E271" s="4" t="s">
        <v>20</v>
      </c>
      <c r="F271" s="3">
        <v>1480</v>
      </c>
      <c r="G271" s="5">
        <v>95.76</v>
      </c>
      <c r="H271" s="5">
        <f>TRUNC(TRUNC(G271 * J2, 2) + G271, 2)</f>
        <v>123.61</v>
      </c>
      <c r="I271" s="5">
        <f t="shared" si="4"/>
        <v>182942.8</v>
      </c>
      <c r="J271" s="79">
        <f>I271 / J1</f>
        <v>1.7750660637743854E-3</v>
      </c>
    </row>
    <row r="272" spans="1:10" ht="65.099999999999994" customHeight="1" x14ac:dyDescent="0.2">
      <c r="A272" s="69" t="s">
        <v>567</v>
      </c>
      <c r="B272" s="90">
        <v>90104</v>
      </c>
      <c r="C272" s="69" t="s">
        <v>18</v>
      </c>
      <c r="D272" s="69" t="s">
        <v>568</v>
      </c>
      <c r="E272" s="4" t="s">
        <v>20</v>
      </c>
      <c r="F272" s="3">
        <v>310</v>
      </c>
      <c r="G272" s="5">
        <v>385.3</v>
      </c>
      <c r="H272" s="5">
        <f>TRUNC(TRUNC(G272 * J2, 2) + G272, 2)</f>
        <v>497.38</v>
      </c>
      <c r="I272" s="5">
        <f t="shared" si="4"/>
        <v>154187.79999999999</v>
      </c>
      <c r="J272" s="79">
        <f>I272 / J1</f>
        <v>1.4960606879747779E-3</v>
      </c>
    </row>
    <row r="273" spans="1:10" ht="65.099999999999994" customHeight="1" x14ac:dyDescent="0.2">
      <c r="A273" s="69" t="s">
        <v>569</v>
      </c>
      <c r="B273" s="90">
        <v>90105</v>
      </c>
      <c r="C273" s="69" t="s">
        <v>18</v>
      </c>
      <c r="D273" s="69" t="s">
        <v>570</v>
      </c>
      <c r="E273" s="4" t="s">
        <v>20</v>
      </c>
      <c r="F273" s="3">
        <v>1707</v>
      </c>
      <c r="G273" s="5">
        <v>244.54</v>
      </c>
      <c r="H273" s="5">
        <f>TRUNC(TRUNC(G273 * J2, 2) + G273, 2)</f>
        <v>315.67</v>
      </c>
      <c r="I273" s="5">
        <f t="shared" si="4"/>
        <v>538848.68999999994</v>
      </c>
      <c r="J273" s="79">
        <f>I273 / J1</f>
        <v>5.2283665885089984E-3</v>
      </c>
    </row>
    <row r="274" spans="1:10" ht="51.95" customHeight="1" x14ac:dyDescent="0.2">
      <c r="A274" s="69" t="s">
        <v>571</v>
      </c>
      <c r="B274" s="90">
        <v>92555</v>
      </c>
      <c r="C274" s="69" t="s">
        <v>118</v>
      </c>
      <c r="D274" s="69" t="s">
        <v>572</v>
      </c>
      <c r="E274" s="4" t="s">
        <v>412</v>
      </c>
      <c r="F274" s="3">
        <v>75</v>
      </c>
      <c r="G274" s="5">
        <v>1101.32</v>
      </c>
      <c r="H274" s="5">
        <f>TRUNC(TRUNC(G274 * J2, 2) + G274, 2)</f>
        <v>1421.69</v>
      </c>
      <c r="I274" s="5">
        <f t="shared" si="4"/>
        <v>106626.75</v>
      </c>
      <c r="J274" s="79">
        <f>I274 / J1</f>
        <v>1.0345830796049664E-3</v>
      </c>
    </row>
    <row r="275" spans="1:10" ht="51.95" customHeight="1" x14ac:dyDescent="0.2">
      <c r="A275" s="69" t="s">
        <v>573</v>
      </c>
      <c r="B275" s="90">
        <v>92568</v>
      </c>
      <c r="C275" s="69" t="s">
        <v>118</v>
      </c>
      <c r="D275" s="69" t="s">
        <v>574</v>
      </c>
      <c r="E275" s="4" t="s">
        <v>20</v>
      </c>
      <c r="F275" s="3">
        <v>0</v>
      </c>
      <c r="G275" s="5">
        <v>126.41</v>
      </c>
      <c r="H275" s="5">
        <f>TRUNC(TRUNC(G275 * J2, 2) + G275, 2)</f>
        <v>163.18</v>
      </c>
      <c r="I275" s="5">
        <f t="shared" si="4"/>
        <v>0</v>
      </c>
      <c r="J275" s="79">
        <f>I275 / J1</f>
        <v>0</v>
      </c>
    </row>
    <row r="276" spans="1:10" ht="39" customHeight="1" x14ac:dyDescent="0.2">
      <c r="A276" s="69" t="s">
        <v>575</v>
      </c>
      <c r="B276" s="88" t="s">
        <v>576</v>
      </c>
      <c r="C276" s="69" t="s">
        <v>341</v>
      </c>
      <c r="D276" s="69" t="s">
        <v>577</v>
      </c>
      <c r="E276" s="4" t="s">
        <v>20</v>
      </c>
      <c r="F276" s="3">
        <v>750</v>
      </c>
      <c r="G276" s="5">
        <v>596.85</v>
      </c>
      <c r="H276" s="5">
        <f>TRUNC(TRUNC(G276 * J2, 2) + G276, 2)</f>
        <v>770.47</v>
      </c>
      <c r="I276" s="5">
        <f t="shared" si="4"/>
        <v>577852.5</v>
      </c>
      <c r="J276" s="79">
        <f>I276 / J1</f>
        <v>5.6068146033469921E-3</v>
      </c>
    </row>
    <row r="277" spans="1:10" ht="24" customHeight="1" x14ac:dyDescent="0.2">
      <c r="A277" s="74" t="s">
        <v>578</v>
      </c>
      <c r="B277" s="87" t="s">
        <v>12</v>
      </c>
      <c r="C277" s="74"/>
      <c r="D277" s="74" t="s">
        <v>579</v>
      </c>
      <c r="E277" s="75"/>
      <c r="F277" s="76">
        <v>1</v>
      </c>
      <c r="G277" s="76" t="s">
        <v>14</v>
      </c>
      <c r="H277" s="77">
        <f>I278 + I279 + I280 + I281 + I282 + I283 + I284 + I285 + I286</f>
        <v>3838728.11</v>
      </c>
      <c r="I277" s="77">
        <f t="shared" si="4"/>
        <v>3838728.11</v>
      </c>
      <c r="J277" s="78">
        <f>I277 / J1</f>
        <v>3.7246592902906189E-2</v>
      </c>
    </row>
    <row r="278" spans="1:10" ht="39" customHeight="1" x14ac:dyDescent="0.2">
      <c r="A278" s="69" t="s">
        <v>580</v>
      </c>
      <c r="B278" s="90">
        <v>90202</v>
      </c>
      <c r="C278" s="69" t="s">
        <v>18</v>
      </c>
      <c r="D278" s="69" t="s">
        <v>581</v>
      </c>
      <c r="E278" s="4" t="s">
        <v>20</v>
      </c>
      <c r="F278" s="3">
        <v>20000</v>
      </c>
      <c r="G278" s="5">
        <v>49.84</v>
      </c>
      <c r="H278" s="5">
        <f>TRUNC(TRUNC(G278 * J2, 2) + G278, 2)</f>
        <v>64.33</v>
      </c>
      <c r="I278" s="5">
        <f t="shared" si="4"/>
        <v>1286600</v>
      </c>
      <c r="J278" s="79">
        <f>I278 / J1</f>
        <v>1.248368341171188E-2</v>
      </c>
    </row>
    <row r="279" spans="1:10" ht="39" customHeight="1" x14ac:dyDescent="0.2">
      <c r="A279" s="69" t="s">
        <v>582</v>
      </c>
      <c r="B279" s="90">
        <v>90203</v>
      </c>
      <c r="C279" s="69" t="s">
        <v>18</v>
      </c>
      <c r="D279" s="69" t="s">
        <v>583</v>
      </c>
      <c r="E279" s="4" t="s">
        <v>20</v>
      </c>
      <c r="F279" s="3">
        <v>9000</v>
      </c>
      <c r="G279" s="5">
        <v>81.17</v>
      </c>
      <c r="H279" s="5">
        <f>TRUNC(TRUNC(G279 * J2, 2) + G279, 2)</f>
        <v>104.78</v>
      </c>
      <c r="I279" s="5">
        <f t="shared" si="4"/>
        <v>943020</v>
      </c>
      <c r="J279" s="79">
        <f>I279 / J1</f>
        <v>9.149979116207475E-3</v>
      </c>
    </row>
    <row r="280" spans="1:10" ht="39" customHeight="1" x14ac:dyDescent="0.2">
      <c r="A280" s="69" t="s">
        <v>584</v>
      </c>
      <c r="B280" s="90">
        <v>90206</v>
      </c>
      <c r="C280" s="69" t="s">
        <v>18</v>
      </c>
      <c r="D280" s="69" t="s">
        <v>585</v>
      </c>
      <c r="E280" s="4" t="s">
        <v>20</v>
      </c>
      <c r="F280" s="3">
        <v>9000</v>
      </c>
      <c r="G280" s="5">
        <v>90.62</v>
      </c>
      <c r="H280" s="5">
        <f>TRUNC(TRUNC(G280 * J2, 2) + G280, 2)</f>
        <v>116.98</v>
      </c>
      <c r="I280" s="5">
        <f t="shared" si="4"/>
        <v>1052820</v>
      </c>
      <c r="J280" s="79">
        <f>I280 / J1</f>
        <v>1.0215351756193458E-2</v>
      </c>
    </row>
    <row r="281" spans="1:10" ht="51.95" customHeight="1" x14ac:dyDescent="0.2">
      <c r="A281" s="69" t="s">
        <v>586</v>
      </c>
      <c r="B281" s="90">
        <v>90211</v>
      </c>
      <c r="C281" s="69" t="s">
        <v>18</v>
      </c>
      <c r="D281" s="69" t="s">
        <v>587</v>
      </c>
      <c r="E281" s="4" t="s">
        <v>20</v>
      </c>
      <c r="F281" s="3">
        <v>600</v>
      </c>
      <c r="G281" s="5">
        <v>196.88</v>
      </c>
      <c r="H281" s="5">
        <f>TRUNC(TRUNC(G281 * J2, 2) + G281, 2)</f>
        <v>254.15</v>
      </c>
      <c r="I281" s="5">
        <f t="shared" si="4"/>
        <v>152490</v>
      </c>
      <c r="J281" s="79">
        <f>I281 / J1</f>
        <v>1.4795871937291658E-3</v>
      </c>
    </row>
    <row r="282" spans="1:10" ht="39" customHeight="1" x14ac:dyDescent="0.2">
      <c r="A282" s="69" t="s">
        <v>588</v>
      </c>
      <c r="B282" s="90">
        <v>90212</v>
      </c>
      <c r="C282" s="69" t="s">
        <v>18</v>
      </c>
      <c r="D282" s="69" t="s">
        <v>589</v>
      </c>
      <c r="E282" s="4" t="s">
        <v>20</v>
      </c>
      <c r="F282" s="3">
        <v>189</v>
      </c>
      <c r="G282" s="5">
        <v>145.05000000000001</v>
      </c>
      <c r="H282" s="5">
        <f>TRUNC(TRUNC(G282 * J2, 2) + G282, 2)</f>
        <v>187.24</v>
      </c>
      <c r="I282" s="5">
        <f t="shared" si="4"/>
        <v>35388.36</v>
      </c>
      <c r="J282" s="79">
        <f>I282 / J1</f>
        <v>3.4336785535495746E-4</v>
      </c>
    </row>
    <row r="283" spans="1:10" ht="26.1" customHeight="1" x14ac:dyDescent="0.2">
      <c r="A283" s="69" t="s">
        <v>590</v>
      </c>
      <c r="B283" s="90">
        <v>90215</v>
      </c>
      <c r="C283" s="69" t="s">
        <v>18</v>
      </c>
      <c r="D283" s="69" t="s">
        <v>591</v>
      </c>
      <c r="E283" s="4" t="s">
        <v>50</v>
      </c>
      <c r="F283" s="3">
        <v>300</v>
      </c>
      <c r="G283" s="5">
        <v>36.700000000000003</v>
      </c>
      <c r="H283" s="5">
        <f>TRUNC(TRUNC(G283 * J2, 2) + G283, 2)</f>
        <v>47.37</v>
      </c>
      <c r="I283" s="5">
        <f t="shared" si="4"/>
        <v>14211</v>
      </c>
      <c r="J283" s="79">
        <f>I283 / J1</f>
        <v>1.3788716381457915E-4</v>
      </c>
    </row>
    <row r="284" spans="1:10" ht="26.1" customHeight="1" x14ac:dyDescent="0.2">
      <c r="A284" s="69" t="s">
        <v>592</v>
      </c>
      <c r="B284" s="90">
        <v>90216</v>
      </c>
      <c r="C284" s="69" t="s">
        <v>18</v>
      </c>
      <c r="D284" s="69" t="s">
        <v>593</v>
      </c>
      <c r="E284" s="4" t="s">
        <v>50</v>
      </c>
      <c r="F284" s="3">
        <v>1500</v>
      </c>
      <c r="G284" s="5">
        <v>84.98</v>
      </c>
      <c r="H284" s="5">
        <f>TRUNC(TRUNC(G284 * J2, 2) + G284, 2)</f>
        <v>109.7</v>
      </c>
      <c r="I284" s="5">
        <f t="shared" si="4"/>
        <v>164550</v>
      </c>
      <c r="J284" s="79">
        <f>I284 / J1</f>
        <v>1.5966035328751672E-3</v>
      </c>
    </row>
    <row r="285" spans="1:10" ht="26.1" customHeight="1" x14ac:dyDescent="0.2">
      <c r="A285" s="69" t="s">
        <v>594</v>
      </c>
      <c r="B285" s="90">
        <v>90219</v>
      </c>
      <c r="C285" s="69" t="s">
        <v>18</v>
      </c>
      <c r="D285" s="69" t="s">
        <v>595</v>
      </c>
      <c r="E285" s="4" t="s">
        <v>20</v>
      </c>
      <c r="F285" s="3">
        <v>375</v>
      </c>
      <c r="G285" s="5">
        <v>88.91</v>
      </c>
      <c r="H285" s="5">
        <f>TRUNC(TRUNC(G285 * J2, 2) + G285, 2)</f>
        <v>114.77</v>
      </c>
      <c r="I285" s="5">
        <f t="shared" si="4"/>
        <v>43038.75</v>
      </c>
      <c r="J285" s="79">
        <f>I285 / J1</f>
        <v>4.1759842175953266E-4</v>
      </c>
    </row>
    <row r="286" spans="1:10" ht="51.95" customHeight="1" x14ac:dyDescent="0.2">
      <c r="A286" s="69" t="s">
        <v>596</v>
      </c>
      <c r="B286" s="90">
        <v>90228</v>
      </c>
      <c r="C286" s="69" t="s">
        <v>18</v>
      </c>
      <c r="D286" s="69" t="s">
        <v>597</v>
      </c>
      <c r="E286" s="4" t="s">
        <v>20</v>
      </c>
      <c r="F286" s="3">
        <v>1500</v>
      </c>
      <c r="G286" s="5">
        <v>75.72</v>
      </c>
      <c r="H286" s="5">
        <f>TRUNC(TRUNC(G286 * J2, 2) + G286, 2)</f>
        <v>97.74</v>
      </c>
      <c r="I286" s="5">
        <f t="shared" si="4"/>
        <v>146610</v>
      </c>
      <c r="J286" s="79">
        <f>I286 / J1</f>
        <v>1.4225344512599713E-3</v>
      </c>
    </row>
    <row r="287" spans="1:10" ht="24" customHeight="1" x14ac:dyDescent="0.2">
      <c r="A287" s="74" t="s">
        <v>598</v>
      </c>
      <c r="B287" s="87" t="s">
        <v>12</v>
      </c>
      <c r="C287" s="74"/>
      <c r="D287" s="74" t="s">
        <v>599</v>
      </c>
      <c r="E287" s="75"/>
      <c r="F287" s="76">
        <v>1</v>
      </c>
      <c r="G287" s="76" t="s">
        <v>14</v>
      </c>
      <c r="H287" s="77">
        <f>I288 + I289 + I290 + I291 + I292 + I293 + I294</f>
        <v>892528.40999999992</v>
      </c>
      <c r="I287" s="77">
        <f t="shared" si="4"/>
        <v>892528.41</v>
      </c>
      <c r="J287" s="78">
        <f>I287 / J1</f>
        <v>8.6600669255390804E-3</v>
      </c>
    </row>
    <row r="288" spans="1:10" ht="24" customHeight="1" x14ac:dyDescent="0.2">
      <c r="A288" s="69" t="s">
        <v>600</v>
      </c>
      <c r="B288" s="90">
        <v>90302</v>
      </c>
      <c r="C288" s="69" t="s">
        <v>18</v>
      </c>
      <c r="D288" s="69" t="s">
        <v>601</v>
      </c>
      <c r="E288" s="4" t="s">
        <v>50</v>
      </c>
      <c r="F288" s="3">
        <v>750</v>
      </c>
      <c r="G288" s="5">
        <v>45.48</v>
      </c>
      <c r="H288" s="5">
        <f>TRUNC(TRUNC(G288 * J2, 2) + G288, 2)</f>
        <v>58.71</v>
      </c>
      <c r="I288" s="5">
        <f t="shared" si="4"/>
        <v>44032.5</v>
      </c>
      <c r="J288" s="79">
        <f>I288 / J1</f>
        <v>4.2724062632224733E-4</v>
      </c>
    </row>
    <row r="289" spans="1:10" ht="39" customHeight="1" x14ac:dyDescent="0.2">
      <c r="A289" s="69" t="s">
        <v>602</v>
      </c>
      <c r="B289" s="90">
        <v>90305</v>
      </c>
      <c r="C289" s="69" t="s">
        <v>18</v>
      </c>
      <c r="D289" s="69" t="s">
        <v>603</v>
      </c>
      <c r="E289" s="4" t="s">
        <v>50</v>
      </c>
      <c r="F289" s="3">
        <v>180</v>
      </c>
      <c r="G289" s="5">
        <v>275.45999999999998</v>
      </c>
      <c r="H289" s="5">
        <f>TRUNC(TRUNC(G289 * J2, 2) + G289, 2)</f>
        <v>355.59</v>
      </c>
      <c r="I289" s="5">
        <f t="shared" si="4"/>
        <v>64006.2</v>
      </c>
      <c r="J289" s="79">
        <f>I289 / J1</f>
        <v>6.2104238861084482E-4</v>
      </c>
    </row>
    <row r="290" spans="1:10" ht="24" customHeight="1" x14ac:dyDescent="0.2">
      <c r="A290" s="69" t="s">
        <v>604</v>
      </c>
      <c r="B290" s="90">
        <v>90312</v>
      </c>
      <c r="C290" s="69" t="s">
        <v>18</v>
      </c>
      <c r="D290" s="69" t="s">
        <v>605</v>
      </c>
      <c r="E290" s="4" t="s">
        <v>50</v>
      </c>
      <c r="F290" s="3">
        <v>750</v>
      </c>
      <c r="G290" s="5">
        <v>227.58</v>
      </c>
      <c r="H290" s="5">
        <f>TRUNC(TRUNC(G290 * J2, 2) + G290, 2)</f>
        <v>293.77999999999997</v>
      </c>
      <c r="I290" s="5">
        <f t="shared" si="4"/>
        <v>220335</v>
      </c>
      <c r="J290" s="79">
        <f>I290 / J1</f>
        <v>2.1378768727806133E-3</v>
      </c>
    </row>
    <row r="291" spans="1:10" ht="26.1" customHeight="1" x14ac:dyDescent="0.2">
      <c r="A291" s="69" t="s">
        <v>606</v>
      </c>
      <c r="B291" s="90">
        <v>90314</v>
      </c>
      <c r="C291" s="69" t="s">
        <v>18</v>
      </c>
      <c r="D291" s="69" t="s">
        <v>607</v>
      </c>
      <c r="E291" s="4" t="s">
        <v>50</v>
      </c>
      <c r="F291" s="3">
        <v>2025</v>
      </c>
      <c r="G291" s="5">
        <v>92.77</v>
      </c>
      <c r="H291" s="5">
        <f>TRUNC(TRUNC(G291 * J2, 2) + G291, 2)</f>
        <v>119.75</v>
      </c>
      <c r="I291" s="5">
        <f t="shared" si="4"/>
        <v>242493.75</v>
      </c>
      <c r="J291" s="79">
        <f>I291 / J1</f>
        <v>2.3528798416903528E-3</v>
      </c>
    </row>
    <row r="292" spans="1:10" ht="39" customHeight="1" x14ac:dyDescent="0.2">
      <c r="A292" s="69" t="s">
        <v>608</v>
      </c>
      <c r="B292" s="90">
        <v>94227</v>
      </c>
      <c r="C292" s="69" t="s">
        <v>118</v>
      </c>
      <c r="D292" s="69" t="s">
        <v>609</v>
      </c>
      <c r="E292" s="4" t="s">
        <v>152</v>
      </c>
      <c r="F292" s="3">
        <v>1000</v>
      </c>
      <c r="G292" s="5">
        <v>58.23</v>
      </c>
      <c r="H292" s="5">
        <f>TRUNC(TRUNC(G292 * J2, 2) + G292, 2)</f>
        <v>75.16</v>
      </c>
      <c r="I292" s="5">
        <f t="shared" si="4"/>
        <v>75160</v>
      </c>
      <c r="J292" s="79">
        <f>I292 / J1</f>
        <v>7.2926600748038633E-4</v>
      </c>
    </row>
    <row r="293" spans="1:10" ht="26.1" customHeight="1" x14ac:dyDescent="0.2">
      <c r="A293" s="69" t="s">
        <v>610</v>
      </c>
      <c r="B293" s="90">
        <v>94231</v>
      </c>
      <c r="C293" s="69" t="s">
        <v>118</v>
      </c>
      <c r="D293" s="69" t="s">
        <v>611</v>
      </c>
      <c r="E293" s="4" t="s">
        <v>152</v>
      </c>
      <c r="F293" s="3">
        <v>2500</v>
      </c>
      <c r="G293" s="5">
        <v>46.76</v>
      </c>
      <c r="H293" s="5">
        <f>TRUNC(TRUNC(G293 * J2, 2) + G293, 2)</f>
        <v>60.36</v>
      </c>
      <c r="I293" s="5">
        <f t="shared" si="4"/>
        <v>150900</v>
      </c>
      <c r="J293" s="79">
        <f>I293 / J1</f>
        <v>1.4641596664288223E-3</v>
      </c>
    </row>
    <row r="294" spans="1:10" ht="39" customHeight="1" x14ac:dyDescent="0.2">
      <c r="A294" s="69" t="s">
        <v>612</v>
      </c>
      <c r="B294" s="90">
        <v>94228</v>
      </c>
      <c r="C294" s="69" t="s">
        <v>118</v>
      </c>
      <c r="D294" s="69" t="s">
        <v>613</v>
      </c>
      <c r="E294" s="4" t="s">
        <v>152</v>
      </c>
      <c r="F294" s="3">
        <v>938</v>
      </c>
      <c r="G294" s="5">
        <v>78.959999999999994</v>
      </c>
      <c r="H294" s="5">
        <f>TRUNC(TRUNC(G294 * J2, 2) + G294, 2)</f>
        <v>101.92</v>
      </c>
      <c r="I294" s="5">
        <f t="shared" si="4"/>
        <v>95600.960000000006</v>
      </c>
      <c r="J294" s="79">
        <f>I294 / J1</f>
        <v>9.2760152222581317E-4</v>
      </c>
    </row>
    <row r="295" spans="1:10" ht="24" customHeight="1" x14ac:dyDescent="0.2">
      <c r="A295" s="74" t="s">
        <v>614</v>
      </c>
      <c r="B295" s="87" t="s">
        <v>12</v>
      </c>
      <c r="C295" s="74"/>
      <c r="D295" s="74" t="s">
        <v>615</v>
      </c>
      <c r="E295" s="75"/>
      <c r="F295" s="76">
        <v>1</v>
      </c>
      <c r="G295" s="76" t="s">
        <v>14</v>
      </c>
      <c r="H295" s="77">
        <f>I296</f>
        <v>130357.5</v>
      </c>
      <c r="I295" s="77">
        <f t="shared" si="4"/>
        <v>130357.5</v>
      </c>
      <c r="J295" s="78">
        <f>I295 / J1</f>
        <v>1.2648389245625926E-3</v>
      </c>
    </row>
    <row r="296" spans="1:10" ht="65.099999999999994" customHeight="1" x14ac:dyDescent="0.2">
      <c r="A296" s="69" t="s">
        <v>616</v>
      </c>
      <c r="B296" s="90">
        <v>90403</v>
      </c>
      <c r="C296" s="69" t="s">
        <v>18</v>
      </c>
      <c r="D296" s="69" t="s">
        <v>617</v>
      </c>
      <c r="E296" s="4" t="s">
        <v>50</v>
      </c>
      <c r="F296" s="3">
        <v>750</v>
      </c>
      <c r="G296" s="5">
        <v>134.65</v>
      </c>
      <c r="H296" s="5">
        <f>TRUNC(TRUNC(G296 * J2, 2) + G296, 2)</f>
        <v>173.81</v>
      </c>
      <c r="I296" s="5">
        <f t="shared" si="4"/>
        <v>130357.5</v>
      </c>
      <c r="J296" s="79">
        <f>I296 / J1</f>
        <v>1.2648389245625926E-3</v>
      </c>
    </row>
    <row r="297" spans="1:10" ht="24" customHeight="1" x14ac:dyDescent="0.2">
      <c r="A297" s="74" t="s">
        <v>618</v>
      </c>
      <c r="B297" s="87" t="s">
        <v>12</v>
      </c>
      <c r="C297" s="74"/>
      <c r="D297" s="74" t="s">
        <v>474</v>
      </c>
      <c r="E297" s="75"/>
      <c r="F297" s="76">
        <v>1</v>
      </c>
      <c r="G297" s="76" t="s">
        <v>14</v>
      </c>
      <c r="H297" s="77">
        <f>I298 + I299 + I300 + I301 + I302 + I303</f>
        <v>282912.37</v>
      </c>
      <c r="I297" s="77">
        <f t="shared" si="4"/>
        <v>282912.37</v>
      </c>
      <c r="J297" s="78">
        <f>I297 / J1</f>
        <v>2.7450555419999178E-3</v>
      </c>
    </row>
    <row r="298" spans="1:10" ht="51.95" customHeight="1" x14ac:dyDescent="0.2">
      <c r="A298" s="69" t="s">
        <v>619</v>
      </c>
      <c r="B298" s="90">
        <v>90502</v>
      </c>
      <c r="C298" s="69" t="s">
        <v>18</v>
      </c>
      <c r="D298" s="69" t="s">
        <v>620</v>
      </c>
      <c r="E298" s="4" t="s">
        <v>20</v>
      </c>
      <c r="F298" s="3">
        <v>2025</v>
      </c>
      <c r="G298" s="5">
        <v>25.3</v>
      </c>
      <c r="H298" s="5">
        <f>TRUNC(TRUNC(G298 * J2, 2) + G298, 2)</f>
        <v>32.65</v>
      </c>
      <c r="I298" s="5">
        <f t="shared" si="4"/>
        <v>66116.25</v>
      </c>
      <c r="J298" s="79">
        <f>I298 / J1</f>
        <v>6.4151588168008371E-4</v>
      </c>
    </row>
    <row r="299" spans="1:10" ht="39" customHeight="1" x14ac:dyDescent="0.2">
      <c r="A299" s="69" t="s">
        <v>621</v>
      </c>
      <c r="B299" s="90">
        <v>90501</v>
      </c>
      <c r="C299" s="69" t="s">
        <v>18</v>
      </c>
      <c r="D299" s="69" t="s">
        <v>622</v>
      </c>
      <c r="E299" s="4" t="s">
        <v>20</v>
      </c>
      <c r="F299" s="3">
        <v>750</v>
      </c>
      <c r="G299" s="5">
        <v>73.77</v>
      </c>
      <c r="H299" s="5">
        <f>TRUNC(TRUNC(G299 * J2, 2) + G299, 2)</f>
        <v>95.22</v>
      </c>
      <c r="I299" s="5">
        <f t="shared" si="4"/>
        <v>71415</v>
      </c>
      <c r="J299" s="79">
        <f>I299 / J1</f>
        <v>6.9292884412203019E-4</v>
      </c>
    </row>
    <row r="300" spans="1:10" ht="26.1" customHeight="1" x14ac:dyDescent="0.2">
      <c r="A300" s="69" t="s">
        <v>623</v>
      </c>
      <c r="B300" s="90">
        <v>90506</v>
      </c>
      <c r="C300" s="69" t="s">
        <v>18</v>
      </c>
      <c r="D300" s="69" t="s">
        <v>624</v>
      </c>
      <c r="E300" s="4" t="s">
        <v>20</v>
      </c>
      <c r="F300" s="3">
        <v>170</v>
      </c>
      <c r="G300" s="5">
        <v>18.34</v>
      </c>
      <c r="H300" s="5">
        <f>TRUNC(TRUNC(G300 * J2, 2) + G300, 2)</f>
        <v>23.67</v>
      </c>
      <c r="I300" s="5">
        <f t="shared" si="4"/>
        <v>4023.9</v>
      </c>
      <c r="J300" s="79">
        <f>I300 / J1</f>
        <v>3.9043287486699396E-5</v>
      </c>
    </row>
    <row r="301" spans="1:10" ht="26.1" customHeight="1" x14ac:dyDescent="0.2">
      <c r="A301" s="69" t="s">
        <v>625</v>
      </c>
      <c r="B301" s="90">
        <v>90509</v>
      </c>
      <c r="C301" s="69" t="s">
        <v>18</v>
      </c>
      <c r="D301" s="69" t="s">
        <v>626</v>
      </c>
      <c r="E301" s="4" t="s">
        <v>20</v>
      </c>
      <c r="F301" s="3">
        <v>306</v>
      </c>
      <c r="G301" s="5">
        <v>105.32</v>
      </c>
      <c r="H301" s="5">
        <f>TRUNC(TRUNC(G301 * J2, 2) + G301, 2)</f>
        <v>135.94999999999999</v>
      </c>
      <c r="I301" s="5">
        <f t="shared" si="4"/>
        <v>41600.699999999997</v>
      </c>
      <c r="J301" s="79">
        <f>I301 / J1</f>
        <v>4.0364524211534465E-4</v>
      </c>
    </row>
    <row r="302" spans="1:10" ht="26.1" customHeight="1" x14ac:dyDescent="0.2">
      <c r="A302" s="69" t="s">
        <v>627</v>
      </c>
      <c r="B302" s="90">
        <v>90511</v>
      </c>
      <c r="C302" s="69" t="s">
        <v>18</v>
      </c>
      <c r="D302" s="69" t="s">
        <v>628</v>
      </c>
      <c r="E302" s="4" t="s">
        <v>20</v>
      </c>
      <c r="F302" s="3">
        <v>2930</v>
      </c>
      <c r="G302" s="5">
        <v>10.92</v>
      </c>
      <c r="H302" s="5">
        <f>TRUNC(TRUNC(G302 * J2, 2) + G302, 2)</f>
        <v>14.09</v>
      </c>
      <c r="I302" s="5">
        <f t="shared" si="4"/>
        <v>41283.699999999997</v>
      </c>
      <c r="J302" s="79">
        <f>I302 / J1</f>
        <v>4.0056943950263468E-4</v>
      </c>
    </row>
    <row r="303" spans="1:10" ht="26.1" customHeight="1" x14ac:dyDescent="0.2">
      <c r="A303" s="69" t="s">
        <v>629</v>
      </c>
      <c r="B303" s="90">
        <v>90512</v>
      </c>
      <c r="C303" s="69" t="s">
        <v>18</v>
      </c>
      <c r="D303" s="69" t="s">
        <v>630</v>
      </c>
      <c r="E303" s="4" t="s">
        <v>37</v>
      </c>
      <c r="F303" s="3">
        <v>1674</v>
      </c>
      <c r="G303" s="5">
        <v>27.06</v>
      </c>
      <c r="H303" s="5">
        <f>TRUNC(TRUNC(G303 * J2, 2) + G303, 2)</f>
        <v>34.93</v>
      </c>
      <c r="I303" s="5">
        <f t="shared" si="4"/>
        <v>58472.82</v>
      </c>
      <c r="J303" s="79">
        <f>I303 / J1</f>
        <v>5.6735284709312505E-4</v>
      </c>
    </row>
    <row r="304" spans="1:10" ht="24" customHeight="1" x14ac:dyDescent="0.2">
      <c r="A304" s="74" t="s">
        <v>631</v>
      </c>
      <c r="B304" s="87" t="s">
        <v>12</v>
      </c>
      <c r="C304" s="74"/>
      <c r="D304" s="74" t="s">
        <v>632</v>
      </c>
      <c r="E304" s="75"/>
      <c r="F304" s="76">
        <v>1</v>
      </c>
      <c r="G304" s="76" t="s">
        <v>14</v>
      </c>
      <c r="H304" s="77">
        <f>I305 + I308 + I313</f>
        <v>1804573.74</v>
      </c>
      <c r="I304" s="77">
        <f t="shared" si="4"/>
        <v>1804573.74</v>
      </c>
      <c r="J304" s="78">
        <f>I304 / J1</f>
        <v>1.7509503546750248E-2</v>
      </c>
    </row>
    <row r="305" spans="1:10" ht="24" customHeight="1" x14ac:dyDescent="0.2">
      <c r="A305" s="74" t="s">
        <v>633</v>
      </c>
      <c r="B305" s="87" t="s">
        <v>12</v>
      </c>
      <c r="C305" s="74"/>
      <c r="D305" s="74" t="s">
        <v>634</v>
      </c>
      <c r="E305" s="75"/>
      <c r="F305" s="76">
        <v>1</v>
      </c>
      <c r="G305" s="76" t="s">
        <v>14</v>
      </c>
      <c r="H305" s="77">
        <f>I306 + I307</f>
        <v>413179.5</v>
      </c>
      <c r="I305" s="77">
        <f t="shared" si="4"/>
        <v>413179.5</v>
      </c>
      <c r="J305" s="78">
        <f>I305 / J1</f>
        <v>4.009017620246704E-3</v>
      </c>
    </row>
    <row r="306" spans="1:10" ht="51.95" customHeight="1" x14ac:dyDescent="0.2">
      <c r="A306" s="69" t="s">
        <v>635</v>
      </c>
      <c r="B306" s="90">
        <v>100102</v>
      </c>
      <c r="C306" s="69" t="s">
        <v>18</v>
      </c>
      <c r="D306" s="69" t="s">
        <v>636</v>
      </c>
      <c r="E306" s="4" t="s">
        <v>20</v>
      </c>
      <c r="F306" s="3">
        <v>1050</v>
      </c>
      <c r="G306" s="5">
        <v>91.59</v>
      </c>
      <c r="H306" s="5">
        <f>TRUNC(TRUNC(G306 * J2, 2) + G306, 2)</f>
        <v>118.23</v>
      </c>
      <c r="I306" s="5">
        <f t="shared" si="4"/>
        <v>124141.5</v>
      </c>
      <c r="J306" s="79">
        <f>I306 / J1</f>
        <v>1.2045260253808724E-3</v>
      </c>
    </row>
    <row r="307" spans="1:10" ht="65.099999999999994" customHeight="1" x14ac:dyDescent="0.2">
      <c r="A307" s="69" t="s">
        <v>637</v>
      </c>
      <c r="B307" s="90">
        <v>100105</v>
      </c>
      <c r="C307" s="69" t="s">
        <v>18</v>
      </c>
      <c r="D307" s="69" t="s">
        <v>638</v>
      </c>
      <c r="E307" s="4" t="s">
        <v>20</v>
      </c>
      <c r="F307" s="3">
        <v>600</v>
      </c>
      <c r="G307" s="5">
        <v>373.18</v>
      </c>
      <c r="H307" s="5">
        <f>TRUNC(TRUNC(G307 * J2, 2) + G307, 2)</f>
        <v>481.73</v>
      </c>
      <c r="I307" s="5">
        <f t="shared" si="4"/>
        <v>289038</v>
      </c>
      <c r="J307" s="79">
        <f>I307 / J1</f>
        <v>2.8044915948658316E-3</v>
      </c>
    </row>
    <row r="308" spans="1:10" ht="26.1" customHeight="1" x14ac:dyDescent="0.2">
      <c r="A308" s="74" t="s">
        <v>639</v>
      </c>
      <c r="B308" s="87" t="s">
        <v>12</v>
      </c>
      <c r="C308" s="74"/>
      <c r="D308" s="74" t="s">
        <v>640</v>
      </c>
      <c r="E308" s="75"/>
      <c r="F308" s="76">
        <v>1</v>
      </c>
      <c r="G308" s="76" t="s">
        <v>14</v>
      </c>
      <c r="H308" s="77">
        <f>I309 + I310 + I311 + I312</f>
        <v>1369000.1400000001</v>
      </c>
      <c r="I308" s="77">
        <f t="shared" si="4"/>
        <v>1369000.14</v>
      </c>
      <c r="J308" s="78">
        <f>I308 / J1</f>
        <v>1.3283199392467932E-2</v>
      </c>
    </row>
    <row r="309" spans="1:10" ht="26.1" customHeight="1" x14ac:dyDescent="0.2">
      <c r="A309" s="69" t="s">
        <v>641</v>
      </c>
      <c r="B309" s="90">
        <v>100202</v>
      </c>
      <c r="C309" s="69" t="s">
        <v>18</v>
      </c>
      <c r="D309" s="69" t="s">
        <v>642</v>
      </c>
      <c r="E309" s="4" t="s">
        <v>20</v>
      </c>
      <c r="F309" s="3">
        <v>602</v>
      </c>
      <c r="G309" s="5">
        <v>62.29</v>
      </c>
      <c r="H309" s="5">
        <f>TRUNC(TRUNC(G309 * J2, 2) + G309, 2)</f>
        <v>80.41</v>
      </c>
      <c r="I309" s="5">
        <f t="shared" si="4"/>
        <v>48406.82</v>
      </c>
      <c r="J309" s="79">
        <f>I309 / J1</f>
        <v>4.696839855803847E-4</v>
      </c>
    </row>
    <row r="310" spans="1:10" ht="26.1" customHeight="1" x14ac:dyDescent="0.2">
      <c r="A310" s="69" t="s">
        <v>643</v>
      </c>
      <c r="B310" s="90">
        <v>100203</v>
      </c>
      <c r="C310" s="69" t="s">
        <v>18</v>
      </c>
      <c r="D310" s="69" t="s">
        <v>644</v>
      </c>
      <c r="E310" s="4" t="s">
        <v>20</v>
      </c>
      <c r="F310" s="3">
        <v>990</v>
      </c>
      <c r="G310" s="5">
        <v>44.06</v>
      </c>
      <c r="H310" s="5">
        <f>TRUNC(TRUNC(G310 * J2, 2) + G310, 2)</f>
        <v>56.87</v>
      </c>
      <c r="I310" s="5">
        <f t="shared" si="4"/>
        <v>56301.3</v>
      </c>
      <c r="J310" s="79">
        <f>I310 / J1</f>
        <v>5.4628291999674658E-4</v>
      </c>
    </row>
    <row r="311" spans="1:10" ht="51.95" customHeight="1" x14ac:dyDescent="0.2">
      <c r="A311" s="69" t="s">
        <v>645</v>
      </c>
      <c r="B311" s="90">
        <v>100204</v>
      </c>
      <c r="C311" s="69" t="s">
        <v>18</v>
      </c>
      <c r="D311" s="69" t="s">
        <v>646</v>
      </c>
      <c r="E311" s="4" t="s">
        <v>20</v>
      </c>
      <c r="F311" s="3">
        <v>1114</v>
      </c>
      <c r="G311" s="5">
        <v>50.3</v>
      </c>
      <c r="H311" s="5">
        <f>TRUNC(TRUNC(G311 * J2, 2) + G311, 2)</f>
        <v>64.930000000000007</v>
      </c>
      <c r="I311" s="5">
        <f t="shared" si="4"/>
        <v>72332.02</v>
      </c>
      <c r="J311" s="79">
        <f>I311 / J1</f>
        <v>7.018265492069113E-4</v>
      </c>
    </row>
    <row r="312" spans="1:10" ht="65.099999999999994" customHeight="1" x14ac:dyDescent="0.2">
      <c r="A312" s="69" t="s">
        <v>647</v>
      </c>
      <c r="B312" s="90">
        <v>100208</v>
      </c>
      <c r="C312" s="69" t="s">
        <v>18</v>
      </c>
      <c r="D312" s="69" t="s">
        <v>648</v>
      </c>
      <c r="E312" s="4" t="s">
        <v>20</v>
      </c>
      <c r="F312" s="3">
        <v>2800</v>
      </c>
      <c r="G312" s="5">
        <v>329.77</v>
      </c>
      <c r="H312" s="5">
        <f>TRUNC(TRUNC(G312 * J2, 2) + G312, 2)</f>
        <v>425.7</v>
      </c>
      <c r="I312" s="5">
        <f t="shared" si="4"/>
        <v>1191960</v>
      </c>
      <c r="J312" s="79">
        <f>I312 / J1</f>
        <v>1.1565405937683891E-2</v>
      </c>
    </row>
    <row r="313" spans="1:10" ht="24" customHeight="1" x14ac:dyDescent="0.2">
      <c r="A313" s="74" t="s">
        <v>649</v>
      </c>
      <c r="B313" s="87" t="s">
        <v>12</v>
      </c>
      <c r="C313" s="74"/>
      <c r="D313" s="74" t="s">
        <v>650</v>
      </c>
      <c r="E313" s="75"/>
      <c r="F313" s="76">
        <v>1</v>
      </c>
      <c r="G313" s="76" t="s">
        <v>14</v>
      </c>
      <c r="H313" s="77">
        <f>I314</f>
        <v>22394.1</v>
      </c>
      <c r="I313" s="77">
        <f t="shared" si="4"/>
        <v>22394.1</v>
      </c>
      <c r="J313" s="78">
        <f>I313 / J1</f>
        <v>2.1728653403561092E-4</v>
      </c>
    </row>
    <row r="314" spans="1:10" ht="65.099999999999994" customHeight="1" x14ac:dyDescent="0.2">
      <c r="A314" s="69" t="s">
        <v>651</v>
      </c>
      <c r="B314" s="90">
        <v>100301</v>
      </c>
      <c r="C314" s="69" t="s">
        <v>18</v>
      </c>
      <c r="D314" s="69" t="s">
        <v>652</v>
      </c>
      <c r="E314" s="4" t="s">
        <v>20</v>
      </c>
      <c r="F314" s="3">
        <v>170</v>
      </c>
      <c r="G314" s="5">
        <v>102.05</v>
      </c>
      <c r="H314" s="5">
        <f>TRUNC(TRUNC(G314 * J2, 2) + G314, 2)</f>
        <v>131.72999999999999</v>
      </c>
      <c r="I314" s="5">
        <f t="shared" si="4"/>
        <v>22394.1</v>
      </c>
      <c r="J314" s="79">
        <f>I314 / J1</f>
        <v>2.1728653403561092E-4</v>
      </c>
    </row>
    <row r="315" spans="1:10" ht="24" customHeight="1" x14ac:dyDescent="0.2">
      <c r="A315" s="74" t="s">
        <v>653</v>
      </c>
      <c r="B315" s="87" t="s">
        <v>12</v>
      </c>
      <c r="C315" s="74"/>
      <c r="D315" s="74" t="s">
        <v>654</v>
      </c>
      <c r="E315" s="75"/>
      <c r="F315" s="76">
        <v>1</v>
      </c>
      <c r="G315" s="76" t="s">
        <v>14</v>
      </c>
      <c r="H315" s="77">
        <f>I316 + I318 + I324 + I327</f>
        <v>934815.45</v>
      </c>
      <c r="I315" s="77">
        <f t="shared" si="4"/>
        <v>934815.45</v>
      </c>
      <c r="J315" s="78">
        <f>I315 / J1</f>
        <v>9.0703716199105992E-3</v>
      </c>
    </row>
    <row r="316" spans="1:10" ht="24" customHeight="1" x14ac:dyDescent="0.2">
      <c r="A316" s="74" t="s">
        <v>655</v>
      </c>
      <c r="B316" s="87" t="s">
        <v>12</v>
      </c>
      <c r="C316" s="74"/>
      <c r="D316" s="74" t="s">
        <v>656</v>
      </c>
      <c r="E316" s="75"/>
      <c r="F316" s="76">
        <v>1</v>
      </c>
      <c r="G316" s="76" t="s">
        <v>14</v>
      </c>
      <c r="H316" s="77">
        <f>I317</f>
        <v>1680.45</v>
      </c>
      <c r="I316" s="77">
        <f t="shared" si="4"/>
        <v>1680.45</v>
      </c>
      <c r="J316" s="78">
        <f>I316 / J1</f>
        <v>1.6305149843938466E-5</v>
      </c>
    </row>
    <row r="317" spans="1:10" ht="26.1" customHeight="1" x14ac:dyDescent="0.2">
      <c r="A317" s="69" t="s">
        <v>657</v>
      </c>
      <c r="B317" s="90">
        <v>110101</v>
      </c>
      <c r="C317" s="69" t="s">
        <v>18</v>
      </c>
      <c r="D317" s="69" t="s">
        <v>658</v>
      </c>
      <c r="E317" s="4" t="s">
        <v>20</v>
      </c>
      <c r="F317" s="3">
        <v>85</v>
      </c>
      <c r="G317" s="5">
        <v>15.32</v>
      </c>
      <c r="H317" s="5">
        <f>TRUNC(TRUNC(G317 * J2, 2) + G317, 2)</f>
        <v>19.77</v>
      </c>
      <c r="I317" s="5">
        <f t="shared" si="4"/>
        <v>1680.45</v>
      </c>
      <c r="J317" s="79">
        <f>I317 / J1</f>
        <v>1.6305149843938466E-5</v>
      </c>
    </row>
    <row r="318" spans="1:10" ht="24" customHeight="1" x14ac:dyDescent="0.2">
      <c r="A318" s="74" t="s">
        <v>659</v>
      </c>
      <c r="B318" s="87" t="s">
        <v>12</v>
      </c>
      <c r="C318" s="74"/>
      <c r="D318" s="74" t="s">
        <v>660</v>
      </c>
      <c r="E318" s="75"/>
      <c r="F318" s="76">
        <v>1</v>
      </c>
      <c r="G318" s="76" t="s">
        <v>14</v>
      </c>
      <c r="H318" s="77">
        <f>I319 + I320 + I321 + I322 + I323</f>
        <v>819742.5</v>
      </c>
      <c r="I318" s="77">
        <f t="shared" si="4"/>
        <v>819742.5</v>
      </c>
      <c r="J318" s="78">
        <f>I318 / J1</f>
        <v>7.9538363509445258E-3</v>
      </c>
    </row>
    <row r="319" spans="1:10" ht="24" customHeight="1" x14ac:dyDescent="0.2">
      <c r="A319" s="69" t="s">
        <v>661</v>
      </c>
      <c r="B319" s="90">
        <v>110201</v>
      </c>
      <c r="C319" s="69" t="s">
        <v>18</v>
      </c>
      <c r="D319" s="69" t="s">
        <v>662</v>
      </c>
      <c r="E319" s="4" t="s">
        <v>20</v>
      </c>
      <c r="F319" s="3">
        <v>4000</v>
      </c>
      <c r="G319" s="5">
        <v>60.1</v>
      </c>
      <c r="H319" s="5">
        <f>TRUNC(TRUNC(G319 * J2, 2) + G319, 2)</f>
        <v>77.58</v>
      </c>
      <c r="I319" s="5">
        <f t="shared" si="4"/>
        <v>310320</v>
      </c>
      <c r="J319" s="79">
        <f>I319 / J1</f>
        <v>3.010987592353825E-3</v>
      </c>
    </row>
    <row r="320" spans="1:10" ht="39" customHeight="1" x14ac:dyDescent="0.2">
      <c r="A320" s="69" t="s">
        <v>663</v>
      </c>
      <c r="B320" s="90">
        <v>96116</v>
      </c>
      <c r="C320" s="69" t="s">
        <v>118</v>
      </c>
      <c r="D320" s="69" t="s">
        <v>664</v>
      </c>
      <c r="E320" s="4" t="s">
        <v>20</v>
      </c>
      <c r="F320" s="3">
        <v>2500</v>
      </c>
      <c r="G320" s="5">
        <v>61.96</v>
      </c>
      <c r="H320" s="5">
        <f>TRUNC(TRUNC(G320 * J2, 2) + G320, 2)</f>
        <v>79.98</v>
      </c>
      <c r="I320" s="5">
        <f t="shared" si="4"/>
        <v>199950</v>
      </c>
      <c r="J320" s="79">
        <f>I320 / J1</f>
        <v>1.94008432937338E-3</v>
      </c>
    </row>
    <row r="321" spans="1:10" ht="39" customHeight="1" x14ac:dyDescent="0.2">
      <c r="A321" s="69" t="s">
        <v>665</v>
      </c>
      <c r="B321" s="90">
        <v>110210</v>
      </c>
      <c r="C321" s="69" t="s">
        <v>18</v>
      </c>
      <c r="D321" s="69" t="s">
        <v>666</v>
      </c>
      <c r="E321" s="4" t="s">
        <v>20</v>
      </c>
      <c r="F321" s="3">
        <v>1500</v>
      </c>
      <c r="G321" s="5">
        <v>93.4</v>
      </c>
      <c r="H321" s="5">
        <f>TRUNC(TRUNC(G321 * J2, 2) + G321, 2)</f>
        <v>120.57</v>
      </c>
      <c r="I321" s="5">
        <f t="shared" si="4"/>
        <v>180855</v>
      </c>
      <c r="J321" s="79">
        <f>I321 / J1</f>
        <v>1.7548084590588778E-3</v>
      </c>
    </row>
    <row r="322" spans="1:10" ht="51.95" customHeight="1" x14ac:dyDescent="0.2">
      <c r="A322" s="80" t="s">
        <v>667</v>
      </c>
      <c r="B322" s="91">
        <v>39511</v>
      </c>
      <c r="C322" s="80" t="s">
        <v>118</v>
      </c>
      <c r="D322" s="80" t="s">
        <v>668</v>
      </c>
      <c r="E322" s="81" t="s">
        <v>20</v>
      </c>
      <c r="F322" s="82">
        <v>500</v>
      </c>
      <c r="G322" s="83">
        <v>83.9</v>
      </c>
      <c r="H322" s="83">
        <f>TRUNC(TRUNC(G322 * J2, 2) + G322, 2)</f>
        <v>108.3</v>
      </c>
      <c r="I322" s="83">
        <f t="shared" si="4"/>
        <v>54150</v>
      </c>
      <c r="J322" s="84">
        <f>I322 / J1</f>
        <v>5.2540918447396107E-4</v>
      </c>
    </row>
    <row r="323" spans="1:10" ht="51.95" customHeight="1" x14ac:dyDescent="0.2">
      <c r="A323" s="80" t="s">
        <v>669</v>
      </c>
      <c r="B323" s="91">
        <v>39512</v>
      </c>
      <c r="C323" s="80" t="s">
        <v>118</v>
      </c>
      <c r="D323" s="80" t="s">
        <v>670</v>
      </c>
      <c r="E323" s="81" t="s">
        <v>20</v>
      </c>
      <c r="F323" s="82">
        <v>750</v>
      </c>
      <c r="G323" s="83">
        <v>76.92</v>
      </c>
      <c r="H323" s="83">
        <f>TRUNC(TRUNC(G323 * J2, 2) + G323, 2)</f>
        <v>99.29</v>
      </c>
      <c r="I323" s="83">
        <f t="shared" si="4"/>
        <v>74467.5</v>
      </c>
      <c r="J323" s="84">
        <f>I323 / J1</f>
        <v>7.2254678568448201E-4</v>
      </c>
    </row>
    <row r="324" spans="1:10" ht="26.1" customHeight="1" x14ac:dyDescent="0.2">
      <c r="A324" s="74" t="s">
        <v>671</v>
      </c>
      <c r="B324" s="87" t="s">
        <v>12</v>
      </c>
      <c r="C324" s="74"/>
      <c r="D324" s="74" t="s">
        <v>672</v>
      </c>
      <c r="E324" s="75"/>
      <c r="F324" s="76">
        <v>1</v>
      </c>
      <c r="G324" s="76" t="s">
        <v>14</v>
      </c>
      <c r="H324" s="77">
        <f>I325 + I326</f>
        <v>113392.5</v>
      </c>
      <c r="I324" s="77">
        <f t="shared" ref="I324:I387" si="5">TRUNC(F324 * H324,2)</f>
        <v>113392.5</v>
      </c>
      <c r="J324" s="78">
        <f>I324 / J1</f>
        <v>1.1002301191221356E-3</v>
      </c>
    </row>
    <row r="325" spans="1:10" ht="26.1" customHeight="1" x14ac:dyDescent="0.2">
      <c r="A325" s="69" t="s">
        <v>673</v>
      </c>
      <c r="B325" s="90">
        <v>110301</v>
      </c>
      <c r="C325" s="69" t="s">
        <v>18</v>
      </c>
      <c r="D325" s="69" t="s">
        <v>674</v>
      </c>
      <c r="E325" s="4" t="s">
        <v>20</v>
      </c>
      <c r="F325" s="3">
        <v>750</v>
      </c>
      <c r="G325" s="5">
        <v>43.03</v>
      </c>
      <c r="H325" s="5">
        <f>TRUNC(TRUNC(G325 * J2, 2) + G325, 2)</f>
        <v>55.54</v>
      </c>
      <c r="I325" s="5">
        <f t="shared" si="5"/>
        <v>41655</v>
      </c>
      <c r="J325" s="79">
        <f>I325 / J1</f>
        <v>4.0417210672692244E-4</v>
      </c>
    </row>
    <row r="326" spans="1:10" ht="39" customHeight="1" x14ac:dyDescent="0.2">
      <c r="A326" s="69" t="s">
        <v>675</v>
      </c>
      <c r="B326" s="90">
        <v>110302</v>
      </c>
      <c r="C326" s="69" t="s">
        <v>18</v>
      </c>
      <c r="D326" s="69" t="s">
        <v>676</v>
      </c>
      <c r="E326" s="4" t="s">
        <v>20</v>
      </c>
      <c r="F326" s="3">
        <v>750</v>
      </c>
      <c r="G326" s="5">
        <v>74.099999999999994</v>
      </c>
      <c r="H326" s="5">
        <f>TRUNC(TRUNC(G326 * J2, 2) + G326, 2)</f>
        <v>95.65</v>
      </c>
      <c r="I326" s="5">
        <f t="shared" si="5"/>
        <v>71737.5</v>
      </c>
      <c r="J326" s="79">
        <f>I326 / J1</f>
        <v>6.9605801239521305E-4</v>
      </c>
    </row>
    <row r="327" spans="1:10" ht="24" customHeight="1" x14ac:dyDescent="0.2">
      <c r="A327" s="74" t="s">
        <v>677</v>
      </c>
      <c r="B327" s="87" t="s">
        <v>12</v>
      </c>
      <c r="C327" s="74"/>
      <c r="D327" s="74" t="s">
        <v>474</v>
      </c>
      <c r="E327" s="75"/>
      <c r="F327" s="76">
        <v>1</v>
      </c>
      <c r="G327" s="76" t="s">
        <v>14</v>
      </c>
      <c r="H327" s="77"/>
      <c r="I327" s="77">
        <f t="shared" si="5"/>
        <v>0</v>
      </c>
      <c r="J327" s="78">
        <f>I327 / J1</f>
        <v>0</v>
      </c>
    </row>
    <row r="328" spans="1:10" ht="24" customHeight="1" x14ac:dyDescent="0.2">
      <c r="A328" s="74" t="s">
        <v>678</v>
      </c>
      <c r="B328" s="87" t="s">
        <v>12</v>
      </c>
      <c r="C328" s="74"/>
      <c r="D328" s="74" t="s">
        <v>679</v>
      </c>
      <c r="E328" s="75"/>
      <c r="F328" s="76">
        <v>1</v>
      </c>
      <c r="G328" s="76" t="s">
        <v>14</v>
      </c>
      <c r="H328" s="77">
        <f>I329 + I331 + I341</f>
        <v>2842572.5300000003</v>
      </c>
      <c r="I328" s="77">
        <f t="shared" si="5"/>
        <v>2842572.53</v>
      </c>
      <c r="J328" s="78">
        <f>I328 / J1</f>
        <v>2.7581047364642369E-2</v>
      </c>
    </row>
    <row r="329" spans="1:10" ht="24" customHeight="1" x14ac:dyDescent="0.2">
      <c r="A329" s="74" t="s">
        <v>680</v>
      </c>
      <c r="B329" s="87" t="s">
        <v>12</v>
      </c>
      <c r="C329" s="74"/>
      <c r="D329" s="74" t="s">
        <v>656</v>
      </c>
      <c r="E329" s="75"/>
      <c r="F329" s="76">
        <v>1</v>
      </c>
      <c r="G329" s="76" t="s">
        <v>14</v>
      </c>
      <c r="H329" s="77">
        <f>I330</f>
        <v>151350</v>
      </c>
      <c r="I329" s="77">
        <f t="shared" si="5"/>
        <v>151350</v>
      </c>
      <c r="J329" s="78">
        <f>I329 / J1</f>
        <v>1.4685259477402403E-3</v>
      </c>
    </row>
    <row r="330" spans="1:10" ht="26.1" customHeight="1" x14ac:dyDescent="0.2">
      <c r="A330" s="69" t="s">
        <v>681</v>
      </c>
      <c r="B330" s="90">
        <v>120101</v>
      </c>
      <c r="C330" s="69" t="s">
        <v>18</v>
      </c>
      <c r="D330" s="69" t="s">
        <v>682</v>
      </c>
      <c r="E330" s="4" t="s">
        <v>20</v>
      </c>
      <c r="F330" s="3">
        <v>15000</v>
      </c>
      <c r="G330" s="5">
        <v>7.82</v>
      </c>
      <c r="H330" s="5">
        <f>TRUNC(TRUNC(G330 * J2, 2) + G330, 2)</f>
        <v>10.09</v>
      </c>
      <c r="I330" s="5">
        <f t="shared" si="5"/>
        <v>151350</v>
      </c>
      <c r="J330" s="79">
        <f>I330 / J1</f>
        <v>1.4685259477402403E-3</v>
      </c>
    </row>
    <row r="331" spans="1:10" ht="24" customHeight="1" x14ac:dyDescent="0.2">
      <c r="A331" s="74" t="s">
        <v>683</v>
      </c>
      <c r="B331" s="87" t="s">
        <v>12</v>
      </c>
      <c r="C331" s="74"/>
      <c r="D331" s="74" t="s">
        <v>684</v>
      </c>
      <c r="E331" s="75"/>
      <c r="F331" s="76">
        <v>1</v>
      </c>
      <c r="G331" s="76" t="s">
        <v>14</v>
      </c>
      <c r="H331" s="77">
        <f>I332 + I333 + I334 + I335 + I336 + I337 + I338 + I339 + I340</f>
        <v>721259.9800000001</v>
      </c>
      <c r="I331" s="77">
        <f t="shared" si="5"/>
        <v>721259.98</v>
      </c>
      <c r="J331" s="78">
        <f>I331 / J1</f>
        <v>6.9982754918837577E-3</v>
      </c>
    </row>
    <row r="332" spans="1:10" ht="51.95" customHeight="1" x14ac:dyDescent="0.2">
      <c r="A332" s="69" t="s">
        <v>685</v>
      </c>
      <c r="B332" s="90">
        <v>120201</v>
      </c>
      <c r="C332" s="69" t="s">
        <v>18</v>
      </c>
      <c r="D332" s="69" t="s">
        <v>686</v>
      </c>
      <c r="E332" s="4" t="s">
        <v>20</v>
      </c>
      <c r="F332" s="3">
        <v>786</v>
      </c>
      <c r="G332" s="5">
        <v>92.59</v>
      </c>
      <c r="H332" s="5">
        <f>TRUNC(TRUNC(G332 * J2, 2) + G332, 2)</f>
        <v>119.52</v>
      </c>
      <c r="I332" s="5">
        <f t="shared" si="5"/>
        <v>93942.720000000001</v>
      </c>
      <c r="J332" s="79">
        <f>I332 / J1</f>
        <v>9.1151187262171148E-4</v>
      </c>
    </row>
    <row r="333" spans="1:10" ht="39" customHeight="1" x14ac:dyDescent="0.2">
      <c r="A333" s="69" t="s">
        <v>687</v>
      </c>
      <c r="B333" s="90">
        <v>120207</v>
      </c>
      <c r="C333" s="69" t="s">
        <v>18</v>
      </c>
      <c r="D333" s="69" t="s">
        <v>688</v>
      </c>
      <c r="E333" s="4" t="s">
        <v>50</v>
      </c>
      <c r="F333" s="3">
        <v>375</v>
      </c>
      <c r="G333" s="5">
        <v>86.36</v>
      </c>
      <c r="H333" s="5">
        <f>TRUNC(TRUNC(G333 * J2, 2) + G333, 2)</f>
        <v>111.48</v>
      </c>
      <c r="I333" s="5">
        <f t="shared" si="5"/>
        <v>41805</v>
      </c>
      <c r="J333" s="79">
        <f>I333 / J1</f>
        <v>4.0562753383072841E-4</v>
      </c>
    </row>
    <row r="334" spans="1:10" ht="26.1" customHeight="1" x14ac:dyDescent="0.2">
      <c r="A334" s="69" t="s">
        <v>689</v>
      </c>
      <c r="B334" s="90">
        <v>120208</v>
      </c>
      <c r="C334" s="69" t="s">
        <v>18</v>
      </c>
      <c r="D334" s="69" t="s">
        <v>690</v>
      </c>
      <c r="E334" s="4" t="s">
        <v>50</v>
      </c>
      <c r="F334" s="3">
        <v>1428</v>
      </c>
      <c r="G334" s="5">
        <v>21.68</v>
      </c>
      <c r="H334" s="5">
        <f>TRUNC(TRUNC(G334 * J2, 2) + G334, 2)</f>
        <v>27.98</v>
      </c>
      <c r="I334" s="5">
        <f t="shared" si="5"/>
        <v>39955.440000000002</v>
      </c>
      <c r="J334" s="79">
        <f>I334 / J1</f>
        <v>3.8768153546995913E-4</v>
      </c>
    </row>
    <row r="335" spans="1:10" ht="26.1" customHeight="1" x14ac:dyDescent="0.2">
      <c r="A335" s="69" t="s">
        <v>691</v>
      </c>
      <c r="B335" s="90">
        <v>120216</v>
      </c>
      <c r="C335" s="69" t="s">
        <v>18</v>
      </c>
      <c r="D335" s="69" t="s">
        <v>692</v>
      </c>
      <c r="E335" s="4" t="s">
        <v>50</v>
      </c>
      <c r="F335" s="3">
        <v>170</v>
      </c>
      <c r="G335" s="5">
        <v>21.14</v>
      </c>
      <c r="H335" s="5">
        <f>TRUNC(TRUNC(G335 * J2, 2) + G335, 2)</f>
        <v>27.28</v>
      </c>
      <c r="I335" s="5">
        <f t="shared" si="5"/>
        <v>4637.6000000000004</v>
      </c>
      <c r="J335" s="79">
        <f>I335 / J1</f>
        <v>4.4997924910737622E-5</v>
      </c>
    </row>
    <row r="336" spans="1:10" ht="51.95" customHeight="1" x14ac:dyDescent="0.2">
      <c r="A336" s="69" t="s">
        <v>693</v>
      </c>
      <c r="B336" s="90">
        <v>120220</v>
      </c>
      <c r="C336" s="69" t="s">
        <v>18</v>
      </c>
      <c r="D336" s="69" t="s">
        <v>694</v>
      </c>
      <c r="E336" s="4" t="s">
        <v>20</v>
      </c>
      <c r="F336" s="3">
        <v>3500</v>
      </c>
      <c r="G336" s="5">
        <v>95.41</v>
      </c>
      <c r="H336" s="5">
        <f>TRUNC(TRUNC(G336 * J2, 2) + G336, 2)</f>
        <v>123.16</v>
      </c>
      <c r="I336" s="5">
        <f t="shared" si="5"/>
        <v>431060</v>
      </c>
      <c r="J336" s="79">
        <f>I336 / J1</f>
        <v>4.1825093824440565E-3</v>
      </c>
    </row>
    <row r="337" spans="1:10" ht="51.95" customHeight="1" x14ac:dyDescent="0.2">
      <c r="A337" s="69" t="s">
        <v>695</v>
      </c>
      <c r="B337" s="90">
        <v>120221</v>
      </c>
      <c r="C337" s="69" t="s">
        <v>18</v>
      </c>
      <c r="D337" s="69" t="s">
        <v>696</v>
      </c>
      <c r="E337" s="4" t="s">
        <v>20</v>
      </c>
      <c r="F337" s="3">
        <v>85</v>
      </c>
      <c r="G337" s="5">
        <v>274.45999999999998</v>
      </c>
      <c r="H337" s="5">
        <f>TRUNC(TRUNC(G337 * J2, 2) + G337, 2)</f>
        <v>354.3</v>
      </c>
      <c r="I337" s="5">
        <f t="shared" si="5"/>
        <v>30115.5</v>
      </c>
      <c r="J337" s="79">
        <f>I337 / J1</f>
        <v>2.9220609963112788E-4</v>
      </c>
    </row>
    <row r="338" spans="1:10" ht="26.1" customHeight="1" x14ac:dyDescent="0.2">
      <c r="A338" s="69" t="s">
        <v>697</v>
      </c>
      <c r="B338" s="90">
        <v>120224</v>
      </c>
      <c r="C338" s="69" t="s">
        <v>18</v>
      </c>
      <c r="D338" s="69" t="s">
        <v>698</v>
      </c>
      <c r="E338" s="4" t="s">
        <v>20</v>
      </c>
      <c r="F338" s="3">
        <v>1275</v>
      </c>
      <c r="G338" s="5">
        <v>17.87</v>
      </c>
      <c r="H338" s="5">
        <f>TRUNC(TRUNC(G338 * J2, 2) + G338, 2)</f>
        <v>23.06</v>
      </c>
      <c r="I338" s="5">
        <f t="shared" si="5"/>
        <v>29401.5</v>
      </c>
      <c r="J338" s="79">
        <f>I338 / J1</f>
        <v>2.8527826661701143E-4</v>
      </c>
    </row>
    <row r="339" spans="1:10" ht="26.1" customHeight="1" x14ac:dyDescent="0.2">
      <c r="A339" s="69" t="s">
        <v>699</v>
      </c>
      <c r="B339" s="90">
        <v>120227</v>
      </c>
      <c r="C339" s="69" t="s">
        <v>18</v>
      </c>
      <c r="D339" s="69" t="s">
        <v>700</v>
      </c>
      <c r="E339" s="4" t="s">
        <v>50</v>
      </c>
      <c r="F339" s="3">
        <v>306</v>
      </c>
      <c r="G339" s="5">
        <v>51.96</v>
      </c>
      <c r="H339" s="5">
        <f>TRUNC(TRUNC(G339 * J2, 2) + G339, 2)</f>
        <v>67.069999999999993</v>
      </c>
      <c r="I339" s="5">
        <f t="shared" si="5"/>
        <v>20523.419999999998</v>
      </c>
      <c r="J339" s="79">
        <f>I339 / J1</f>
        <v>1.991356115386257E-4</v>
      </c>
    </row>
    <row r="340" spans="1:10" ht="51.95" customHeight="1" x14ac:dyDescent="0.2">
      <c r="A340" s="69" t="s">
        <v>701</v>
      </c>
      <c r="B340" s="90">
        <v>120232</v>
      </c>
      <c r="C340" s="69" t="s">
        <v>18</v>
      </c>
      <c r="D340" s="69" t="s">
        <v>702</v>
      </c>
      <c r="E340" s="4" t="s">
        <v>20</v>
      </c>
      <c r="F340" s="3">
        <v>198</v>
      </c>
      <c r="G340" s="5">
        <v>116.67</v>
      </c>
      <c r="H340" s="5">
        <f>TRUNC(TRUNC(G340 * J2, 2) + G340, 2)</f>
        <v>150.6</v>
      </c>
      <c r="I340" s="5">
        <f t="shared" si="5"/>
        <v>29818.799999999999</v>
      </c>
      <c r="J340" s="79">
        <f>I340 / J1</f>
        <v>2.8932726481979964E-4</v>
      </c>
    </row>
    <row r="341" spans="1:10" ht="26.1" customHeight="1" x14ac:dyDescent="0.2">
      <c r="A341" s="74" t="s">
        <v>703</v>
      </c>
      <c r="B341" s="87" t="s">
        <v>12</v>
      </c>
      <c r="C341" s="74"/>
      <c r="D341" s="74" t="s">
        <v>672</v>
      </c>
      <c r="E341" s="75"/>
      <c r="F341" s="76">
        <v>1</v>
      </c>
      <c r="G341" s="76" t="s">
        <v>14</v>
      </c>
      <c r="H341" s="77">
        <f>I342 + I343 + I344 + I345 + I346</f>
        <v>1969962.55</v>
      </c>
      <c r="I341" s="77">
        <f t="shared" si="5"/>
        <v>1969962.55</v>
      </c>
      <c r="J341" s="78">
        <f>I341 / J1</f>
        <v>1.9114245925018373E-2</v>
      </c>
    </row>
    <row r="342" spans="1:10" ht="39" customHeight="1" x14ac:dyDescent="0.2">
      <c r="A342" s="69" t="s">
        <v>704</v>
      </c>
      <c r="B342" s="90">
        <v>120301</v>
      </c>
      <c r="C342" s="69" t="s">
        <v>18</v>
      </c>
      <c r="D342" s="69" t="s">
        <v>705</v>
      </c>
      <c r="E342" s="4" t="s">
        <v>20</v>
      </c>
      <c r="F342" s="3">
        <v>9000</v>
      </c>
      <c r="G342" s="5">
        <v>38.450000000000003</v>
      </c>
      <c r="H342" s="5">
        <f>TRUNC(TRUNC(G342 * J2, 2) + G342, 2)</f>
        <v>49.63</v>
      </c>
      <c r="I342" s="5">
        <f t="shared" si="5"/>
        <v>446670</v>
      </c>
      <c r="J342" s="79">
        <f>I342 / J1</f>
        <v>4.3339708297134667E-3</v>
      </c>
    </row>
    <row r="343" spans="1:10" ht="39" customHeight="1" x14ac:dyDescent="0.2">
      <c r="A343" s="69" t="s">
        <v>706</v>
      </c>
      <c r="B343" s="90">
        <v>120302</v>
      </c>
      <c r="C343" s="69" t="s">
        <v>18</v>
      </c>
      <c r="D343" s="69" t="s">
        <v>707</v>
      </c>
      <c r="E343" s="4" t="s">
        <v>20</v>
      </c>
      <c r="F343" s="3">
        <v>2625</v>
      </c>
      <c r="G343" s="5">
        <v>27.17</v>
      </c>
      <c r="H343" s="5">
        <f>TRUNC(TRUNC(G343 * J2, 2) + G343, 2)</f>
        <v>35.07</v>
      </c>
      <c r="I343" s="5">
        <f t="shared" si="5"/>
        <v>92058.75</v>
      </c>
      <c r="J343" s="79">
        <f>I343 / J1</f>
        <v>8.9323199928332902E-4</v>
      </c>
    </row>
    <row r="344" spans="1:10" ht="39" customHeight="1" x14ac:dyDescent="0.2">
      <c r="A344" s="69" t="s">
        <v>708</v>
      </c>
      <c r="B344" s="90">
        <v>120303</v>
      </c>
      <c r="C344" s="69" t="s">
        <v>18</v>
      </c>
      <c r="D344" s="69" t="s">
        <v>709</v>
      </c>
      <c r="E344" s="4" t="s">
        <v>20</v>
      </c>
      <c r="F344" s="3">
        <v>15000</v>
      </c>
      <c r="G344" s="5">
        <v>65.69</v>
      </c>
      <c r="H344" s="5">
        <f>TRUNC(TRUNC(G344 * J2, 2) + G344, 2)</f>
        <v>84.79</v>
      </c>
      <c r="I344" s="5">
        <f t="shared" si="5"/>
        <v>1271850</v>
      </c>
      <c r="J344" s="79">
        <f>I344 / J1</f>
        <v>1.234056641317096E-2</v>
      </c>
    </row>
    <row r="345" spans="1:10" ht="51.95" customHeight="1" x14ac:dyDescent="0.2">
      <c r="A345" s="69" t="s">
        <v>710</v>
      </c>
      <c r="B345" s="90">
        <v>120304</v>
      </c>
      <c r="C345" s="69" t="s">
        <v>18</v>
      </c>
      <c r="D345" s="69" t="s">
        <v>711</v>
      </c>
      <c r="E345" s="4" t="s">
        <v>20</v>
      </c>
      <c r="F345" s="3">
        <v>1620</v>
      </c>
      <c r="G345" s="5">
        <v>71.69</v>
      </c>
      <c r="H345" s="5">
        <f>TRUNC(TRUNC(G345 * J2, 2) + G345, 2)</f>
        <v>92.54</v>
      </c>
      <c r="I345" s="5">
        <f t="shared" si="5"/>
        <v>149914.79999999999</v>
      </c>
      <c r="J345" s="79">
        <f>I345 / J1</f>
        <v>1.4546004212110245E-3</v>
      </c>
    </row>
    <row r="346" spans="1:10" ht="39" customHeight="1" x14ac:dyDescent="0.2">
      <c r="A346" s="69" t="s">
        <v>712</v>
      </c>
      <c r="B346" s="90">
        <v>120308</v>
      </c>
      <c r="C346" s="69" t="s">
        <v>18</v>
      </c>
      <c r="D346" s="69" t="s">
        <v>713</v>
      </c>
      <c r="E346" s="4" t="s">
        <v>20</v>
      </c>
      <c r="F346" s="3">
        <v>850</v>
      </c>
      <c r="G346" s="5">
        <v>8.6300000000000008</v>
      </c>
      <c r="H346" s="5">
        <f>TRUNC(TRUNC(G346 * J2, 2) + G346, 2)</f>
        <v>11.14</v>
      </c>
      <c r="I346" s="5">
        <f t="shared" si="5"/>
        <v>9469</v>
      </c>
      <c r="J346" s="79">
        <f>I346 / J1</f>
        <v>9.1876261639592573E-5</v>
      </c>
    </row>
    <row r="347" spans="1:10" ht="24" customHeight="1" x14ac:dyDescent="0.2">
      <c r="A347" s="74" t="s">
        <v>714</v>
      </c>
      <c r="B347" s="87" t="s">
        <v>12</v>
      </c>
      <c r="C347" s="74"/>
      <c r="D347" s="74" t="s">
        <v>715</v>
      </c>
      <c r="E347" s="75"/>
      <c r="F347" s="76">
        <v>1</v>
      </c>
      <c r="G347" s="76" t="s">
        <v>14</v>
      </c>
      <c r="H347" s="77">
        <f>I348 + I356 + I378 + I390</f>
        <v>10857158.610000001</v>
      </c>
      <c r="I347" s="77">
        <f t="shared" si="5"/>
        <v>10857158.609999999</v>
      </c>
      <c r="J347" s="78">
        <f>I347 / J1</f>
        <v>0.10534535274209686</v>
      </c>
    </row>
    <row r="348" spans="1:10" ht="24" customHeight="1" x14ac:dyDescent="0.2">
      <c r="A348" s="74" t="s">
        <v>716</v>
      </c>
      <c r="B348" s="87" t="s">
        <v>12</v>
      </c>
      <c r="C348" s="74"/>
      <c r="D348" s="74" t="s">
        <v>717</v>
      </c>
      <c r="E348" s="75"/>
      <c r="F348" s="76">
        <v>1</v>
      </c>
      <c r="G348" s="76" t="s">
        <v>14</v>
      </c>
      <c r="H348" s="77">
        <f>I349 + I350 + I351 + I352 + I353 + I354 + I355</f>
        <v>3831166.1</v>
      </c>
      <c r="I348" s="77">
        <f t="shared" si="5"/>
        <v>3831166.1</v>
      </c>
      <c r="J348" s="78">
        <f>I348 / J1</f>
        <v>3.7173219874151175E-2</v>
      </c>
    </row>
    <row r="349" spans="1:10" ht="39" customHeight="1" x14ac:dyDescent="0.2">
      <c r="A349" s="69" t="s">
        <v>718</v>
      </c>
      <c r="B349" s="90">
        <v>130103</v>
      </c>
      <c r="C349" s="69" t="s">
        <v>18</v>
      </c>
      <c r="D349" s="69" t="s">
        <v>719</v>
      </c>
      <c r="E349" s="4" t="s">
        <v>20</v>
      </c>
      <c r="F349" s="3">
        <v>3150</v>
      </c>
      <c r="G349" s="5">
        <v>27.55</v>
      </c>
      <c r="H349" s="5">
        <f>TRUNC(TRUNC(G349 * J2, 2) + G349, 2)</f>
        <v>35.56</v>
      </c>
      <c r="I349" s="5">
        <f t="shared" si="5"/>
        <v>112014</v>
      </c>
      <c r="J349" s="79">
        <f>I349 / J1</f>
        <v>1.0868547440381585E-3</v>
      </c>
    </row>
    <row r="350" spans="1:10" ht="39" customHeight="1" x14ac:dyDescent="0.2">
      <c r="A350" s="69" t="s">
        <v>720</v>
      </c>
      <c r="B350" s="90">
        <v>130104</v>
      </c>
      <c r="C350" s="69" t="s">
        <v>18</v>
      </c>
      <c r="D350" s="69" t="s">
        <v>721</v>
      </c>
      <c r="E350" s="4" t="s">
        <v>20</v>
      </c>
      <c r="F350" s="3">
        <v>2200</v>
      </c>
      <c r="G350" s="5">
        <v>42.9</v>
      </c>
      <c r="H350" s="5">
        <f>TRUNC(TRUNC(G350 * J2, 2) + G350, 2)</f>
        <v>55.37</v>
      </c>
      <c r="I350" s="5">
        <f t="shared" si="5"/>
        <v>121814</v>
      </c>
      <c r="J350" s="79">
        <f>I350 / J1</f>
        <v>1.181942648153483E-3</v>
      </c>
    </row>
    <row r="351" spans="1:10" ht="26.1" customHeight="1" x14ac:dyDescent="0.2">
      <c r="A351" s="69" t="s">
        <v>722</v>
      </c>
      <c r="B351" s="90">
        <v>130109</v>
      </c>
      <c r="C351" s="69" t="s">
        <v>18</v>
      </c>
      <c r="D351" s="69" t="s">
        <v>723</v>
      </c>
      <c r="E351" s="4" t="s">
        <v>20</v>
      </c>
      <c r="F351" s="3">
        <v>1300</v>
      </c>
      <c r="G351" s="5">
        <v>85.94</v>
      </c>
      <c r="H351" s="5">
        <f>TRUNC(TRUNC(G351 * J2, 2) + G351, 2)</f>
        <v>110.93</v>
      </c>
      <c r="I351" s="5">
        <f t="shared" si="5"/>
        <v>144209</v>
      </c>
      <c r="J351" s="79">
        <f>I351 / J1</f>
        <v>1.3992379147517167E-3</v>
      </c>
    </row>
    <row r="352" spans="1:10" ht="26.1" customHeight="1" x14ac:dyDescent="0.2">
      <c r="A352" s="69" t="s">
        <v>724</v>
      </c>
      <c r="B352" s="90">
        <v>130110</v>
      </c>
      <c r="C352" s="69" t="s">
        <v>18</v>
      </c>
      <c r="D352" s="69" t="s">
        <v>725</v>
      </c>
      <c r="E352" s="4" t="s">
        <v>20</v>
      </c>
      <c r="F352" s="3">
        <v>1800</v>
      </c>
      <c r="G352" s="5">
        <v>74.02</v>
      </c>
      <c r="H352" s="5">
        <f>TRUNC(TRUNC(G352 * J2, 2) + G352, 2)</f>
        <v>95.55</v>
      </c>
      <c r="I352" s="5">
        <f t="shared" si="5"/>
        <v>171990</v>
      </c>
      <c r="J352" s="79">
        <f>I352 / J1</f>
        <v>1.6687927172239442E-3</v>
      </c>
    </row>
    <row r="353" spans="1:10" ht="26.1" customHeight="1" x14ac:dyDescent="0.2">
      <c r="A353" s="69" t="s">
        <v>726</v>
      </c>
      <c r="B353" s="90">
        <v>130111</v>
      </c>
      <c r="C353" s="69" t="s">
        <v>18</v>
      </c>
      <c r="D353" s="69" t="s">
        <v>727</v>
      </c>
      <c r="E353" s="4" t="s">
        <v>20</v>
      </c>
      <c r="F353" s="3">
        <v>85</v>
      </c>
      <c r="G353" s="5">
        <v>65.12</v>
      </c>
      <c r="H353" s="5">
        <f>TRUNC(TRUNC(G353 * J2, 2) + G353, 2)</f>
        <v>84.06</v>
      </c>
      <c r="I353" s="5">
        <f t="shared" si="5"/>
        <v>7145.1</v>
      </c>
      <c r="J353" s="79">
        <f>I353 / J1</f>
        <v>6.9327814662694369E-5</v>
      </c>
    </row>
    <row r="354" spans="1:10" ht="26.1" customHeight="1" x14ac:dyDescent="0.2">
      <c r="A354" s="69" t="s">
        <v>728</v>
      </c>
      <c r="B354" s="90">
        <v>130112</v>
      </c>
      <c r="C354" s="69" t="s">
        <v>18</v>
      </c>
      <c r="D354" s="69" t="s">
        <v>729</v>
      </c>
      <c r="E354" s="4" t="s">
        <v>20</v>
      </c>
      <c r="F354" s="3">
        <v>2500</v>
      </c>
      <c r="G354" s="5">
        <v>56.18</v>
      </c>
      <c r="H354" s="5">
        <f>TRUNC(TRUNC(G354 * J2, 2) + G354, 2)</f>
        <v>72.52</v>
      </c>
      <c r="I354" s="5">
        <f t="shared" si="5"/>
        <v>181300</v>
      </c>
      <c r="J354" s="79">
        <f>I354 / J1</f>
        <v>1.7591262261335023E-3</v>
      </c>
    </row>
    <row r="355" spans="1:10" ht="39" customHeight="1" x14ac:dyDescent="0.2">
      <c r="A355" s="80" t="s">
        <v>730</v>
      </c>
      <c r="B355" s="91">
        <v>35571</v>
      </c>
      <c r="C355" s="80" t="s">
        <v>18</v>
      </c>
      <c r="D355" s="80" t="s">
        <v>731</v>
      </c>
      <c r="E355" s="81" t="s">
        <v>20</v>
      </c>
      <c r="F355" s="82">
        <v>9400</v>
      </c>
      <c r="G355" s="83">
        <v>254.87</v>
      </c>
      <c r="H355" s="83">
        <f>TRUNC(TRUNC(G355 * J2, 2) + G355, 2)</f>
        <v>329.01</v>
      </c>
      <c r="I355" s="83">
        <f t="shared" si="5"/>
        <v>3092694</v>
      </c>
      <c r="J355" s="84">
        <f>I355 / J1</f>
        <v>3.0007937809187677E-2</v>
      </c>
    </row>
    <row r="356" spans="1:10" ht="24" customHeight="1" x14ac:dyDescent="0.2">
      <c r="A356" s="74" t="s">
        <v>732</v>
      </c>
      <c r="B356" s="87" t="s">
        <v>12</v>
      </c>
      <c r="C356" s="74"/>
      <c r="D356" s="74" t="s">
        <v>684</v>
      </c>
      <c r="E356" s="75"/>
      <c r="F356" s="76">
        <v>1</v>
      </c>
      <c r="G356" s="76" t="s">
        <v>14</v>
      </c>
      <c r="H356" s="77">
        <f>I357 + I358 + I359 + I360 + I361 + I362 + I363 + I364 + I365 + I366 + I367 + I368 + I369 + I370 + I371 + I372 + I373 + I374 + I375 + I376 + I377</f>
        <v>6062288.29</v>
      </c>
      <c r="I356" s="77">
        <f t="shared" si="5"/>
        <v>6062288.29</v>
      </c>
      <c r="J356" s="78">
        <f>I356 / J1</f>
        <v>5.8821457922344306E-2</v>
      </c>
    </row>
    <row r="357" spans="1:10" ht="39" customHeight="1" x14ac:dyDescent="0.2">
      <c r="A357" s="69" t="s">
        <v>733</v>
      </c>
      <c r="B357" s="90">
        <v>130202</v>
      </c>
      <c r="C357" s="69" t="s">
        <v>18</v>
      </c>
      <c r="D357" s="69" t="s">
        <v>734</v>
      </c>
      <c r="E357" s="4" t="s">
        <v>20</v>
      </c>
      <c r="F357" s="3">
        <v>900</v>
      </c>
      <c r="G357" s="5">
        <v>62.95</v>
      </c>
      <c r="H357" s="5">
        <f>TRUNC(TRUNC(G357 * J2, 2) + G357, 2)</f>
        <v>81.260000000000005</v>
      </c>
      <c r="I357" s="5">
        <f t="shared" si="5"/>
        <v>73134</v>
      </c>
      <c r="J357" s="79">
        <f>I357 / J1</f>
        <v>7.0960803873164671E-4</v>
      </c>
    </row>
    <row r="358" spans="1:10" ht="39" customHeight="1" x14ac:dyDescent="0.2">
      <c r="A358" s="69" t="s">
        <v>735</v>
      </c>
      <c r="B358" s="90">
        <v>130205</v>
      </c>
      <c r="C358" s="69" t="s">
        <v>18</v>
      </c>
      <c r="D358" s="69" t="s">
        <v>736</v>
      </c>
      <c r="E358" s="4" t="s">
        <v>20</v>
      </c>
      <c r="F358" s="3">
        <v>500</v>
      </c>
      <c r="G358" s="5">
        <v>460.98</v>
      </c>
      <c r="H358" s="5">
        <f>TRUNC(TRUNC(G358 * J2, 2) + G358, 2)</f>
        <v>595.07000000000005</v>
      </c>
      <c r="I358" s="5">
        <f t="shared" si="5"/>
        <v>297535</v>
      </c>
      <c r="J358" s="79">
        <f>I358 / J1</f>
        <v>2.886936688872761E-3</v>
      </c>
    </row>
    <row r="359" spans="1:10" ht="26.1" customHeight="1" x14ac:dyDescent="0.2">
      <c r="A359" s="69" t="s">
        <v>737</v>
      </c>
      <c r="B359" s="90">
        <v>130208</v>
      </c>
      <c r="C359" s="69" t="s">
        <v>18</v>
      </c>
      <c r="D359" s="69" t="s">
        <v>738</v>
      </c>
      <c r="E359" s="4" t="s">
        <v>50</v>
      </c>
      <c r="F359" s="3">
        <v>850</v>
      </c>
      <c r="G359" s="5">
        <v>11.37</v>
      </c>
      <c r="H359" s="5">
        <f>TRUNC(TRUNC(G359 * J2, 2) + G359, 2)</f>
        <v>14.67</v>
      </c>
      <c r="I359" s="5">
        <f t="shared" si="5"/>
        <v>12469.5</v>
      </c>
      <c r="J359" s="79">
        <f>I359 / J1</f>
        <v>1.2098965513939166E-4</v>
      </c>
    </row>
    <row r="360" spans="1:10" ht="26.1" customHeight="1" x14ac:dyDescent="0.2">
      <c r="A360" s="69" t="s">
        <v>739</v>
      </c>
      <c r="B360" s="90">
        <v>130209</v>
      </c>
      <c r="C360" s="69" t="s">
        <v>18</v>
      </c>
      <c r="D360" s="69" t="s">
        <v>740</v>
      </c>
      <c r="E360" s="4" t="s">
        <v>20</v>
      </c>
      <c r="F360" s="3">
        <v>1800</v>
      </c>
      <c r="G360" s="5">
        <v>95.68</v>
      </c>
      <c r="H360" s="5">
        <f>TRUNC(TRUNC(G360 * J2, 2) + G360, 2)</f>
        <v>123.51</v>
      </c>
      <c r="I360" s="5">
        <f t="shared" si="5"/>
        <v>222318</v>
      </c>
      <c r="J360" s="79">
        <f>I360 / J1</f>
        <v>2.1571176190929285E-3</v>
      </c>
    </row>
    <row r="361" spans="1:10" ht="51.95" customHeight="1" x14ac:dyDescent="0.2">
      <c r="A361" s="69" t="s">
        <v>741</v>
      </c>
      <c r="B361" s="90">
        <v>130210</v>
      </c>
      <c r="C361" s="69" t="s">
        <v>18</v>
      </c>
      <c r="D361" s="69" t="s">
        <v>742</v>
      </c>
      <c r="E361" s="4" t="s">
        <v>20</v>
      </c>
      <c r="F361" s="3">
        <v>2500</v>
      </c>
      <c r="G361" s="5">
        <v>74.8</v>
      </c>
      <c r="H361" s="5">
        <f>TRUNC(TRUNC(G361 * J2, 2) + G361, 2)</f>
        <v>96.55</v>
      </c>
      <c r="I361" s="5">
        <f t="shared" si="5"/>
        <v>241375</v>
      </c>
      <c r="J361" s="79">
        <f>I361 / J1</f>
        <v>2.3420247812077997E-3</v>
      </c>
    </row>
    <row r="362" spans="1:10" ht="39" customHeight="1" x14ac:dyDescent="0.2">
      <c r="A362" s="69" t="s">
        <v>743</v>
      </c>
      <c r="B362" s="90">
        <v>130211</v>
      </c>
      <c r="C362" s="69" t="s">
        <v>18</v>
      </c>
      <c r="D362" s="69" t="s">
        <v>744</v>
      </c>
      <c r="E362" s="4" t="s">
        <v>20</v>
      </c>
      <c r="F362" s="3">
        <v>375</v>
      </c>
      <c r="G362" s="5">
        <v>254.87</v>
      </c>
      <c r="H362" s="5">
        <f>TRUNC(TRUNC(G362 * J2, 2) + G362, 2)</f>
        <v>329.01</v>
      </c>
      <c r="I362" s="5">
        <f t="shared" si="5"/>
        <v>123378.75</v>
      </c>
      <c r="J362" s="79">
        <f>I362 / J1</f>
        <v>1.1971251785580191E-3</v>
      </c>
    </row>
    <row r="363" spans="1:10" ht="39" customHeight="1" x14ac:dyDescent="0.2">
      <c r="A363" s="69" t="s">
        <v>745</v>
      </c>
      <c r="B363" s="90">
        <v>130222</v>
      </c>
      <c r="C363" s="69" t="s">
        <v>18</v>
      </c>
      <c r="D363" s="69" t="s">
        <v>746</v>
      </c>
      <c r="E363" s="4" t="s">
        <v>20</v>
      </c>
      <c r="F363" s="3">
        <v>1000</v>
      </c>
      <c r="G363" s="5">
        <v>199.6</v>
      </c>
      <c r="H363" s="5">
        <f>TRUNC(TRUNC(G363 * J2, 2) + G363, 2)</f>
        <v>257.66000000000003</v>
      </c>
      <c r="I363" s="5">
        <f t="shared" si="5"/>
        <v>257660</v>
      </c>
      <c r="J363" s="79">
        <f>I363 / J1</f>
        <v>2.5000356504443367E-3</v>
      </c>
    </row>
    <row r="364" spans="1:10" ht="26.1" customHeight="1" x14ac:dyDescent="0.2">
      <c r="A364" s="69" t="s">
        <v>747</v>
      </c>
      <c r="B364" s="90">
        <v>130226</v>
      </c>
      <c r="C364" s="69" t="s">
        <v>18</v>
      </c>
      <c r="D364" s="69" t="s">
        <v>748</v>
      </c>
      <c r="E364" s="4" t="s">
        <v>20</v>
      </c>
      <c r="F364" s="3">
        <v>425</v>
      </c>
      <c r="G364" s="5">
        <v>16.809999999999999</v>
      </c>
      <c r="H364" s="5">
        <f>TRUNC(TRUNC(G364 * J2, 2) + G364, 2)</f>
        <v>21.7</v>
      </c>
      <c r="I364" s="5">
        <f t="shared" si="5"/>
        <v>9222.5</v>
      </c>
      <c r="J364" s="79">
        <f>I364 / J1</f>
        <v>8.9484509765671406E-5</v>
      </c>
    </row>
    <row r="365" spans="1:10" ht="65.099999999999994" customHeight="1" x14ac:dyDescent="0.2">
      <c r="A365" s="69" t="s">
        <v>749</v>
      </c>
      <c r="B365" s="90">
        <v>130228</v>
      </c>
      <c r="C365" s="69" t="s">
        <v>18</v>
      </c>
      <c r="D365" s="69" t="s">
        <v>750</v>
      </c>
      <c r="E365" s="4" t="s">
        <v>20</v>
      </c>
      <c r="F365" s="3">
        <v>2500</v>
      </c>
      <c r="G365" s="5">
        <v>59.29</v>
      </c>
      <c r="H365" s="5">
        <f>TRUNC(TRUNC(G365 * J2, 2) + G365, 2)</f>
        <v>76.53</v>
      </c>
      <c r="I365" s="5">
        <f t="shared" si="5"/>
        <v>191325</v>
      </c>
      <c r="J365" s="79">
        <f>I365 / J1</f>
        <v>1.8563972709045356E-3</v>
      </c>
    </row>
    <row r="366" spans="1:10" ht="65.099999999999994" customHeight="1" x14ac:dyDescent="0.2">
      <c r="A366" s="69" t="s">
        <v>751</v>
      </c>
      <c r="B366" s="90">
        <v>130230</v>
      </c>
      <c r="C366" s="69" t="s">
        <v>18</v>
      </c>
      <c r="D366" s="69" t="s">
        <v>752</v>
      </c>
      <c r="E366" s="4" t="s">
        <v>20</v>
      </c>
      <c r="F366" s="3">
        <v>185</v>
      </c>
      <c r="G366" s="5">
        <v>145.97</v>
      </c>
      <c r="H366" s="5">
        <f>TRUNC(TRUNC(G366 * J2, 2) + G366, 2)</f>
        <v>188.43</v>
      </c>
      <c r="I366" s="5">
        <f t="shared" si="5"/>
        <v>34859.550000000003</v>
      </c>
      <c r="J366" s="79">
        <f>I366 / J1</f>
        <v>3.3823689264319987E-4</v>
      </c>
    </row>
    <row r="367" spans="1:10" ht="65.099999999999994" customHeight="1" x14ac:dyDescent="0.2">
      <c r="A367" s="69" t="s">
        <v>753</v>
      </c>
      <c r="B367" s="90">
        <v>130231</v>
      </c>
      <c r="C367" s="69" t="s">
        <v>18</v>
      </c>
      <c r="D367" s="69" t="s">
        <v>754</v>
      </c>
      <c r="E367" s="4" t="s">
        <v>20</v>
      </c>
      <c r="F367" s="3">
        <v>510</v>
      </c>
      <c r="G367" s="5">
        <v>161.22999999999999</v>
      </c>
      <c r="H367" s="5">
        <f>TRUNC(TRUNC(G367 * J2, 2) + G367, 2)</f>
        <v>208.13</v>
      </c>
      <c r="I367" s="5">
        <f t="shared" si="5"/>
        <v>106146.3</v>
      </c>
      <c r="J367" s="79">
        <f>I367 / J1</f>
        <v>1.0299213465914758E-3</v>
      </c>
    </row>
    <row r="368" spans="1:10" ht="65.099999999999994" customHeight="1" x14ac:dyDescent="0.2">
      <c r="A368" s="69" t="s">
        <v>755</v>
      </c>
      <c r="B368" s="90">
        <v>130233</v>
      </c>
      <c r="C368" s="69" t="s">
        <v>18</v>
      </c>
      <c r="D368" s="69" t="s">
        <v>756</v>
      </c>
      <c r="E368" s="4" t="s">
        <v>20</v>
      </c>
      <c r="F368" s="3">
        <v>6250</v>
      </c>
      <c r="G368" s="5">
        <v>132.68</v>
      </c>
      <c r="H368" s="5">
        <f>TRUNC(TRUNC(G368 * J2, 2) + G368, 2)</f>
        <v>171.27</v>
      </c>
      <c r="I368" s="5">
        <f t="shared" si="5"/>
        <v>1070437.5</v>
      </c>
      <c r="J368" s="79">
        <f>I368 / J1</f>
        <v>1.0386291669535471E-2</v>
      </c>
    </row>
    <row r="369" spans="1:10" ht="65.099999999999994" customHeight="1" x14ac:dyDescent="0.2">
      <c r="A369" s="69" t="s">
        <v>757</v>
      </c>
      <c r="B369" s="90">
        <v>130234</v>
      </c>
      <c r="C369" s="69" t="s">
        <v>18</v>
      </c>
      <c r="D369" s="69" t="s">
        <v>758</v>
      </c>
      <c r="E369" s="4" t="s">
        <v>20</v>
      </c>
      <c r="F369" s="3">
        <v>3224</v>
      </c>
      <c r="G369" s="5">
        <v>225.17</v>
      </c>
      <c r="H369" s="5">
        <f>TRUNC(TRUNC(G369 * J2, 2) + G369, 2)</f>
        <v>290.67</v>
      </c>
      <c r="I369" s="5">
        <f t="shared" si="5"/>
        <v>937120.08</v>
      </c>
      <c r="J369" s="79">
        <f>I369 / J1</f>
        <v>9.0927330930188951E-3</v>
      </c>
    </row>
    <row r="370" spans="1:10" ht="65.099999999999994" customHeight="1" x14ac:dyDescent="0.2">
      <c r="A370" s="69" t="s">
        <v>759</v>
      </c>
      <c r="B370" s="90">
        <v>130234</v>
      </c>
      <c r="C370" s="69" t="s">
        <v>18</v>
      </c>
      <c r="D370" s="69" t="s">
        <v>758</v>
      </c>
      <c r="E370" s="4" t="s">
        <v>20</v>
      </c>
      <c r="F370" s="3">
        <v>6250</v>
      </c>
      <c r="G370" s="5">
        <v>225.17</v>
      </c>
      <c r="H370" s="5">
        <f>TRUNC(TRUNC(G370 * J2, 2) + G370, 2)</f>
        <v>290.67</v>
      </c>
      <c r="I370" s="5">
        <f t="shared" si="5"/>
        <v>1816687.5</v>
      </c>
      <c r="J370" s="79">
        <f>I370 / J1</f>
        <v>1.7627041510970255E-2</v>
      </c>
    </row>
    <row r="371" spans="1:10" ht="51.95" customHeight="1" x14ac:dyDescent="0.2">
      <c r="A371" s="69" t="s">
        <v>760</v>
      </c>
      <c r="B371" s="90">
        <v>130236</v>
      </c>
      <c r="C371" s="69" t="s">
        <v>18</v>
      </c>
      <c r="D371" s="69" t="s">
        <v>761</v>
      </c>
      <c r="E371" s="4" t="s">
        <v>20</v>
      </c>
      <c r="F371" s="3">
        <v>3224</v>
      </c>
      <c r="G371" s="5">
        <v>92.15</v>
      </c>
      <c r="H371" s="5">
        <f>TRUNC(TRUNC(G371 * J2, 2) + G371, 2)</f>
        <v>118.95</v>
      </c>
      <c r="I371" s="5">
        <f t="shared" si="5"/>
        <v>383494.8</v>
      </c>
      <c r="J371" s="79">
        <f>I371 / J1</f>
        <v>3.7209915072577066E-3</v>
      </c>
    </row>
    <row r="372" spans="1:10" ht="65.099999999999994" customHeight="1" x14ac:dyDescent="0.2">
      <c r="A372" s="69" t="s">
        <v>762</v>
      </c>
      <c r="B372" s="90">
        <v>130237</v>
      </c>
      <c r="C372" s="69" t="s">
        <v>18</v>
      </c>
      <c r="D372" s="69" t="s">
        <v>763</v>
      </c>
      <c r="E372" s="4" t="s">
        <v>20</v>
      </c>
      <c r="F372" s="3">
        <v>900</v>
      </c>
      <c r="G372" s="5">
        <v>59.29</v>
      </c>
      <c r="H372" s="5">
        <f>TRUNC(TRUNC(G372 * J2, 2) + G372, 2)</f>
        <v>76.53</v>
      </c>
      <c r="I372" s="5">
        <f t="shared" si="5"/>
        <v>68877</v>
      </c>
      <c r="J372" s="79">
        <f>I372 / J1</f>
        <v>6.6830301752563283E-4</v>
      </c>
    </row>
    <row r="373" spans="1:10" ht="26.1" customHeight="1" x14ac:dyDescent="0.2">
      <c r="A373" s="69" t="s">
        <v>764</v>
      </c>
      <c r="B373" s="90">
        <v>101727</v>
      </c>
      <c r="C373" s="69" t="s">
        <v>118</v>
      </c>
      <c r="D373" s="69" t="s">
        <v>765</v>
      </c>
      <c r="E373" s="4" t="s">
        <v>20</v>
      </c>
      <c r="F373" s="3">
        <v>450</v>
      </c>
      <c r="G373" s="5">
        <v>179.21</v>
      </c>
      <c r="H373" s="5">
        <f>TRUNC(TRUNC(G373 * J2, 2) + G373, 2)</f>
        <v>231.34</v>
      </c>
      <c r="I373" s="5">
        <f t="shared" si="5"/>
        <v>104103</v>
      </c>
      <c r="J373" s="79">
        <f>I373 / J1</f>
        <v>1.0100955185834307E-3</v>
      </c>
    </row>
    <row r="374" spans="1:10" ht="26.1" customHeight="1" x14ac:dyDescent="0.2">
      <c r="A374" s="69" t="s">
        <v>766</v>
      </c>
      <c r="B374" s="90">
        <v>101094</v>
      </c>
      <c r="C374" s="69" t="s">
        <v>118</v>
      </c>
      <c r="D374" s="69" t="s">
        <v>767</v>
      </c>
      <c r="E374" s="4" t="s">
        <v>152</v>
      </c>
      <c r="F374" s="3">
        <v>353</v>
      </c>
      <c r="G374" s="5">
        <v>153.47999999999999</v>
      </c>
      <c r="H374" s="5">
        <f>TRUNC(TRUNC(G374 * J2, 2) + G374, 2)</f>
        <v>198.12</v>
      </c>
      <c r="I374" s="5">
        <f t="shared" si="5"/>
        <v>69936.36</v>
      </c>
      <c r="J374" s="79">
        <f>I374 / J1</f>
        <v>6.785818259035523E-4</v>
      </c>
    </row>
    <row r="375" spans="1:10" ht="26.1" customHeight="1" x14ac:dyDescent="0.2">
      <c r="A375" s="80" t="s">
        <v>768</v>
      </c>
      <c r="B375" s="91">
        <v>10710</v>
      </c>
      <c r="C375" s="80" t="s">
        <v>118</v>
      </c>
      <c r="D375" s="80" t="s">
        <v>769</v>
      </c>
      <c r="E375" s="81" t="s">
        <v>770</v>
      </c>
      <c r="F375" s="82">
        <v>85</v>
      </c>
      <c r="G375" s="83">
        <v>188</v>
      </c>
      <c r="H375" s="83">
        <f>TRUNC(TRUNC(G375 * J2, 2) + G375, 2)</f>
        <v>242.68</v>
      </c>
      <c r="I375" s="83">
        <f t="shared" si="5"/>
        <v>20627.8</v>
      </c>
      <c r="J375" s="84">
        <f>I375 / J1</f>
        <v>2.0014839474592752E-4</v>
      </c>
    </row>
    <row r="376" spans="1:10" ht="26.1" customHeight="1" x14ac:dyDescent="0.2">
      <c r="A376" s="80" t="s">
        <v>771</v>
      </c>
      <c r="B376" s="91">
        <v>10708</v>
      </c>
      <c r="C376" s="80" t="s">
        <v>118</v>
      </c>
      <c r="D376" s="80" t="s">
        <v>772</v>
      </c>
      <c r="E376" s="81" t="s">
        <v>770</v>
      </c>
      <c r="F376" s="82">
        <v>85</v>
      </c>
      <c r="G376" s="83">
        <v>72.78</v>
      </c>
      <c r="H376" s="83">
        <f>TRUNC(TRUNC(G376 * J2, 2) + G376, 2)</f>
        <v>93.95</v>
      </c>
      <c r="I376" s="83">
        <f t="shared" si="5"/>
        <v>7985.75</v>
      </c>
      <c r="J376" s="84">
        <f>I376 / J1</f>
        <v>7.7484513294791049E-5</v>
      </c>
    </row>
    <row r="377" spans="1:10" ht="26.1" customHeight="1" x14ac:dyDescent="0.2">
      <c r="A377" s="80" t="s">
        <v>773</v>
      </c>
      <c r="B377" s="91">
        <v>39635</v>
      </c>
      <c r="C377" s="80" t="s">
        <v>118</v>
      </c>
      <c r="D377" s="80" t="s">
        <v>774</v>
      </c>
      <c r="E377" s="81" t="s">
        <v>20</v>
      </c>
      <c r="F377" s="82">
        <v>85</v>
      </c>
      <c r="G377" s="83">
        <v>123.9</v>
      </c>
      <c r="H377" s="83">
        <f>TRUNC(TRUNC(G377 * J2, 2) + G377, 2)</f>
        <v>159.94</v>
      </c>
      <c r="I377" s="83">
        <f t="shared" si="5"/>
        <v>13594.9</v>
      </c>
      <c r="J377" s="84">
        <f>I377 / J1</f>
        <v>1.3190923955688004E-4</v>
      </c>
    </row>
    <row r="378" spans="1:10" ht="24" customHeight="1" x14ac:dyDescent="0.2">
      <c r="A378" s="74" t="s">
        <v>775</v>
      </c>
      <c r="B378" s="87" t="s">
        <v>12</v>
      </c>
      <c r="C378" s="74"/>
      <c r="D378" s="74" t="s">
        <v>776</v>
      </c>
      <c r="E378" s="75"/>
      <c r="F378" s="76">
        <v>1</v>
      </c>
      <c r="G378" s="76" t="s">
        <v>14</v>
      </c>
      <c r="H378" s="77">
        <f>I379 + I380 + I381 + I382 + I383 + I384 + I385 + I386 + I387 + I388 + I389</f>
        <v>840705.82000000007</v>
      </c>
      <c r="I378" s="77">
        <f t="shared" si="5"/>
        <v>840705.82</v>
      </c>
      <c r="J378" s="78">
        <f>I378 / J1</f>
        <v>8.1572402450362461E-3</v>
      </c>
    </row>
    <row r="379" spans="1:10" ht="39" customHeight="1" x14ac:dyDescent="0.2">
      <c r="A379" s="69" t="s">
        <v>777</v>
      </c>
      <c r="B379" s="90">
        <v>130303</v>
      </c>
      <c r="C379" s="69" t="s">
        <v>18</v>
      </c>
      <c r="D379" s="69" t="s">
        <v>778</v>
      </c>
      <c r="E379" s="4" t="s">
        <v>50</v>
      </c>
      <c r="F379" s="3">
        <v>1428</v>
      </c>
      <c r="G379" s="5">
        <v>17.57</v>
      </c>
      <c r="H379" s="5">
        <f>TRUNC(TRUNC(G379 * J2, 2) + G379, 2)</f>
        <v>22.68</v>
      </c>
      <c r="I379" s="5">
        <f t="shared" si="5"/>
        <v>32387.040000000001</v>
      </c>
      <c r="J379" s="79">
        <f>I379 / J1</f>
        <v>3.1424650552032424E-4</v>
      </c>
    </row>
    <row r="380" spans="1:10" ht="26.1" customHeight="1" x14ac:dyDescent="0.2">
      <c r="A380" s="69" t="s">
        <v>779</v>
      </c>
      <c r="B380" s="90">
        <v>130304</v>
      </c>
      <c r="C380" s="69" t="s">
        <v>18</v>
      </c>
      <c r="D380" s="69" t="s">
        <v>780</v>
      </c>
      <c r="E380" s="4" t="s">
        <v>50</v>
      </c>
      <c r="F380" s="3">
        <v>128</v>
      </c>
      <c r="G380" s="5">
        <v>43</v>
      </c>
      <c r="H380" s="5">
        <f>TRUNC(TRUNC(G380 * J2, 2) + G380, 2)</f>
        <v>55.5</v>
      </c>
      <c r="I380" s="5">
        <f t="shared" si="5"/>
        <v>7104</v>
      </c>
      <c r="J380" s="79">
        <f>I380 / J1</f>
        <v>6.8929027636251513E-5</v>
      </c>
    </row>
    <row r="381" spans="1:10" ht="24" customHeight="1" x14ac:dyDescent="0.2">
      <c r="A381" s="69" t="s">
        <v>781</v>
      </c>
      <c r="B381" s="90">
        <v>130308</v>
      </c>
      <c r="C381" s="69" t="s">
        <v>18</v>
      </c>
      <c r="D381" s="69" t="s">
        <v>782</v>
      </c>
      <c r="E381" s="4" t="s">
        <v>50</v>
      </c>
      <c r="F381" s="3">
        <v>306</v>
      </c>
      <c r="G381" s="5">
        <v>50.57</v>
      </c>
      <c r="H381" s="5">
        <f>TRUNC(TRUNC(G381 * J2, 2) + G381, 2)</f>
        <v>65.28</v>
      </c>
      <c r="I381" s="5">
        <f t="shared" si="5"/>
        <v>19975.68</v>
      </c>
      <c r="J381" s="79">
        <f>I381 / J1</f>
        <v>1.9382097392636779E-4</v>
      </c>
    </row>
    <row r="382" spans="1:10" ht="26.1" customHeight="1" x14ac:dyDescent="0.2">
      <c r="A382" s="69" t="s">
        <v>783</v>
      </c>
      <c r="B382" s="90">
        <v>130311</v>
      </c>
      <c r="C382" s="69" t="s">
        <v>18</v>
      </c>
      <c r="D382" s="69" t="s">
        <v>784</v>
      </c>
      <c r="E382" s="4" t="s">
        <v>50</v>
      </c>
      <c r="F382" s="3">
        <v>8</v>
      </c>
      <c r="G382" s="5">
        <v>20.63</v>
      </c>
      <c r="H382" s="5">
        <f>TRUNC(TRUNC(G382 * J2, 2) + G382, 2)</f>
        <v>26.63</v>
      </c>
      <c r="I382" s="5">
        <f t="shared" si="5"/>
        <v>213.04</v>
      </c>
      <c r="J382" s="79">
        <f>I382 / J1</f>
        <v>2.0670946012988488E-6</v>
      </c>
    </row>
    <row r="383" spans="1:10" ht="51.95" customHeight="1" x14ac:dyDescent="0.2">
      <c r="A383" s="69" t="s">
        <v>785</v>
      </c>
      <c r="B383" s="90">
        <v>130315</v>
      </c>
      <c r="C383" s="69" t="s">
        <v>18</v>
      </c>
      <c r="D383" s="69" t="s">
        <v>786</v>
      </c>
      <c r="E383" s="4" t="s">
        <v>50</v>
      </c>
      <c r="F383" s="3">
        <v>548</v>
      </c>
      <c r="G383" s="5">
        <v>50.24</v>
      </c>
      <c r="H383" s="5">
        <f>TRUNC(TRUNC(G383 * J2, 2) + G383, 2)</f>
        <v>64.849999999999994</v>
      </c>
      <c r="I383" s="5">
        <f t="shared" si="5"/>
        <v>35537.800000000003</v>
      </c>
      <c r="J383" s="79">
        <f>I383 / J1</f>
        <v>3.448178488642426E-4</v>
      </c>
    </row>
    <row r="384" spans="1:10" ht="24" customHeight="1" x14ac:dyDescent="0.2">
      <c r="A384" s="69" t="s">
        <v>787</v>
      </c>
      <c r="B384" s="90">
        <v>130317</v>
      </c>
      <c r="C384" s="69" t="s">
        <v>18</v>
      </c>
      <c r="D384" s="69" t="s">
        <v>788</v>
      </c>
      <c r="E384" s="4" t="s">
        <v>50</v>
      </c>
      <c r="F384" s="3">
        <v>750</v>
      </c>
      <c r="G384" s="5">
        <v>82.17</v>
      </c>
      <c r="H384" s="5">
        <f>TRUNC(TRUNC(G384 * J2, 2) + G384, 2)</f>
        <v>106.07</v>
      </c>
      <c r="I384" s="5">
        <f t="shared" si="5"/>
        <v>79552.5</v>
      </c>
      <c r="J384" s="79">
        <f>I384 / J1</f>
        <v>7.7188576450350492E-4</v>
      </c>
    </row>
    <row r="385" spans="1:10" ht="39" customHeight="1" x14ac:dyDescent="0.2">
      <c r="A385" s="69" t="s">
        <v>789</v>
      </c>
      <c r="B385" s="90">
        <v>130320</v>
      </c>
      <c r="C385" s="69" t="s">
        <v>18</v>
      </c>
      <c r="D385" s="69" t="s">
        <v>790</v>
      </c>
      <c r="E385" s="4" t="s">
        <v>50</v>
      </c>
      <c r="F385" s="3">
        <v>706</v>
      </c>
      <c r="G385" s="5">
        <v>36.96</v>
      </c>
      <c r="H385" s="5">
        <f>TRUNC(TRUNC(G385 * J2, 2) + G385, 2)</f>
        <v>47.71</v>
      </c>
      <c r="I385" s="5">
        <f t="shared" si="5"/>
        <v>33683.26</v>
      </c>
      <c r="J385" s="79">
        <f>I385 / J1</f>
        <v>3.2682353032362688E-4</v>
      </c>
    </row>
    <row r="386" spans="1:10" ht="51.95" customHeight="1" x14ac:dyDescent="0.2">
      <c r="A386" s="69" t="s">
        <v>791</v>
      </c>
      <c r="B386" s="90">
        <v>130321</v>
      </c>
      <c r="C386" s="69" t="s">
        <v>18</v>
      </c>
      <c r="D386" s="69" t="s">
        <v>792</v>
      </c>
      <c r="E386" s="4" t="s">
        <v>50</v>
      </c>
      <c r="F386" s="3">
        <v>750</v>
      </c>
      <c r="G386" s="5">
        <v>50.24</v>
      </c>
      <c r="H386" s="5">
        <f>TRUNC(TRUNC(G386 * J2, 2) + G386, 2)</f>
        <v>64.849999999999994</v>
      </c>
      <c r="I386" s="5">
        <f t="shared" si="5"/>
        <v>48637.5</v>
      </c>
      <c r="J386" s="79">
        <f>I386 / J1</f>
        <v>4.7192223840909113E-4</v>
      </c>
    </row>
    <row r="387" spans="1:10" ht="65.099999999999994" customHeight="1" x14ac:dyDescent="0.2">
      <c r="A387" s="69" t="s">
        <v>793</v>
      </c>
      <c r="B387" s="90">
        <v>130322</v>
      </c>
      <c r="C387" s="69" t="s">
        <v>18</v>
      </c>
      <c r="D387" s="69" t="s">
        <v>794</v>
      </c>
      <c r="E387" s="4" t="s">
        <v>50</v>
      </c>
      <c r="F387" s="3">
        <v>1500</v>
      </c>
      <c r="G387" s="5">
        <v>32.520000000000003</v>
      </c>
      <c r="H387" s="5">
        <f>TRUNC(TRUNC(G387 * J2, 2) + G387, 2)</f>
        <v>41.98</v>
      </c>
      <c r="I387" s="5">
        <f t="shared" si="5"/>
        <v>62970</v>
      </c>
      <c r="J387" s="79">
        <f>I387 / J1</f>
        <v>6.1098829817775313E-4</v>
      </c>
    </row>
    <row r="388" spans="1:10" ht="51.95" customHeight="1" x14ac:dyDescent="0.2">
      <c r="A388" s="69" t="s">
        <v>795</v>
      </c>
      <c r="B388" s="90">
        <v>130323</v>
      </c>
      <c r="C388" s="69" t="s">
        <v>18</v>
      </c>
      <c r="D388" s="69" t="s">
        <v>796</v>
      </c>
      <c r="E388" s="4" t="s">
        <v>50</v>
      </c>
      <c r="F388" s="3">
        <v>1125</v>
      </c>
      <c r="G388" s="5">
        <v>55.9</v>
      </c>
      <c r="H388" s="5">
        <f>TRUNC(TRUNC(G388 * J2, 2) + G388, 2)</f>
        <v>72.16</v>
      </c>
      <c r="I388" s="5">
        <f t="shared" ref="I388:I451" si="6">TRUNC(F388 * H388,2)</f>
        <v>81180</v>
      </c>
      <c r="J388" s="79">
        <f>I388 / J1</f>
        <v>7.8767714857979991E-4</v>
      </c>
    </row>
    <row r="389" spans="1:10" ht="26.1" customHeight="1" x14ac:dyDescent="0.2">
      <c r="A389" s="69" t="s">
        <v>797</v>
      </c>
      <c r="B389" s="88" t="s">
        <v>798</v>
      </c>
      <c r="C389" s="69" t="s">
        <v>341</v>
      </c>
      <c r="D389" s="69" t="s">
        <v>799</v>
      </c>
      <c r="E389" s="4" t="s">
        <v>50</v>
      </c>
      <c r="F389" s="3">
        <v>6500</v>
      </c>
      <c r="G389" s="5">
        <v>52.38</v>
      </c>
      <c r="H389" s="5">
        <f>TRUNC(TRUNC(G389 * J2, 2) + G389, 2)</f>
        <v>67.61</v>
      </c>
      <c r="I389" s="5">
        <f t="shared" si="6"/>
        <v>439465</v>
      </c>
      <c r="J389" s="79">
        <f>I389 / J1</f>
        <v>4.2640618144939857E-3</v>
      </c>
    </row>
    <row r="390" spans="1:10" ht="24" customHeight="1" x14ac:dyDescent="0.2">
      <c r="A390" s="74" t="s">
        <v>800</v>
      </c>
      <c r="B390" s="87" t="s">
        <v>12</v>
      </c>
      <c r="C390" s="74"/>
      <c r="D390" s="74" t="s">
        <v>474</v>
      </c>
      <c r="E390" s="75"/>
      <c r="F390" s="76">
        <v>1</v>
      </c>
      <c r="G390" s="76" t="s">
        <v>14</v>
      </c>
      <c r="H390" s="77">
        <f>I391</f>
        <v>122998.39999999999</v>
      </c>
      <c r="I390" s="77">
        <f t="shared" si="6"/>
        <v>122998.39999999999</v>
      </c>
      <c r="J390" s="78">
        <f>I390 / J1</f>
        <v>1.1934347005651349E-3</v>
      </c>
    </row>
    <row r="391" spans="1:10" ht="39" customHeight="1" x14ac:dyDescent="0.2">
      <c r="A391" s="69" t="s">
        <v>801</v>
      </c>
      <c r="B391" s="90">
        <v>130403</v>
      </c>
      <c r="C391" s="69" t="s">
        <v>18</v>
      </c>
      <c r="D391" s="69" t="s">
        <v>802</v>
      </c>
      <c r="E391" s="4" t="s">
        <v>20</v>
      </c>
      <c r="F391" s="3">
        <v>665</v>
      </c>
      <c r="G391" s="5">
        <v>143.28</v>
      </c>
      <c r="H391" s="5">
        <f>TRUNC(TRUNC(G391 * J2, 2) + G391, 2)</f>
        <v>184.96</v>
      </c>
      <c r="I391" s="5">
        <f t="shared" si="6"/>
        <v>122998.39999999999</v>
      </c>
      <c r="J391" s="79">
        <f>I391 / J1</f>
        <v>1.1934347005651349E-3</v>
      </c>
    </row>
    <row r="392" spans="1:10" ht="24" customHeight="1" x14ac:dyDescent="0.2">
      <c r="A392" s="74" t="s">
        <v>803</v>
      </c>
      <c r="B392" s="87" t="s">
        <v>12</v>
      </c>
      <c r="C392" s="74"/>
      <c r="D392" s="74" t="s">
        <v>804</v>
      </c>
      <c r="E392" s="75"/>
      <c r="F392" s="76">
        <v>1</v>
      </c>
      <c r="G392" s="76" t="s">
        <v>14</v>
      </c>
      <c r="H392" s="77">
        <f>I393 + I398 + I399 + I414 + I420 + I435 + I447 + I456 + I482 + I563 + I569 + I592 + I599 + I604</f>
        <v>7310984.8799999999</v>
      </c>
      <c r="I392" s="77">
        <f t="shared" si="6"/>
        <v>7310984.8799999999</v>
      </c>
      <c r="J392" s="78">
        <f>I392 / J1</f>
        <v>7.0937370332451719E-2</v>
      </c>
    </row>
    <row r="393" spans="1:10" ht="24" customHeight="1" x14ac:dyDescent="0.2">
      <c r="A393" s="74" t="s">
        <v>805</v>
      </c>
      <c r="B393" s="87" t="s">
        <v>12</v>
      </c>
      <c r="C393" s="74"/>
      <c r="D393" s="74" t="s">
        <v>806</v>
      </c>
      <c r="E393" s="75"/>
      <c r="F393" s="76">
        <v>1</v>
      </c>
      <c r="G393" s="76" t="s">
        <v>14</v>
      </c>
      <c r="H393" s="77">
        <f>I394 + I395 + I396 + I397</f>
        <v>231803.61</v>
      </c>
      <c r="I393" s="77">
        <f t="shared" si="6"/>
        <v>231803.61</v>
      </c>
      <c r="J393" s="78">
        <f>I393 / J1</f>
        <v>2.2491550450271492E-3</v>
      </c>
    </row>
    <row r="394" spans="1:10" ht="51.95" customHeight="1" x14ac:dyDescent="0.2">
      <c r="A394" s="69" t="s">
        <v>807</v>
      </c>
      <c r="B394" s="90">
        <v>140102</v>
      </c>
      <c r="C394" s="69" t="s">
        <v>18</v>
      </c>
      <c r="D394" s="69" t="s">
        <v>808</v>
      </c>
      <c r="E394" s="4" t="s">
        <v>59</v>
      </c>
      <c r="F394" s="3">
        <v>9</v>
      </c>
      <c r="G394" s="5">
        <v>2595.71</v>
      </c>
      <c r="H394" s="5">
        <f>TRUNC(TRUNC(G394 * J2, 2) + G394, 2)</f>
        <v>3350.8</v>
      </c>
      <c r="I394" s="5">
        <f t="shared" si="6"/>
        <v>30157.200000000001</v>
      </c>
      <c r="J394" s="79">
        <f>I394 / J1</f>
        <v>2.9261070836598599E-4</v>
      </c>
    </row>
    <row r="395" spans="1:10" ht="51.95" customHeight="1" x14ac:dyDescent="0.2">
      <c r="A395" s="69" t="s">
        <v>809</v>
      </c>
      <c r="B395" s="90">
        <v>140103</v>
      </c>
      <c r="C395" s="69" t="s">
        <v>18</v>
      </c>
      <c r="D395" s="69" t="s">
        <v>810</v>
      </c>
      <c r="E395" s="4" t="s">
        <v>59</v>
      </c>
      <c r="F395" s="3">
        <v>9</v>
      </c>
      <c r="G395" s="5">
        <v>3385.87</v>
      </c>
      <c r="H395" s="5">
        <f>TRUNC(TRUNC(G395 * J2, 2) + G395, 2)</f>
        <v>4370.8100000000004</v>
      </c>
      <c r="I395" s="5">
        <f t="shared" si="6"/>
        <v>39337.29</v>
      </c>
      <c r="J395" s="79">
        <f>I395 / J1</f>
        <v>3.8168372037517462E-4</v>
      </c>
    </row>
    <row r="396" spans="1:10" ht="65.099999999999994" customHeight="1" x14ac:dyDescent="0.2">
      <c r="A396" s="69" t="s">
        <v>811</v>
      </c>
      <c r="B396" s="90">
        <v>140108</v>
      </c>
      <c r="C396" s="69" t="s">
        <v>18</v>
      </c>
      <c r="D396" s="69" t="s">
        <v>812</v>
      </c>
      <c r="E396" s="4" t="s">
        <v>59</v>
      </c>
      <c r="F396" s="3">
        <v>8</v>
      </c>
      <c r="G396" s="5">
        <v>8068.7</v>
      </c>
      <c r="H396" s="5">
        <f>TRUNC(TRUNC(G396 * J2, 2) + G396, 2)</f>
        <v>10415.879999999999</v>
      </c>
      <c r="I396" s="5">
        <f t="shared" si="6"/>
        <v>83327.039999999994</v>
      </c>
      <c r="J396" s="79">
        <f>I396 / J1</f>
        <v>8.0850954997283714E-4</v>
      </c>
    </row>
    <row r="397" spans="1:10" ht="65.099999999999994" customHeight="1" x14ac:dyDescent="0.2">
      <c r="A397" s="69" t="s">
        <v>813</v>
      </c>
      <c r="B397" s="90">
        <v>140109</v>
      </c>
      <c r="C397" s="69" t="s">
        <v>18</v>
      </c>
      <c r="D397" s="69" t="s">
        <v>814</v>
      </c>
      <c r="E397" s="4" t="s">
        <v>59</v>
      </c>
      <c r="F397" s="3">
        <v>8</v>
      </c>
      <c r="G397" s="5">
        <v>7647.97</v>
      </c>
      <c r="H397" s="5">
        <f>TRUNC(TRUNC(G397 * J2, 2) + G397, 2)</f>
        <v>9872.76</v>
      </c>
      <c r="I397" s="5">
        <f t="shared" si="6"/>
        <v>78982.080000000002</v>
      </c>
      <c r="J397" s="79">
        <f>I397 / J1</f>
        <v>7.6635106631315155E-4</v>
      </c>
    </row>
    <row r="398" spans="1:10" ht="24" customHeight="1" x14ac:dyDescent="0.2">
      <c r="A398" s="74" t="s">
        <v>815</v>
      </c>
      <c r="B398" s="87" t="s">
        <v>12</v>
      </c>
      <c r="C398" s="74"/>
      <c r="D398" s="74" t="s">
        <v>816</v>
      </c>
      <c r="E398" s="75"/>
      <c r="F398" s="76">
        <v>1</v>
      </c>
      <c r="G398" s="76" t="s">
        <v>14</v>
      </c>
      <c r="H398" s="77"/>
      <c r="I398" s="77">
        <f t="shared" si="6"/>
        <v>0</v>
      </c>
      <c r="J398" s="78">
        <f>I398 / J1</f>
        <v>0</v>
      </c>
    </row>
    <row r="399" spans="1:10" ht="24" customHeight="1" x14ac:dyDescent="0.2">
      <c r="A399" s="74" t="s">
        <v>817</v>
      </c>
      <c r="B399" s="87" t="s">
        <v>12</v>
      </c>
      <c r="C399" s="74"/>
      <c r="D399" s="74" t="s">
        <v>818</v>
      </c>
      <c r="E399" s="75"/>
      <c r="F399" s="76">
        <v>1</v>
      </c>
      <c r="G399" s="76" t="s">
        <v>14</v>
      </c>
      <c r="H399" s="77">
        <f>I400 + I401 + I402 + I403 + I404 + I405 + I406 + I407 + I408 + I409 + I410 + I411 + I412 + I413</f>
        <v>921576.09000000008</v>
      </c>
      <c r="I399" s="77">
        <f t="shared" si="6"/>
        <v>921576.09</v>
      </c>
      <c r="J399" s="78">
        <f>I399 / J1</f>
        <v>8.9419121307036335E-3</v>
      </c>
    </row>
    <row r="400" spans="1:10" ht="26.1" customHeight="1" x14ac:dyDescent="0.2">
      <c r="A400" s="69" t="s">
        <v>819</v>
      </c>
      <c r="B400" s="90">
        <v>140701</v>
      </c>
      <c r="C400" s="69" t="s">
        <v>18</v>
      </c>
      <c r="D400" s="69" t="s">
        <v>820</v>
      </c>
      <c r="E400" s="4" t="s">
        <v>821</v>
      </c>
      <c r="F400" s="3">
        <v>750</v>
      </c>
      <c r="G400" s="5">
        <v>114.72</v>
      </c>
      <c r="H400" s="5">
        <f>TRUNC(TRUNC(G400 * J2, 2) + G400, 2)</f>
        <v>148.09</v>
      </c>
      <c r="I400" s="5">
        <f t="shared" si="6"/>
        <v>111067.5</v>
      </c>
      <c r="J400" s="79">
        <f>I400 / J1</f>
        <v>1.0776709990131426E-3</v>
      </c>
    </row>
    <row r="401" spans="1:10" ht="26.1" customHeight="1" x14ac:dyDescent="0.2">
      <c r="A401" s="69" t="s">
        <v>822</v>
      </c>
      <c r="B401" s="90">
        <v>140702</v>
      </c>
      <c r="C401" s="69" t="s">
        <v>18</v>
      </c>
      <c r="D401" s="69" t="s">
        <v>823</v>
      </c>
      <c r="E401" s="4" t="s">
        <v>821</v>
      </c>
      <c r="F401" s="3">
        <v>375</v>
      </c>
      <c r="G401" s="5">
        <v>262.08999999999997</v>
      </c>
      <c r="H401" s="5">
        <f>TRUNC(TRUNC(G401 * J2, 2) + G401, 2)</f>
        <v>338.33</v>
      </c>
      <c r="I401" s="5">
        <f t="shared" si="6"/>
        <v>126873.75</v>
      </c>
      <c r="J401" s="79">
        <f>I401 / J1</f>
        <v>1.2310366300766985E-3</v>
      </c>
    </row>
    <row r="402" spans="1:10" ht="24" customHeight="1" x14ac:dyDescent="0.2">
      <c r="A402" s="69" t="s">
        <v>824</v>
      </c>
      <c r="B402" s="90">
        <v>140703</v>
      </c>
      <c r="C402" s="69" t="s">
        <v>18</v>
      </c>
      <c r="D402" s="69" t="s">
        <v>825</v>
      </c>
      <c r="E402" s="4" t="s">
        <v>821</v>
      </c>
      <c r="F402" s="3">
        <v>43</v>
      </c>
      <c r="G402" s="5">
        <v>433.2</v>
      </c>
      <c r="H402" s="5">
        <f>TRUNC(TRUNC(G402 * J2, 2) + G402, 2)</f>
        <v>559.21</v>
      </c>
      <c r="I402" s="5">
        <f t="shared" si="6"/>
        <v>24046.03</v>
      </c>
      <c r="J402" s="79">
        <f>I402 / J1</f>
        <v>2.3331495867287907E-4</v>
      </c>
    </row>
    <row r="403" spans="1:10" ht="26.1" customHeight="1" x14ac:dyDescent="0.2">
      <c r="A403" s="69" t="s">
        <v>826</v>
      </c>
      <c r="B403" s="90">
        <v>140704</v>
      </c>
      <c r="C403" s="69" t="s">
        <v>18</v>
      </c>
      <c r="D403" s="69" t="s">
        <v>827</v>
      </c>
      <c r="E403" s="4" t="s">
        <v>821</v>
      </c>
      <c r="F403" s="3">
        <v>315</v>
      </c>
      <c r="G403" s="5">
        <v>420.72</v>
      </c>
      <c r="H403" s="5">
        <f>TRUNC(TRUNC(G403 * J2, 2) + G403, 2)</f>
        <v>543.1</v>
      </c>
      <c r="I403" s="5">
        <f t="shared" si="6"/>
        <v>171076.5</v>
      </c>
      <c r="J403" s="79">
        <f>I403 / J1</f>
        <v>1.6599291661617656E-3</v>
      </c>
    </row>
    <row r="404" spans="1:10" ht="24" customHeight="1" x14ac:dyDescent="0.2">
      <c r="A404" s="69" t="s">
        <v>828</v>
      </c>
      <c r="B404" s="90">
        <v>140705</v>
      </c>
      <c r="C404" s="69" t="s">
        <v>18</v>
      </c>
      <c r="D404" s="69" t="s">
        <v>829</v>
      </c>
      <c r="E404" s="4" t="s">
        <v>821</v>
      </c>
      <c r="F404" s="3">
        <v>225</v>
      </c>
      <c r="G404" s="5">
        <v>136.63999999999999</v>
      </c>
      <c r="H404" s="5">
        <f>TRUNC(TRUNC(G404 * J2, 2) + G404, 2)</f>
        <v>176.38</v>
      </c>
      <c r="I404" s="5">
        <f t="shared" si="6"/>
        <v>39685.5</v>
      </c>
      <c r="J404" s="79">
        <f>I404 / J1</f>
        <v>3.8506234885394983E-4</v>
      </c>
    </row>
    <row r="405" spans="1:10" ht="26.1" customHeight="1" x14ac:dyDescent="0.2">
      <c r="A405" s="69" t="s">
        <v>830</v>
      </c>
      <c r="B405" s="90">
        <v>140706</v>
      </c>
      <c r="C405" s="69" t="s">
        <v>18</v>
      </c>
      <c r="D405" s="69" t="s">
        <v>831</v>
      </c>
      <c r="E405" s="4" t="s">
        <v>821</v>
      </c>
      <c r="F405" s="3">
        <v>756</v>
      </c>
      <c r="G405" s="5">
        <v>103.73</v>
      </c>
      <c r="H405" s="5">
        <f>TRUNC(TRUNC(G405 * J2, 2) + G405, 2)</f>
        <v>133.9</v>
      </c>
      <c r="I405" s="5">
        <f t="shared" si="6"/>
        <v>101228.4</v>
      </c>
      <c r="J405" s="79">
        <f>I405 / J1</f>
        <v>9.8220371356609278E-4</v>
      </c>
    </row>
    <row r="406" spans="1:10" ht="26.1" customHeight="1" x14ac:dyDescent="0.2">
      <c r="A406" s="69" t="s">
        <v>832</v>
      </c>
      <c r="B406" s="90">
        <v>140707</v>
      </c>
      <c r="C406" s="69" t="s">
        <v>18</v>
      </c>
      <c r="D406" s="69" t="s">
        <v>833</v>
      </c>
      <c r="E406" s="4" t="s">
        <v>821</v>
      </c>
      <c r="F406" s="3">
        <v>36</v>
      </c>
      <c r="G406" s="5">
        <v>187.08</v>
      </c>
      <c r="H406" s="5">
        <f>TRUNC(TRUNC(G406 * J2, 2) + G406, 2)</f>
        <v>241.5</v>
      </c>
      <c r="I406" s="5">
        <f t="shared" si="6"/>
        <v>8694</v>
      </c>
      <c r="J406" s="79">
        <f>I406 / J1</f>
        <v>8.4356554936594971E-5</v>
      </c>
    </row>
    <row r="407" spans="1:10" ht="26.1" customHeight="1" x14ac:dyDescent="0.2">
      <c r="A407" s="69" t="s">
        <v>834</v>
      </c>
      <c r="B407" s="90">
        <v>140708</v>
      </c>
      <c r="C407" s="69" t="s">
        <v>18</v>
      </c>
      <c r="D407" s="69" t="s">
        <v>835</v>
      </c>
      <c r="E407" s="4" t="s">
        <v>821</v>
      </c>
      <c r="F407" s="3">
        <v>13</v>
      </c>
      <c r="G407" s="5">
        <v>109.64</v>
      </c>
      <c r="H407" s="5">
        <f>TRUNC(TRUNC(G407 * J2, 2) + G407, 2)</f>
        <v>141.53</v>
      </c>
      <c r="I407" s="5">
        <f t="shared" si="6"/>
        <v>1839.89</v>
      </c>
      <c r="J407" s="79">
        <f>I407 / J1</f>
        <v>1.7852171826810644E-5</v>
      </c>
    </row>
    <row r="408" spans="1:10" ht="26.1" customHeight="1" x14ac:dyDescent="0.2">
      <c r="A408" s="69" t="s">
        <v>836</v>
      </c>
      <c r="B408" s="90">
        <v>140709</v>
      </c>
      <c r="C408" s="69" t="s">
        <v>18</v>
      </c>
      <c r="D408" s="69" t="s">
        <v>837</v>
      </c>
      <c r="E408" s="4" t="s">
        <v>821</v>
      </c>
      <c r="F408" s="3">
        <v>6</v>
      </c>
      <c r="G408" s="5">
        <v>109.11</v>
      </c>
      <c r="H408" s="5">
        <f>TRUNC(TRUNC(G408 * J2, 2) + G408, 2)</f>
        <v>140.85</v>
      </c>
      <c r="I408" s="5">
        <f t="shared" si="6"/>
        <v>845.1</v>
      </c>
      <c r="J408" s="79">
        <f>I408 / J1</f>
        <v>8.1998763028429272E-6</v>
      </c>
    </row>
    <row r="409" spans="1:10" ht="26.1" customHeight="1" x14ac:dyDescent="0.2">
      <c r="A409" s="69" t="s">
        <v>838</v>
      </c>
      <c r="B409" s="90">
        <v>140710</v>
      </c>
      <c r="C409" s="69" t="s">
        <v>18</v>
      </c>
      <c r="D409" s="69" t="s">
        <v>839</v>
      </c>
      <c r="E409" s="4" t="s">
        <v>59</v>
      </c>
      <c r="F409" s="3">
        <v>203</v>
      </c>
      <c r="G409" s="5">
        <v>229.24</v>
      </c>
      <c r="H409" s="5">
        <f>TRUNC(TRUNC(G409 * J2, 2) + G409, 2)</f>
        <v>295.92</v>
      </c>
      <c r="I409" s="5">
        <f t="shared" si="6"/>
        <v>60071.76</v>
      </c>
      <c r="J409" s="79">
        <f>I409 / J1</f>
        <v>5.8286711784885539E-4</v>
      </c>
    </row>
    <row r="410" spans="1:10" ht="26.1" customHeight="1" x14ac:dyDescent="0.2">
      <c r="A410" s="69" t="s">
        <v>840</v>
      </c>
      <c r="B410" s="90">
        <v>140711</v>
      </c>
      <c r="C410" s="69" t="s">
        <v>18</v>
      </c>
      <c r="D410" s="69" t="s">
        <v>841</v>
      </c>
      <c r="E410" s="4" t="s">
        <v>59</v>
      </c>
      <c r="F410" s="3">
        <v>378</v>
      </c>
      <c r="G410" s="5">
        <v>129.21</v>
      </c>
      <c r="H410" s="5">
        <f>TRUNC(TRUNC(G410 * J2, 2) + G410, 2)</f>
        <v>166.79</v>
      </c>
      <c r="I410" s="5">
        <f t="shared" si="6"/>
        <v>63046.62</v>
      </c>
      <c r="J410" s="79">
        <f>I410 / J1</f>
        <v>6.1173173034237719E-4</v>
      </c>
    </row>
    <row r="411" spans="1:10" ht="26.1" customHeight="1" x14ac:dyDescent="0.2">
      <c r="A411" s="69" t="s">
        <v>842</v>
      </c>
      <c r="B411" s="90">
        <v>140711</v>
      </c>
      <c r="C411" s="69" t="s">
        <v>18</v>
      </c>
      <c r="D411" s="69" t="s">
        <v>841</v>
      </c>
      <c r="E411" s="4" t="s">
        <v>59</v>
      </c>
      <c r="F411" s="3">
        <v>51</v>
      </c>
      <c r="G411" s="5">
        <v>129.21</v>
      </c>
      <c r="H411" s="5">
        <f>TRUNC(TRUNC(G411 * J2, 2) + G411, 2)</f>
        <v>166.79</v>
      </c>
      <c r="I411" s="5">
        <f t="shared" si="6"/>
        <v>8506.2900000000009</v>
      </c>
      <c r="J411" s="79">
        <f>I411 / J1</f>
        <v>8.2535233458892174E-5</v>
      </c>
    </row>
    <row r="412" spans="1:10" ht="39" customHeight="1" x14ac:dyDescent="0.2">
      <c r="A412" s="69" t="s">
        <v>843</v>
      </c>
      <c r="B412" s="90">
        <v>140712</v>
      </c>
      <c r="C412" s="69" t="s">
        <v>18</v>
      </c>
      <c r="D412" s="69" t="s">
        <v>844</v>
      </c>
      <c r="E412" s="4" t="s">
        <v>59</v>
      </c>
      <c r="F412" s="3">
        <v>75</v>
      </c>
      <c r="G412" s="5">
        <v>737.71</v>
      </c>
      <c r="H412" s="5">
        <f>TRUNC(TRUNC(G412 * J2, 2) + G412, 2)</f>
        <v>952.3</v>
      </c>
      <c r="I412" s="5">
        <f t="shared" si="6"/>
        <v>71422.5</v>
      </c>
      <c r="J412" s="79">
        <f>I412 / J1</f>
        <v>6.9300161547722046E-4</v>
      </c>
    </row>
    <row r="413" spans="1:10" ht="65.099999999999994" customHeight="1" x14ac:dyDescent="0.2">
      <c r="A413" s="69" t="s">
        <v>845</v>
      </c>
      <c r="B413" s="90">
        <v>140714</v>
      </c>
      <c r="C413" s="69" t="s">
        <v>18</v>
      </c>
      <c r="D413" s="69" t="s">
        <v>846</v>
      </c>
      <c r="E413" s="4" t="s">
        <v>59</v>
      </c>
      <c r="F413" s="3">
        <v>75</v>
      </c>
      <c r="G413" s="5">
        <v>1375.5</v>
      </c>
      <c r="H413" s="5">
        <f>TRUNC(TRUNC(G413 * J2, 2) + G413, 2)</f>
        <v>1775.63</v>
      </c>
      <c r="I413" s="5">
        <f t="shared" si="6"/>
        <v>133172.25</v>
      </c>
      <c r="J413" s="79">
        <f>I413 / J1</f>
        <v>1.2921500141655118E-3</v>
      </c>
    </row>
    <row r="414" spans="1:10" ht="24" customHeight="1" x14ac:dyDescent="0.2">
      <c r="A414" s="74" t="s">
        <v>847</v>
      </c>
      <c r="B414" s="87" t="s">
        <v>12</v>
      </c>
      <c r="C414" s="74"/>
      <c r="D414" s="74" t="s">
        <v>848</v>
      </c>
      <c r="E414" s="75"/>
      <c r="F414" s="76">
        <v>1</v>
      </c>
      <c r="G414" s="76" t="s">
        <v>14</v>
      </c>
      <c r="H414" s="77">
        <f>I415 + I416 + I417 + I418 + I419</f>
        <v>731512.92</v>
      </c>
      <c r="I414" s="77">
        <f t="shared" si="6"/>
        <v>731512.92</v>
      </c>
      <c r="J414" s="78">
        <f>I414 / J1</f>
        <v>7.0977582036817356E-3</v>
      </c>
    </row>
    <row r="415" spans="1:10" ht="51.95" customHeight="1" x14ac:dyDescent="0.2">
      <c r="A415" s="69" t="s">
        <v>849</v>
      </c>
      <c r="B415" s="90">
        <v>140902</v>
      </c>
      <c r="C415" s="69" t="s">
        <v>18</v>
      </c>
      <c r="D415" s="69" t="s">
        <v>850</v>
      </c>
      <c r="E415" s="4" t="s">
        <v>50</v>
      </c>
      <c r="F415" s="3">
        <v>128</v>
      </c>
      <c r="G415" s="5">
        <v>188.89</v>
      </c>
      <c r="H415" s="5">
        <f>TRUNC(TRUNC(G415 * J2, 2) + G415, 2)</f>
        <v>243.83</v>
      </c>
      <c r="I415" s="5">
        <f t="shared" si="6"/>
        <v>31210.240000000002</v>
      </c>
      <c r="J415" s="79">
        <f>I415 / J1</f>
        <v>3.0282819474859837E-4</v>
      </c>
    </row>
    <row r="416" spans="1:10" ht="26.1" customHeight="1" x14ac:dyDescent="0.2">
      <c r="A416" s="69" t="s">
        <v>851</v>
      </c>
      <c r="B416" s="90">
        <v>140903</v>
      </c>
      <c r="C416" s="69" t="s">
        <v>18</v>
      </c>
      <c r="D416" s="69" t="s">
        <v>852</v>
      </c>
      <c r="E416" s="4" t="s">
        <v>50</v>
      </c>
      <c r="F416" s="3">
        <v>1755</v>
      </c>
      <c r="G416" s="5">
        <v>68.739999999999995</v>
      </c>
      <c r="H416" s="5">
        <f>TRUNC(TRUNC(G416 * J2, 2) + G416, 2)</f>
        <v>88.73</v>
      </c>
      <c r="I416" s="5">
        <f t="shared" si="6"/>
        <v>155721.15</v>
      </c>
      <c r="J416" s="79">
        <f>I416 / J1</f>
        <v>1.5109385489722506E-3</v>
      </c>
    </row>
    <row r="417" spans="1:10" ht="26.1" customHeight="1" x14ac:dyDescent="0.2">
      <c r="A417" s="69" t="s">
        <v>853</v>
      </c>
      <c r="B417" s="90">
        <v>140904</v>
      </c>
      <c r="C417" s="69" t="s">
        <v>18</v>
      </c>
      <c r="D417" s="69" t="s">
        <v>854</v>
      </c>
      <c r="E417" s="4" t="s">
        <v>50</v>
      </c>
      <c r="F417" s="3">
        <v>1956</v>
      </c>
      <c r="G417" s="5">
        <v>99.03</v>
      </c>
      <c r="H417" s="5">
        <f>TRUNC(TRUNC(G417 * J2, 2) + G417, 2)</f>
        <v>127.83</v>
      </c>
      <c r="I417" s="5">
        <f t="shared" si="6"/>
        <v>250035.48</v>
      </c>
      <c r="J417" s="79">
        <f>I417 / J1</f>
        <v>2.4260560967009313E-3</v>
      </c>
    </row>
    <row r="418" spans="1:10" ht="26.1" customHeight="1" x14ac:dyDescent="0.2">
      <c r="A418" s="69" t="s">
        <v>855</v>
      </c>
      <c r="B418" s="90">
        <v>140906</v>
      </c>
      <c r="C418" s="69" t="s">
        <v>18</v>
      </c>
      <c r="D418" s="69" t="s">
        <v>856</v>
      </c>
      <c r="E418" s="4" t="s">
        <v>50</v>
      </c>
      <c r="F418" s="3">
        <v>1107</v>
      </c>
      <c r="G418" s="5">
        <v>62.09</v>
      </c>
      <c r="H418" s="5">
        <f>TRUNC(TRUNC(G418 * J2, 2) + G418, 2)</f>
        <v>80.150000000000006</v>
      </c>
      <c r="I418" s="5">
        <f t="shared" si="6"/>
        <v>88726.05</v>
      </c>
      <c r="J418" s="79">
        <f>I418 / J1</f>
        <v>8.6089531989096764E-4</v>
      </c>
    </row>
    <row r="419" spans="1:10" ht="26.1" customHeight="1" x14ac:dyDescent="0.2">
      <c r="A419" s="69" t="s">
        <v>857</v>
      </c>
      <c r="B419" s="90">
        <v>140905</v>
      </c>
      <c r="C419" s="69" t="s">
        <v>18</v>
      </c>
      <c r="D419" s="69" t="s">
        <v>858</v>
      </c>
      <c r="E419" s="4" t="s">
        <v>50</v>
      </c>
      <c r="F419" s="3">
        <v>1000</v>
      </c>
      <c r="G419" s="5">
        <v>159.44</v>
      </c>
      <c r="H419" s="5">
        <f>TRUNC(TRUNC(G419 * J2, 2) + G419, 2)</f>
        <v>205.82</v>
      </c>
      <c r="I419" s="5">
        <f t="shared" si="6"/>
        <v>205820</v>
      </c>
      <c r="J419" s="79">
        <f>I419 / J1</f>
        <v>1.9970400433689875E-3</v>
      </c>
    </row>
    <row r="420" spans="1:10" ht="26.1" customHeight="1" x14ac:dyDescent="0.2">
      <c r="A420" s="74" t="s">
        <v>859</v>
      </c>
      <c r="B420" s="87" t="s">
        <v>12</v>
      </c>
      <c r="C420" s="74"/>
      <c r="D420" s="74" t="s">
        <v>860</v>
      </c>
      <c r="E420" s="75"/>
      <c r="F420" s="76">
        <v>1</v>
      </c>
      <c r="G420" s="76" t="s">
        <v>14</v>
      </c>
      <c r="H420" s="77">
        <f>I421 + I422 + I423 + I424 + I425 + I426 + I427 + I428 + I429 + I430 + I431 + I432 + I433 + I434</f>
        <v>1347719.0199999998</v>
      </c>
      <c r="I420" s="77">
        <f t="shared" si="6"/>
        <v>1347719.02</v>
      </c>
      <c r="J420" s="78">
        <f>I420 / J1</f>
        <v>1.3076711933485616E-2</v>
      </c>
    </row>
    <row r="421" spans="1:10" ht="65.099999999999994" customHeight="1" x14ac:dyDescent="0.2">
      <c r="A421" s="69" t="s">
        <v>861</v>
      </c>
      <c r="B421" s="90">
        <v>141101</v>
      </c>
      <c r="C421" s="69" t="s">
        <v>18</v>
      </c>
      <c r="D421" s="69" t="s">
        <v>862</v>
      </c>
      <c r="E421" s="4" t="s">
        <v>59</v>
      </c>
      <c r="F421" s="3">
        <v>168</v>
      </c>
      <c r="G421" s="5">
        <v>646.24</v>
      </c>
      <c r="H421" s="5">
        <f>TRUNC(TRUNC(G421 * J2, 2) + G421, 2)</f>
        <v>834.23</v>
      </c>
      <c r="I421" s="5">
        <f t="shared" si="6"/>
        <v>140150.64000000001</v>
      </c>
      <c r="J421" s="79">
        <f>I421 / J1</f>
        <v>1.3598602671450364E-3</v>
      </c>
    </row>
    <row r="422" spans="1:10" ht="65.099999999999994" customHeight="1" x14ac:dyDescent="0.2">
      <c r="A422" s="69" t="s">
        <v>863</v>
      </c>
      <c r="B422" s="90">
        <v>141102</v>
      </c>
      <c r="C422" s="69" t="s">
        <v>18</v>
      </c>
      <c r="D422" s="69" t="s">
        <v>864</v>
      </c>
      <c r="E422" s="4" t="s">
        <v>59</v>
      </c>
      <c r="F422" s="3">
        <v>399</v>
      </c>
      <c r="G422" s="5">
        <v>637.09</v>
      </c>
      <c r="H422" s="5">
        <f>TRUNC(TRUNC(G422 * J2, 2) + G422, 2)</f>
        <v>822.41</v>
      </c>
      <c r="I422" s="5">
        <f t="shared" si="6"/>
        <v>328141.59000000003</v>
      </c>
      <c r="J422" s="79">
        <f>I422 / J1</f>
        <v>3.1839077598132767E-3</v>
      </c>
    </row>
    <row r="423" spans="1:10" ht="65.099999999999994" customHeight="1" x14ac:dyDescent="0.2">
      <c r="A423" s="69" t="s">
        <v>865</v>
      </c>
      <c r="B423" s="90">
        <v>141103</v>
      </c>
      <c r="C423" s="69" t="s">
        <v>18</v>
      </c>
      <c r="D423" s="69" t="s">
        <v>866</v>
      </c>
      <c r="E423" s="4" t="s">
        <v>59</v>
      </c>
      <c r="F423" s="3">
        <v>34</v>
      </c>
      <c r="G423" s="5">
        <v>721.61</v>
      </c>
      <c r="H423" s="5">
        <f>TRUNC(TRUNC(G423 * J2, 2) + G423, 2)</f>
        <v>931.52</v>
      </c>
      <c r="I423" s="5">
        <f t="shared" si="6"/>
        <v>31671.68</v>
      </c>
      <c r="J423" s="79">
        <f>I423 / J1</f>
        <v>3.0730547663379993E-4</v>
      </c>
    </row>
    <row r="424" spans="1:10" ht="65.099999999999994" customHeight="1" x14ac:dyDescent="0.2">
      <c r="A424" s="69" t="s">
        <v>867</v>
      </c>
      <c r="B424" s="90">
        <v>141104</v>
      </c>
      <c r="C424" s="69" t="s">
        <v>18</v>
      </c>
      <c r="D424" s="69" t="s">
        <v>868</v>
      </c>
      <c r="E424" s="4" t="s">
        <v>59</v>
      </c>
      <c r="F424" s="3">
        <v>81</v>
      </c>
      <c r="G424" s="5">
        <v>686.49</v>
      </c>
      <c r="H424" s="5">
        <f>TRUNC(TRUNC(G424 * J2, 2) + G424, 2)</f>
        <v>886.18</v>
      </c>
      <c r="I424" s="5">
        <f t="shared" si="6"/>
        <v>71780.58</v>
      </c>
      <c r="J424" s="79">
        <f>I424 / J1</f>
        <v>6.9647601105942607E-4</v>
      </c>
    </row>
    <row r="425" spans="1:10" ht="65.099999999999994" customHeight="1" x14ac:dyDescent="0.2">
      <c r="A425" s="69" t="s">
        <v>869</v>
      </c>
      <c r="B425" s="90">
        <v>141105</v>
      </c>
      <c r="C425" s="69" t="s">
        <v>18</v>
      </c>
      <c r="D425" s="69" t="s">
        <v>870</v>
      </c>
      <c r="E425" s="4" t="s">
        <v>59</v>
      </c>
      <c r="F425" s="3">
        <v>111</v>
      </c>
      <c r="G425" s="5">
        <v>675.09</v>
      </c>
      <c r="H425" s="5">
        <f>TRUNC(TRUNC(G425 * J2, 2) + G425, 2)</f>
        <v>871.47</v>
      </c>
      <c r="I425" s="5">
        <f t="shared" si="6"/>
        <v>96733.17</v>
      </c>
      <c r="J425" s="79">
        <f>I425 / J1</f>
        <v>9.3858718303381418E-4</v>
      </c>
    </row>
    <row r="426" spans="1:10" ht="65.099999999999994" customHeight="1" x14ac:dyDescent="0.2">
      <c r="A426" s="69" t="s">
        <v>871</v>
      </c>
      <c r="B426" s="90">
        <v>141106</v>
      </c>
      <c r="C426" s="69" t="s">
        <v>18</v>
      </c>
      <c r="D426" s="69" t="s">
        <v>872</v>
      </c>
      <c r="E426" s="4" t="s">
        <v>59</v>
      </c>
      <c r="F426" s="3">
        <v>111</v>
      </c>
      <c r="G426" s="5">
        <v>921.05</v>
      </c>
      <c r="H426" s="5">
        <f>TRUNC(TRUNC(G426 * J2, 2) + G426, 2)</f>
        <v>1188.98</v>
      </c>
      <c r="I426" s="5">
        <f t="shared" si="6"/>
        <v>131976.78</v>
      </c>
      <c r="J426" s="79">
        <f>I426 / J1</f>
        <v>1.280550551233599E-3</v>
      </c>
    </row>
    <row r="427" spans="1:10" ht="65.099999999999994" customHeight="1" x14ac:dyDescent="0.2">
      <c r="A427" s="69" t="s">
        <v>873</v>
      </c>
      <c r="B427" s="90">
        <v>141107</v>
      </c>
      <c r="C427" s="69" t="s">
        <v>18</v>
      </c>
      <c r="D427" s="69" t="s">
        <v>874</v>
      </c>
      <c r="E427" s="4" t="s">
        <v>59</v>
      </c>
      <c r="F427" s="3">
        <v>18</v>
      </c>
      <c r="G427" s="5">
        <v>896.79</v>
      </c>
      <c r="H427" s="5">
        <f>TRUNC(TRUNC(G427 * J2, 2) + G427, 2)</f>
        <v>1157.6600000000001</v>
      </c>
      <c r="I427" s="5">
        <f t="shared" si="6"/>
        <v>20837.88</v>
      </c>
      <c r="J427" s="79">
        <f>I427 / J1</f>
        <v>2.021867689190446E-4</v>
      </c>
    </row>
    <row r="428" spans="1:10" ht="65.099999999999994" customHeight="1" x14ac:dyDescent="0.2">
      <c r="A428" s="69" t="s">
        <v>875</v>
      </c>
      <c r="B428" s="90">
        <v>141108</v>
      </c>
      <c r="C428" s="69" t="s">
        <v>18</v>
      </c>
      <c r="D428" s="69" t="s">
        <v>876</v>
      </c>
      <c r="E428" s="4" t="s">
        <v>59</v>
      </c>
      <c r="F428" s="3">
        <v>38</v>
      </c>
      <c r="G428" s="5">
        <v>1291.8599999999999</v>
      </c>
      <c r="H428" s="5">
        <f>TRUNC(TRUNC(G428 * J2, 2) + G428, 2)</f>
        <v>1667.66</v>
      </c>
      <c r="I428" s="5">
        <f t="shared" si="6"/>
        <v>63371.08</v>
      </c>
      <c r="J428" s="79">
        <f>I428 / J1</f>
        <v>6.1487991619638312E-4</v>
      </c>
    </row>
    <row r="429" spans="1:10" ht="51.95" customHeight="1" x14ac:dyDescent="0.2">
      <c r="A429" s="69" t="s">
        <v>877</v>
      </c>
      <c r="B429" s="90">
        <v>141109</v>
      </c>
      <c r="C429" s="69" t="s">
        <v>18</v>
      </c>
      <c r="D429" s="69" t="s">
        <v>878</v>
      </c>
      <c r="E429" s="4" t="s">
        <v>50</v>
      </c>
      <c r="F429" s="3">
        <v>1000</v>
      </c>
      <c r="G429" s="5">
        <v>222.21</v>
      </c>
      <c r="H429" s="5">
        <f>TRUNC(TRUNC(G429 * J2, 2) + G429, 2)</f>
        <v>286.85000000000002</v>
      </c>
      <c r="I429" s="5">
        <f t="shared" si="6"/>
        <v>286850</v>
      </c>
      <c r="J429" s="79">
        <f>I429 / J1</f>
        <v>2.7832617648449816E-3</v>
      </c>
    </row>
    <row r="430" spans="1:10" ht="65.099999999999994" customHeight="1" x14ac:dyDescent="0.2">
      <c r="A430" s="69" t="s">
        <v>879</v>
      </c>
      <c r="B430" s="90">
        <v>141110</v>
      </c>
      <c r="C430" s="69" t="s">
        <v>18</v>
      </c>
      <c r="D430" s="69" t="s">
        <v>880</v>
      </c>
      <c r="E430" s="4" t="s">
        <v>59</v>
      </c>
      <c r="F430" s="3">
        <v>36</v>
      </c>
      <c r="G430" s="5">
        <v>852.56</v>
      </c>
      <c r="H430" s="5">
        <f>TRUNC(TRUNC(G430 * J2, 2) + G430, 2)</f>
        <v>1100.56</v>
      </c>
      <c r="I430" s="5">
        <f t="shared" si="6"/>
        <v>39620.160000000003</v>
      </c>
      <c r="J430" s="79">
        <f>I430 / J1</f>
        <v>3.8442836480753197E-4</v>
      </c>
    </row>
    <row r="431" spans="1:10" ht="65.099999999999994" customHeight="1" x14ac:dyDescent="0.2">
      <c r="A431" s="69" t="s">
        <v>881</v>
      </c>
      <c r="B431" s="90">
        <v>141111</v>
      </c>
      <c r="C431" s="69" t="s">
        <v>18</v>
      </c>
      <c r="D431" s="69" t="s">
        <v>882</v>
      </c>
      <c r="E431" s="4" t="s">
        <v>59</v>
      </c>
      <c r="F431" s="3">
        <v>17</v>
      </c>
      <c r="G431" s="5">
        <v>843.4</v>
      </c>
      <c r="H431" s="5">
        <f>TRUNC(TRUNC(G431 * J2, 2) + G431, 2)</f>
        <v>1088.74</v>
      </c>
      <c r="I431" s="5">
        <f t="shared" si="6"/>
        <v>18508.580000000002</v>
      </c>
      <c r="J431" s="79">
        <f>I431 / J1</f>
        <v>1.7958592656640938E-4</v>
      </c>
    </row>
    <row r="432" spans="1:10" ht="65.099999999999994" customHeight="1" x14ac:dyDescent="0.2">
      <c r="A432" s="69" t="s">
        <v>883</v>
      </c>
      <c r="B432" s="90">
        <v>141112</v>
      </c>
      <c r="C432" s="69" t="s">
        <v>18</v>
      </c>
      <c r="D432" s="69" t="s">
        <v>884</v>
      </c>
      <c r="E432" s="4" t="s">
        <v>59</v>
      </c>
      <c r="F432" s="3">
        <v>38</v>
      </c>
      <c r="G432" s="5">
        <v>927.93</v>
      </c>
      <c r="H432" s="5">
        <f>TRUNC(TRUNC(G432 * J2, 2) + G432, 2)</f>
        <v>1197.8599999999999</v>
      </c>
      <c r="I432" s="5">
        <f t="shared" si="6"/>
        <v>45518.68</v>
      </c>
      <c r="J432" s="79">
        <f>I432 / J1</f>
        <v>4.4166080400980987E-4</v>
      </c>
    </row>
    <row r="433" spans="1:10" ht="65.099999999999994" customHeight="1" x14ac:dyDescent="0.2">
      <c r="A433" s="69" t="s">
        <v>885</v>
      </c>
      <c r="B433" s="90">
        <v>141113</v>
      </c>
      <c r="C433" s="69" t="s">
        <v>18</v>
      </c>
      <c r="D433" s="69" t="s">
        <v>886</v>
      </c>
      <c r="E433" s="4" t="s">
        <v>59</v>
      </c>
      <c r="F433" s="3">
        <v>26</v>
      </c>
      <c r="G433" s="5">
        <v>892.81</v>
      </c>
      <c r="H433" s="5">
        <f>TRUNC(TRUNC(G433 * J2, 2) + G433, 2)</f>
        <v>1152.52</v>
      </c>
      <c r="I433" s="5">
        <f t="shared" si="6"/>
        <v>29965.52</v>
      </c>
      <c r="J433" s="79">
        <f>I433 / J1</f>
        <v>2.9075086658426907E-4</v>
      </c>
    </row>
    <row r="434" spans="1:10" ht="65.099999999999994" customHeight="1" x14ac:dyDescent="0.2">
      <c r="A434" s="69" t="s">
        <v>887</v>
      </c>
      <c r="B434" s="90">
        <v>141114</v>
      </c>
      <c r="C434" s="69" t="s">
        <v>18</v>
      </c>
      <c r="D434" s="69" t="s">
        <v>888</v>
      </c>
      <c r="E434" s="4" t="s">
        <v>59</v>
      </c>
      <c r="F434" s="3">
        <v>38</v>
      </c>
      <c r="G434" s="5">
        <v>868.28</v>
      </c>
      <c r="H434" s="5">
        <f>TRUNC(TRUNC(G434 * J2, 2) + G434, 2)</f>
        <v>1120.8599999999999</v>
      </c>
      <c r="I434" s="5">
        <f t="shared" si="6"/>
        <v>42592.68</v>
      </c>
      <c r="J434" s="79">
        <f>I434 / J1</f>
        <v>4.1327027263823445E-4</v>
      </c>
    </row>
    <row r="435" spans="1:10" ht="24" customHeight="1" x14ac:dyDescent="0.2">
      <c r="A435" s="74" t="s">
        <v>889</v>
      </c>
      <c r="B435" s="87" t="s">
        <v>12</v>
      </c>
      <c r="C435" s="74"/>
      <c r="D435" s="74" t="s">
        <v>890</v>
      </c>
      <c r="E435" s="75"/>
      <c r="F435" s="76">
        <v>1</v>
      </c>
      <c r="G435" s="76" t="s">
        <v>14</v>
      </c>
      <c r="H435" s="77">
        <f>I436 + I437 + I438 + I439 + I440 + I441 + I442 + I443 + I444 + I445 + I446</f>
        <v>806188</v>
      </c>
      <c r="I435" s="77">
        <f t="shared" si="6"/>
        <v>806188</v>
      </c>
      <c r="J435" s="78">
        <f>I435 / J1</f>
        <v>7.8223191064209375E-3</v>
      </c>
    </row>
    <row r="436" spans="1:10" ht="39" customHeight="1" x14ac:dyDescent="0.2">
      <c r="A436" s="69" t="s">
        <v>891</v>
      </c>
      <c r="B436" s="90">
        <v>141210</v>
      </c>
      <c r="C436" s="69" t="s">
        <v>18</v>
      </c>
      <c r="D436" s="69" t="s">
        <v>892</v>
      </c>
      <c r="E436" s="4" t="s">
        <v>50</v>
      </c>
      <c r="F436" s="3">
        <v>425</v>
      </c>
      <c r="G436" s="5">
        <v>70.03</v>
      </c>
      <c r="H436" s="5">
        <f>TRUNC(TRUNC(G436 * J2, 2) + G436, 2)</f>
        <v>90.4</v>
      </c>
      <c r="I436" s="5">
        <f t="shared" si="6"/>
        <v>38420</v>
      </c>
      <c r="J436" s="79">
        <f>I436 / J1</f>
        <v>3.7278339552150667E-4</v>
      </c>
    </row>
    <row r="437" spans="1:10" ht="39" customHeight="1" x14ac:dyDescent="0.2">
      <c r="A437" s="69" t="s">
        <v>893</v>
      </c>
      <c r="B437" s="90">
        <v>141211</v>
      </c>
      <c r="C437" s="69" t="s">
        <v>18</v>
      </c>
      <c r="D437" s="69" t="s">
        <v>894</v>
      </c>
      <c r="E437" s="4" t="s">
        <v>50</v>
      </c>
      <c r="F437" s="3">
        <v>375</v>
      </c>
      <c r="G437" s="5">
        <v>80.099999999999994</v>
      </c>
      <c r="H437" s="5">
        <f>TRUNC(TRUNC(G437 * J2, 2) + G437, 2)</f>
        <v>103.4</v>
      </c>
      <c r="I437" s="5">
        <f t="shared" si="6"/>
        <v>38775</v>
      </c>
      <c r="J437" s="79">
        <f>I437 / J1</f>
        <v>3.7622790633384752E-4</v>
      </c>
    </row>
    <row r="438" spans="1:10" ht="39" customHeight="1" x14ac:dyDescent="0.2">
      <c r="A438" s="69" t="s">
        <v>895</v>
      </c>
      <c r="B438" s="90">
        <v>141212</v>
      </c>
      <c r="C438" s="69" t="s">
        <v>18</v>
      </c>
      <c r="D438" s="69" t="s">
        <v>896</v>
      </c>
      <c r="E438" s="4" t="s">
        <v>50</v>
      </c>
      <c r="F438" s="3">
        <v>375</v>
      </c>
      <c r="G438" s="5">
        <v>108.7</v>
      </c>
      <c r="H438" s="5">
        <f>TRUNC(TRUNC(G438 * J2, 2) + G438, 2)</f>
        <v>140.32</v>
      </c>
      <c r="I438" s="5">
        <f t="shared" si="6"/>
        <v>52620</v>
      </c>
      <c r="J438" s="79">
        <f>I438 / J1</f>
        <v>5.1056382801514008E-4</v>
      </c>
    </row>
    <row r="439" spans="1:10" ht="39" customHeight="1" x14ac:dyDescent="0.2">
      <c r="A439" s="69" t="s">
        <v>897</v>
      </c>
      <c r="B439" s="90">
        <v>141213</v>
      </c>
      <c r="C439" s="69" t="s">
        <v>18</v>
      </c>
      <c r="D439" s="69" t="s">
        <v>898</v>
      </c>
      <c r="E439" s="4" t="s">
        <v>50</v>
      </c>
      <c r="F439" s="3">
        <v>375</v>
      </c>
      <c r="G439" s="5">
        <v>128.83000000000001</v>
      </c>
      <c r="H439" s="5">
        <f>TRUNC(TRUNC(G439 * J2, 2) + G439, 2)</f>
        <v>166.3</v>
      </c>
      <c r="I439" s="5">
        <f t="shared" si="6"/>
        <v>62362.5</v>
      </c>
      <c r="J439" s="79">
        <f>I439 / J1</f>
        <v>6.0509381840733888E-4</v>
      </c>
    </row>
    <row r="440" spans="1:10" ht="39" customHeight="1" x14ac:dyDescent="0.2">
      <c r="A440" s="69" t="s">
        <v>899</v>
      </c>
      <c r="B440" s="90">
        <v>141214</v>
      </c>
      <c r="C440" s="69" t="s">
        <v>18</v>
      </c>
      <c r="D440" s="69" t="s">
        <v>900</v>
      </c>
      <c r="E440" s="4" t="s">
        <v>50</v>
      </c>
      <c r="F440" s="3">
        <v>375</v>
      </c>
      <c r="G440" s="5">
        <v>156.38999999999999</v>
      </c>
      <c r="H440" s="5">
        <f>TRUNC(TRUNC(G440 * J2, 2) + G440, 2)</f>
        <v>201.88</v>
      </c>
      <c r="I440" s="5">
        <f t="shared" si="6"/>
        <v>75705</v>
      </c>
      <c r="J440" s="79">
        <f>I440 / J1</f>
        <v>7.3455405929088134E-4</v>
      </c>
    </row>
    <row r="441" spans="1:10" ht="39" customHeight="1" x14ac:dyDescent="0.2">
      <c r="A441" s="69" t="s">
        <v>901</v>
      </c>
      <c r="B441" s="90">
        <v>141215</v>
      </c>
      <c r="C441" s="69" t="s">
        <v>18</v>
      </c>
      <c r="D441" s="69" t="s">
        <v>902</v>
      </c>
      <c r="E441" s="4" t="s">
        <v>50</v>
      </c>
      <c r="F441" s="3">
        <v>375</v>
      </c>
      <c r="G441" s="5">
        <v>181.73</v>
      </c>
      <c r="H441" s="5">
        <f>TRUNC(TRUNC(G441 * J2, 2) + G441, 2)</f>
        <v>234.59</v>
      </c>
      <c r="I441" s="5">
        <f t="shared" si="6"/>
        <v>87971.25</v>
      </c>
      <c r="J441" s="79">
        <f>I441 / J1</f>
        <v>8.5357161070461591E-4</v>
      </c>
    </row>
    <row r="442" spans="1:10" ht="39" customHeight="1" x14ac:dyDescent="0.2">
      <c r="A442" s="69" t="s">
        <v>903</v>
      </c>
      <c r="B442" s="90">
        <v>141216</v>
      </c>
      <c r="C442" s="69" t="s">
        <v>18</v>
      </c>
      <c r="D442" s="69" t="s">
        <v>904</v>
      </c>
      <c r="E442" s="4" t="s">
        <v>50</v>
      </c>
      <c r="F442" s="3">
        <v>375</v>
      </c>
      <c r="G442" s="5">
        <v>243.16</v>
      </c>
      <c r="H442" s="5">
        <f>TRUNC(TRUNC(G442 * J2, 2) + G442, 2)</f>
        <v>313.89</v>
      </c>
      <c r="I442" s="5">
        <f t="shared" si="6"/>
        <v>117708.75</v>
      </c>
      <c r="J442" s="79">
        <f>I442 / J1</f>
        <v>1.1421100340341527E-3</v>
      </c>
    </row>
    <row r="443" spans="1:10" ht="39" customHeight="1" x14ac:dyDescent="0.2">
      <c r="A443" s="69" t="s">
        <v>905</v>
      </c>
      <c r="B443" s="90">
        <v>141217</v>
      </c>
      <c r="C443" s="69" t="s">
        <v>18</v>
      </c>
      <c r="D443" s="69" t="s">
        <v>906</v>
      </c>
      <c r="E443" s="4" t="s">
        <v>50</v>
      </c>
      <c r="F443" s="3">
        <v>375</v>
      </c>
      <c r="G443" s="5">
        <v>265.76</v>
      </c>
      <c r="H443" s="5">
        <f>TRUNC(TRUNC(G443 * J2, 2) + G443, 2)</f>
        <v>343.06</v>
      </c>
      <c r="I443" s="5">
        <f t="shared" si="6"/>
        <v>128647.5</v>
      </c>
      <c r="J443" s="79">
        <f>I443 / J1</f>
        <v>1.2482470555792043E-3</v>
      </c>
    </row>
    <row r="444" spans="1:10" ht="39" customHeight="1" x14ac:dyDescent="0.2">
      <c r="A444" s="69" t="s">
        <v>907</v>
      </c>
      <c r="B444" s="90">
        <v>141218</v>
      </c>
      <c r="C444" s="69" t="s">
        <v>18</v>
      </c>
      <c r="D444" s="69" t="s">
        <v>908</v>
      </c>
      <c r="E444" s="4" t="s">
        <v>50</v>
      </c>
      <c r="F444" s="3">
        <v>250</v>
      </c>
      <c r="G444" s="5">
        <v>352.65</v>
      </c>
      <c r="H444" s="5">
        <f>TRUNC(TRUNC(G444 * J2, 2) + G444, 2)</f>
        <v>455.23</v>
      </c>
      <c r="I444" s="5">
        <f t="shared" si="6"/>
        <v>113807.5</v>
      </c>
      <c r="J444" s="79">
        <f>I444 / J1</f>
        <v>1.1042568007759988E-3</v>
      </c>
    </row>
    <row r="445" spans="1:10" ht="26.1" customHeight="1" x14ac:dyDescent="0.2">
      <c r="A445" s="80" t="s">
        <v>909</v>
      </c>
      <c r="B445" s="91">
        <v>12713</v>
      </c>
      <c r="C445" s="80" t="s">
        <v>118</v>
      </c>
      <c r="D445" s="80" t="s">
        <v>910</v>
      </c>
      <c r="E445" s="81" t="s">
        <v>152</v>
      </c>
      <c r="F445" s="82">
        <v>850</v>
      </c>
      <c r="G445" s="83">
        <v>32.64</v>
      </c>
      <c r="H445" s="83">
        <f>TRUNC(TRUNC(G445 * J2, 2) + G445, 2)</f>
        <v>42.13</v>
      </c>
      <c r="I445" s="83">
        <f t="shared" si="6"/>
        <v>35810.5</v>
      </c>
      <c r="J445" s="84">
        <f>I445 / J1</f>
        <v>3.4746381533896188E-4</v>
      </c>
    </row>
    <row r="446" spans="1:10" ht="26.1" customHeight="1" x14ac:dyDescent="0.2">
      <c r="A446" s="80" t="s">
        <v>911</v>
      </c>
      <c r="B446" s="91">
        <v>12743</v>
      </c>
      <c r="C446" s="80" t="s">
        <v>118</v>
      </c>
      <c r="D446" s="80" t="s">
        <v>912</v>
      </c>
      <c r="E446" s="81" t="s">
        <v>152</v>
      </c>
      <c r="F446" s="82">
        <v>750</v>
      </c>
      <c r="G446" s="83">
        <v>56.15</v>
      </c>
      <c r="H446" s="83">
        <f>TRUNC(TRUNC(G446 * J2, 2) + G446, 2)</f>
        <v>72.48</v>
      </c>
      <c r="I446" s="83">
        <f t="shared" si="6"/>
        <v>54360</v>
      </c>
      <c r="J446" s="84">
        <f>I446 / J1</f>
        <v>5.2744678241928951E-4</v>
      </c>
    </row>
    <row r="447" spans="1:10" ht="24" customHeight="1" x14ac:dyDescent="0.2">
      <c r="A447" s="74" t="s">
        <v>913</v>
      </c>
      <c r="B447" s="87" t="s">
        <v>12</v>
      </c>
      <c r="C447" s="74"/>
      <c r="D447" s="74" t="s">
        <v>914</v>
      </c>
      <c r="E447" s="75"/>
      <c r="F447" s="76">
        <v>1</v>
      </c>
      <c r="G447" s="76" t="s">
        <v>14</v>
      </c>
      <c r="H447" s="77">
        <f>I448 + I449 + I450 + I451 + I452 + I453 + I454 + I455</f>
        <v>336469.43</v>
      </c>
      <c r="I447" s="77">
        <f t="shared" si="6"/>
        <v>336469.43</v>
      </c>
      <c r="J447" s="78">
        <f>I447 / J1</f>
        <v>3.2647115201610072E-3</v>
      </c>
    </row>
    <row r="448" spans="1:10" ht="26.1" customHeight="1" x14ac:dyDescent="0.2">
      <c r="A448" s="69" t="s">
        <v>915</v>
      </c>
      <c r="B448" s="90">
        <v>141409</v>
      </c>
      <c r="C448" s="69" t="s">
        <v>18</v>
      </c>
      <c r="D448" s="69" t="s">
        <v>916</v>
      </c>
      <c r="E448" s="4" t="s">
        <v>50</v>
      </c>
      <c r="F448" s="3">
        <v>1275</v>
      </c>
      <c r="G448" s="5">
        <v>21.72</v>
      </c>
      <c r="H448" s="5">
        <f>TRUNC(TRUNC(G448 * J2, 2) + G448, 2)</f>
        <v>28.03</v>
      </c>
      <c r="I448" s="5">
        <f t="shared" si="6"/>
        <v>35738.25</v>
      </c>
      <c r="J448" s="79">
        <f>I448 / J1</f>
        <v>3.4676278461729531E-4</v>
      </c>
    </row>
    <row r="449" spans="1:10" ht="26.1" customHeight="1" x14ac:dyDescent="0.2">
      <c r="A449" s="69" t="s">
        <v>917</v>
      </c>
      <c r="B449" s="90">
        <v>141410</v>
      </c>
      <c r="C449" s="69" t="s">
        <v>18</v>
      </c>
      <c r="D449" s="69" t="s">
        <v>918</v>
      </c>
      <c r="E449" s="4" t="s">
        <v>50</v>
      </c>
      <c r="F449" s="3">
        <v>2565</v>
      </c>
      <c r="G449" s="5">
        <v>24.41</v>
      </c>
      <c r="H449" s="5">
        <f>TRUNC(TRUNC(G449 * J2, 2) + G449, 2)</f>
        <v>31.51</v>
      </c>
      <c r="I449" s="5">
        <f t="shared" si="6"/>
        <v>80823.149999999994</v>
      </c>
      <c r="J449" s="79">
        <f>I449 / J1</f>
        <v>7.8421468749984534E-4</v>
      </c>
    </row>
    <row r="450" spans="1:10" ht="26.1" customHeight="1" x14ac:dyDescent="0.2">
      <c r="A450" s="69" t="s">
        <v>919</v>
      </c>
      <c r="B450" s="90">
        <v>141411</v>
      </c>
      <c r="C450" s="69" t="s">
        <v>18</v>
      </c>
      <c r="D450" s="69" t="s">
        <v>920</v>
      </c>
      <c r="E450" s="4" t="s">
        <v>50</v>
      </c>
      <c r="F450" s="3">
        <v>2115</v>
      </c>
      <c r="G450" s="5">
        <v>29.42</v>
      </c>
      <c r="H450" s="5">
        <f>TRUNC(TRUNC(G450 * J2, 2) + G450, 2)</f>
        <v>37.97</v>
      </c>
      <c r="I450" s="5">
        <f t="shared" si="6"/>
        <v>80306.55</v>
      </c>
      <c r="J450" s="79">
        <f>I450 / J1</f>
        <v>7.7920219655433769E-4</v>
      </c>
    </row>
    <row r="451" spans="1:10" ht="26.1" customHeight="1" x14ac:dyDescent="0.2">
      <c r="A451" s="69" t="s">
        <v>921</v>
      </c>
      <c r="B451" s="90">
        <v>141412</v>
      </c>
      <c r="C451" s="69" t="s">
        <v>18</v>
      </c>
      <c r="D451" s="69" t="s">
        <v>922</v>
      </c>
      <c r="E451" s="4" t="s">
        <v>50</v>
      </c>
      <c r="F451" s="3">
        <v>990</v>
      </c>
      <c r="G451" s="5">
        <v>37.840000000000003</v>
      </c>
      <c r="H451" s="5">
        <f>TRUNC(TRUNC(G451 * J2, 2) + G451, 2)</f>
        <v>48.84</v>
      </c>
      <c r="I451" s="5">
        <f t="shared" si="6"/>
        <v>48351.6</v>
      </c>
      <c r="J451" s="79">
        <f>I451 / J1</f>
        <v>4.6914819434923691E-4</v>
      </c>
    </row>
    <row r="452" spans="1:10" ht="26.1" customHeight="1" x14ac:dyDescent="0.2">
      <c r="A452" s="69" t="s">
        <v>923</v>
      </c>
      <c r="B452" s="90">
        <v>141413</v>
      </c>
      <c r="C452" s="69" t="s">
        <v>18</v>
      </c>
      <c r="D452" s="69" t="s">
        <v>924</v>
      </c>
      <c r="E452" s="4" t="s">
        <v>50</v>
      </c>
      <c r="F452" s="3">
        <v>527</v>
      </c>
      <c r="G452" s="5">
        <v>46.07</v>
      </c>
      <c r="H452" s="5">
        <f>TRUNC(TRUNC(G452 * J2, 2) + G452, 2)</f>
        <v>59.47</v>
      </c>
      <c r="I452" s="5">
        <f t="shared" ref="I452:I515" si="7">TRUNC(F452 * H452,2)</f>
        <v>31340.69</v>
      </c>
      <c r="J452" s="79">
        <f>I452 / J1</f>
        <v>3.0409393118654158E-4</v>
      </c>
    </row>
    <row r="453" spans="1:10" ht="26.1" customHeight="1" x14ac:dyDescent="0.2">
      <c r="A453" s="69" t="s">
        <v>925</v>
      </c>
      <c r="B453" s="90">
        <v>141414</v>
      </c>
      <c r="C453" s="69" t="s">
        <v>18</v>
      </c>
      <c r="D453" s="69" t="s">
        <v>926</v>
      </c>
      <c r="E453" s="4" t="s">
        <v>50</v>
      </c>
      <c r="F453" s="3">
        <v>374</v>
      </c>
      <c r="G453" s="5">
        <v>71.23</v>
      </c>
      <c r="H453" s="5">
        <f>TRUNC(TRUNC(G453 * J2, 2) + G453, 2)</f>
        <v>91.95</v>
      </c>
      <c r="I453" s="5">
        <f t="shared" si="7"/>
        <v>34389.300000000003</v>
      </c>
      <c r="J453" s="79">
        <f>I453 / J1</f>
        <v>3.3367412867276808E-4</v>
      </c>
    </row>
    <row r="454" spans="1:10" ht="26.1" customHeight="1" x14ac:dyDescent="0.2">
      <c r="A454" s="69" t="s">
        <v>927</v>
      </c>
      <c r="B454" s="90">
        <v>141415</v>
      </c>
      <c r="C454" s="69" t="s">
        <v>18</v>
      </c>
      <c r="D454" s="69" t="s">
        <v>928</v>
      </c>
      <c r="E454" s="4" t="s">
        <v>50</v>
      </c>
      <c r="F454" s="3">
        <v>102</v>
      </c>
      <c r="G454" s="5">
        <v>94.64</v>
      </c>
      <c r="H454" s="5">
        <f>TRUNC(TRUNC(G454 * J2, 2) + G454, 2)</f>
        <v>122.17</v>
      </c>
      <c r="I454" s="5">
        <f t="shared" si="7"/>
        <v>12461.34</v>
      </c>
      <c r="J454" s="79">
        <f>I454 / J1</f>
        <v>1.2091047990494461E-4</v>
      </c>
    </row>
    <row r="455" spans="1:10" ht="26.1" customHeight="1" x14ac:dyDescent="0.2">
      <c r="A455" s="69" t="s">
        <v>929</v>
      </c>
      <c r="B455" s="90">
        <v>141416</v>
      </c>
      <c r="C455" s="69" t="s">
        <v>18</v>
      </c>
      <c r="D455" s="69" t="s">
        <v>930</v>
      </c>
      <c r="E455" s="4" t="s">
        <v>50</v>
      </c>
      <c r="F455" s="3">
        <v>85</v>
      </c>
      <c r="G455" s="5">
        <v>119.01</v>
      </c>
      <c r="H455" s="5">
        <f>TRUNC(TRUNC(G455 * J2, 2) + G455, 2)</f>
        <v>153.63</v>
      </c>
      <c r="I455" s="5">
        <f t="shared" si="7"/>
        <v>13058.55</v>
      </c>
      <c r="J455" s="79">
        <f>I455 / J1</f>
        <v>1.2670511737603775E-4</v>
      </c>
    </row>
    <row r="456" spans="1:10" ht="24" customHeight="1" x14ac:dyDescent="0.2">
      <c r="A456" s="74" t="s">
        <v>931</v>
      </c>
      <c r="B456" s="87" t="s">
        <v>12</v>
      </c>
      <c r="C456" s="74"/>
      <c r="D456" s="74" t="s">
        <v>932</v>
      </c>
      <c r="E456" s="75"/>
      <c r="F456" s="76">
        <v>1</v>
      </c>
      <c r="G456" s="76" t="s">
        <v>14</v>
      </c>
      <c r="H456" s="77">
        <f>I457 + I458 + I459 + I460 + I461 + I462 + I463 + I464 + I465 + I466 + I467 + I468 + I469 + I470 + I471 + I472 + I473 + I474 + I475 + I476 + I477 + I478 + I479 + I480 + I481</f>
        <v>790059.5199999999</v>
      </c>
      <c r="I456" s="77">
        <f t="shared" si="7"/>
        <v>790059.52000000002</v>
      </c>
      <c r="J456" s="78">
        <f>I456 / J1</f>
        <v>7.6658269268529856E-3</v>
      </c>
    </row>
    <row r="457" spans="1:10" ht="26.1" customHeight="1" x14ac:dyDescent="0.2">
      <c r="A457" s="69" t="s">
        <v>933</v>
      </c>
      <c r="B457" s="90">
        <v>141522</v>
      </c>
      <c r="C457" s="69" t="s">
        <v>18</v>
      </c>
      <c r="D457" s="69" t="s">
        <v>934</v>
      </c>
      <c r="E457" s="4" t="s">
        <v>59</v>
      </c>
      <c r="F457" s="3">
        <v>43</v>
      </c>
      <c r="G457" s="5">
        <v>17.760000000000002</v>
      </c>
      <c r="H457" s="5">
        <f>TRUNC(TRUNC(G457 * J2, 2) + G457, 2)</f>
        <v>22.92</v>
      </c>
      <c r="I457" s="5">
        <f t="shared" si="7"/>
        <v>985.56</v>
      </c>
      <c r="J457" s="79">
        <f>I457 / J1</f>
        <v>9.5627382428468529E-6</v>
      </c>
    </row>
    <row r="458" spans="1:10" ht="26.1" customHeight="1" x14ac:dyDescent="0.2">
      <c r="A458" s="69" t="s">
        <v>935</v>
      </c>
      <c r="B458" s="90">
        <v>141523</v>
      </c>
      <c r="C458" s="69" t="s">
        <v>18</v>
      </c>
      <c r="D458" s="69" t="s">
        <v>936</v>
      </c>
      <c r="E458" s="4" t="s">
        <v>59</v>
      </c>
      <c r="F458" s="3">
        <v>43</v>
      </c>
      <c r="G458" s="5">
        <v>26.54</v>
      </c>
      <c r="H458" s="5">
        <f>TRUNC(TRUNC(G458 * J2, 2) + G458, 2)</f>
        <v>34.26</v>
      </c>
      <c r="I458" s="5">
        <f t="shared" si="7"/>
        <v>1473.18</v>
      </c>
      <c r="J458" s="79">
        <f>I458 / J1</f>
        <v>1.4294040671899355E-5</v>
      </c>
    </row>
    <row r="459" spans="1:10" ht="26.1" customHeight="1" x14ac:dyDescent="0.2">
      <c r="A459" s="69" t="s">
        <v>937</v>
      </c>
      <c r="B459" s="90">
        <v>141524</v>
      </c>
      <c r="C459" s="69" t="s">
        <v>18</v>
      </c>
      <c r="D459" s="69" t="s">
        <v>938</v>
      </c>
      <c r="E459" s="4" t="s">
        <v>59</v>
      </c>
      <c r="F459" s="3">
        <v>43</v>
      </c>
      <c r="G459" s="5">
        <v>30.25</v>
      </c>
      <c r="H459" s="5">
        <f>TRUNC(TRUNC(G459 * J2, 2) + G459, 2)</f>
        <v>39.04</v>
      </c>
      <c r="I459" s="5">
        <f t="shared" si="7"/>
        <v>1678.72</v>
      </c>
      <c r="J459" s="79">
        <f>I459 / J1</f>
        <v>1.6288363918007905E-5</v>
      </c>
    </row>
    <row r="460" spans="1:10" ht="26.1" customHeight="1" x14ac:dyDescent="0.2">
      <c r="A460" s="69" t="s">
        <v>939</v>
      </c>
      <c r="B460" s="90">
        <v>141525</v>
      </c>
      <c r="C460" s="69" t="s">
        <v>18</v>
      </c>
      <c r="D460" s="69" t="s">
        <v>940</v>
      </c>
      <c r="E460" s="4" t="s">
        <v>59</v>
      </c>
      <c r="F460" s="3">
        <v>43</v>
      </c>
      <c r="G460" s="5">
        <v>42.43</v>
      </c>
      <c r="H460" s="5">
        <f>TRUNC(TRUNC(G460 * J2, 2) + G460, 2)</f>
        <v>54.77</v>
      </c>
      <c r="I460" s="5">
        <f t="shared" si="7"/>
        <v>2355.11</v>
      </c>
      <c r="J460" s="79">
        <f>I460 / J1</f>
        <v>2.2851272842963448E-5</v>
      </c>
    </row>
    <row r="461" spans="1:10" ht="26.1" customHeight="1" x14ac:dyDescent="0.2">
      <c r="A461" s="69" t="s">
        <v>941</v>
      </c>
      <c r="B461" s="90">
        <v>141526</v>
      </c>
      <c r="C461" s="69" t="s">
        <v>18</v>
      </c>
      <c r="D461" s="69" t="s">
        <v>942</v>
      </c>
      <c r="E461" s="4" t="s">
        <v>59</v>
      </c>
      <c r="F461" s="3">
        <v>43</v>
      </c>
      <c r="G461" s="5">
        <v>66.11</v>
      </c>
      <c r="H461" s="5">
        <f>TRUNC(TRUNC(G461 * J2, 2) + G461, 2)</f>
        <v>85.34</v>
      </c>
      <c r="I461" s="5">
        <f t="shared" si="7"/>
        <v>3669.62</v>
      </c>
      <c r="J461" s="79">
        <f>I461 / J1</f>
        <v>3.5605762724456824E-5</v>
      </c>
    </row>
    <row r="462" spans="1:10" ht="26.1" customHeight="1" x14ac:dyDescent="0.2">
      <c r="A462" s="69" t="s">
        <v>943</v>
      </c>
      <c r="B462" s="90">
        <v>141527</v>
      </c>
      <c r="C462" s="69" t="s">
        <v>18</v>
      </c>
      <c r="D462" s="69" t="s">
        <v>944</v>
      </c>
      <c r="E462" s="4" t="s">
        <v>59</v>
      </c>
      <c r="F462" s="3">
        <v>43</v>
      </c>
      <c r="G462" s="5">
        <v>296.33</v>
      </c>
      <c r="H462" s="5">
        <f>TRUNC(TRUNC(G462 * J2, 2) + G462, 2)</f>
        <v>382.53</v>
      </c>
      <c r="I462" s="5">
        <f t="shared" si="7"/>
        <v>16448.79</v>
      </c>
      <c r="J462" s="79">
        <f>I462 / J1</f>
        <v>1.5960009860541916E-4</v>
      </c>
    </row>
    <row r="463" spans="1:10" ht="26.1" customHeight="1" x14ac:dyDescent="0.2">
      <c r="A463" s="69" t="s">
        <v>945</v>
      </c>
      <c r="B463" s="90">
        <v>141529</v>
      </c>
      <c r="C463" s="69" t="s">
        <v>18</v>
      </c>
      <c r="D463" s="69" t="s">
        <v>946</v>
      </c>
      <c r="E463" s="4" t="s">
        <v>59</v>
      </c>
      <c r="F463" s="3">
        <v>43</v>
      </c>
      <c r="G463" s="5">
        <v>7.62</v>
      </c>
      <c r="H463" s="5">
        <f>TRUNC(TRUNC(G463 * J2, 2) + G463, 2)</f>
        <v>9.83</v>
      </c>
      <c r="I463" s="5">
        <f t="shared" si="7"/>
        <v>422.69</v>
      </c>
      <c r="J463" s="79">
        <f>I463 / J1</f>
        <v>4.101296550051683E-6</v>
      </c>
    </row>
    <row r="464" spans="1:10" ht="39" customHeight="1" x14ac:dyDescent="0.2">
      <c r="A464" s="69" t="s">
        <v>947</v>
      </c>
      <c r="B464" s="90">
        <v>89362</v>
      </c>
      <c r="C464" s="69" t="s">
        <v>118</v>
      </c>
      <c r="D464" s="69" t="s">
        <v>948</v>
      </c>
      <c r="E464" s="4" t="s">
        <v>412</v>
      </c>
      <c r="F464" s="3">
        <v>2550</v>
      </c>
      <c r="G464" s="5">
        <v>10.38</v>
      </c>
      <c r="H464" s="5">
        <f>TRUNC(TRUNC(G464 * J2, 2) + G464, 2)</f>
        <v>13.39</v>
      </c>
      <c r="I464" s="5">
        <f t="shared" si="7"/>
        <v>34144.5</v>
      </c>
      <c r="J464" s="79">
        <f>I464 / J1</f>
        <v>3.3129887163935672E-4</v>
      </c>
    </row>
    <row r="465" spans="1:10" ht="39" customHeight="1" x14ac:dyDescent="0.2">
      <c r="A465" s="69" t="s">
        <v>949</v>
      </c>
      <c r="B465" s="90">
        <v>89385</v>
      </c>
      <c r="C465" s="69" t="s">
        <v>118</v>
      </c>
      <c r="D465" s="69" t="s">
        <v>950</v>
      </c>
      <c r="E465" s="4" t="s">
        <v>412</v>
      </c>
      <c r="F465" s="3">
        <v>2550</v>
      </c>
      <c r="G465" s="5">
        <v>8.16</v>
      </c>
      <c r="H465" s="5">
        <f>TRUNC(TRUNC(G465 * J2, 2) + G465, 2)</f>
        <v>10.53</v>
      </c>
      <c r="I465" s="5">
        <f t="shared" si="7"/>
        <v>26851.5</v>
      </c>
      <c r="J465" s="79">
        <f>I465 / J1</f>
        <v>2.6053600585230964E-4</v>
      </c>
    </row>
    <row r="466" spans="1:10" ht="51.95" customHeight="1" x14ac:dyDescent="0.2">
      <c r="A466" s="69" t="s">
        <v>951</v>
      </c>
      <c r="B466" s="90">
        <v>89396</v>
      </c>
      <c r="C466" s="69" t="s">
        <v>118</v>
      </c>
      <c r="D466" s="69" t="s">
        <v>952</v>
      </c>
      <c r="E466" s="4" t="s">
        <v>412</v>
      </c>
      <c r="F466" s="3">
        <v>2250</v>
      </c>
      <c r="G466" s="5">
        <v>24.27</v>
      </c>
      <c r="H466" s="5">
        <f>TRUNC(TRUNC(G466 * J2, 2) + G466, 2)</f>
        <v>31.33</v>
      </c>
      <c r="I466" s="5">
        <f t="shared" si="7"/>
        <v>70492.5</v>
      </c>
      <c r="J466" s="79">
        <f>I466 / J1</f>
        <v>6.8397796743362334E-4</v>
      </c>
    </row>
    <row r="467" spans="1:10" ht="39" customHeight="1" x14ac:dyDescent="0.2">
      <c r="A467" s="69" t="s">
        <v>953</v>
      </c>
      <c r="B467" s="90">
        <v>89428</v>
      </c>
      <c r="C467" s="69" t="s">
        <v>118</v>
      </c>
      <c r="D467" s="69" t="s">
        <v>954</v>
      </c>
      <c r="E467" s="4" t="s">
        <v>412</v>
      </c>
      <c r="F467" s="3">
        <v>2250</v>
      </c>
      <c r="G467" s="5">
        <v>16.7</v>
      </c>
      <c r="H467" s="5">
        <f>TRUNC(TRUNC(G467 * J2, 2) + G467, 2)</f>
        <v>21.55</v>
      </c>
      <c r="I467" s="5">
        <f t="shared" si="7"/>
        <v>48487.5</v>
      </c>
      <c r="J467" s="79">
        <f>I467 / J1</f>
        <v>4.7046681130528511E-4</v>
      </c>
    </row>
    <row r="468" spans="1:10" ht="51.95" customHeight="1" x14ac:dyDescent="0.2">
      <c r="A468" s="69" t="s">
        <v>955</v>
      </c>
      <c r="B468" s="90">
        <v>89724</v>
      </c>
      <c r="C468" s="69" t="s">
        <v>118</v>
      </c>
      <c r="D468" s="69" t="s">
        <v>956</v>
      </c>
      <c r="E468" s="4" t="s">
        <v>412</v>
      </c>
      <c r="F468" s="3">
        <v>3750</v>
      </c>
      <c r="G468" s="5">
        <v>11.6</v>
      </c>
      <c r="H468" s="5">
        <f>TRUNC(TRUNC(G468 * J2, 2) + G468, 2)</f>
        <v>14.97</v>
      </c>
      <c r="I468" s="5">
        <f t="shared" si="7"/>
        <v>56137.5</v>
      </c>
      <c r="J468" s="79">
        <f>I468 / J1</f>
        <v>5.4469359359939041E-4</v>
      </c>
    </row>
    <row r="469" spans="1:10" ht="51.95" customHeight="1" x14ac:dyDescent="0.2">
      <c r="A469" s="69" t="s">
        <v>957</v>
      </c>
      <c r="B469" s="90">
        <v>89809</v>
      </c>
      <c r="C469" s="69" t="s">
        <v>118</v>
      </c>
      <c r="D469" s="69" t="s">
        <v>958</v>
      </c>
      <c r="E469" s="4" t="s">
        <v>412</v>
      </c>
      <c r="F469" s="3">
        <v>2500</v>
      </c>
      <c r="G469" s="5">
        <v>32.29</v>
      </c>
      <c r="H469" s="5">
        <f>TRUNC(TRUNC(G469 * J2, 2) + G469, 2)</f>
        <v>41.68</v>
      </c>
      <c r="I469" s="5">
        <f t="shared" si="7"/>
        <v>104200</v>
      </c>
      <c r="J469" s="79">
        <f>I469 / J1</f>
        <v>1.0110366947772252E-3</v>
      </c>
    </row>
    <row r="470" spans="1:10" ht="51.95" customHeight="1" x14ac:dyDescent="0.2">
      <c r="A470" s="69" t="s">
        <v>959</v>
      </c>
      <c r="B470" s="90">
        <v>89726</v>
      </c>
      <c r="C470" s="69" t="s">
        <v>118</v>
      </c>
      <c r="D470" s="69" t="s">
        <v>960</v>
      </c>
      <c r="E470" s="4" t="s">
        <v>412</v>
      </c>
      <c r="F470" s="3">
        <v>3750</v>
      </c>
      <c r="G470" s="5">
        <v>11.9</v>
      </c>
      <c r="H470" s="5">
        <f>TRUNC(TRUNC(G470 * J2, 2) + G470, 2)</f>
        <v>15.36</v>
      </c>
      <c r="I470" s="5">
        <f t="shared" si="7"/>
        <v>57600</v>
      </c>
      <c r="J470" s="79">
        <f>I470 / J1</f>
        <v>5.5888400786149883E-4</v>
      </c>
    </row>
    <row r="471" spans="1:10" ht="51.95" customHeight="1" x14ac:dyDescent="0.2">
      <c r="A471" s="69" t="s">
        <v>961</v>
      </c>
      <c r="B471" s="90">
        <v>89731</v>
      </c>
      <c r="C471" s="69" t="s">
        <v>118</v>
      </c>
      <c r="D471" s="69" t="s">
        <v>962</v>
      </c>
      <c r="E471" s="4" t="s">
        <v>412</v>
      </c>
      <c r="F471" s="3">
        <v>3750</v>
      </c>
      <c r="G471" s="5">
        <v>16.43</v>
      </c>
      <c r="H471" s="5">
        <f>TRUNC(TRUNC(G471 * J2, 2) + G471, 2)</f>
        <v>21.2</v>
      </c>
      <c r="I471" s="5">
        <f t="shared" si="7"/>
        <v>79500</v>
      </c>
      <c r="J471" s="79">
        <f>I471 / J1</f>
        <v>7.7137636501717279E-4</v>
      </c>
    </row>
    <row r="472" spans="1:10" ht="39" customHeight="1" x14ac:dyDescent="0.2">
      <c r="A472" s="69" t="s">
        <v>963</v>
      </c>
      <c r="B472" s="90">
        <v>89569</v>
      </c>
      <c r="C472" s="69" t="s">
        <v>118</v>
      </c>
      <c r="D472" s="69" t="s">
        <v>964</v>
      </c>
      <c r="E472" s="4" t="s">
        <v>412</v>
      </c>
      <c r="F472" s="3">
        <v>170</v>
      </c>
      <c r="G472" s="5">
        <v>113.89</v>
      </c>
      <c r="H472" s="5">
        <f>TRUNC(TRUNC(G472 * J2, 2) + G472, 2)</f>
        <v>147.02000000000001</v>
      </c>
      <c r="I472" s="5">
        <f t="shared" si="7"/>
        <v>24993.4</v>
      </c>
      <c r="J472" s="79">
        <f>I472 / J1</f>
        <v>2.4250714517509697E-4</v>
      </c>
    </row>
    <row r="473" spans="1:10" ht="39" customHeight="1" x14ac:dyDescent="0.2">
      <c r="A473" s="69" t="s">
        <v>965</v>
      </c>
      <c r="B473" s="90">
        <v>89561</v>
      </c>
      <c r="C473" s="69" t="s">
        <v>118</v>
      </c>
      <c r="D473" s="69" t="s">
        <v>966</v>
      </c>
      <c r="E473" s="4" t="s">
        <v>412</v>
      </c>
      <c r="F473" s="3">
        <v>2250</v>
      </c>
      <c r="G473" s="5">
        <v>17.739999999999998</v>
      </c>
      <c r="H473" s="5">
        <f>TRUNC(TRUNC(G473 * J2, 2) + G473, 2)</f>
        <v>22.9</v>
      </c>
      <c r="I473" s="5">
        <f t="shared" si="7"/>
        <v>51525</v>
      </c>
      <c r="J473" s="79">
        <f>I473 / J1</f>
        <v>4.9993921015735639E-4</v>
      </c>
    </row>
    <row r="474" spans="1:10" ht="51.95" customHeight="1" x14ac:dyDescent="0.2">
      <c r="A474" s="69" t="s">
        <v>967</v>
      </c>
      <c r="B474" s="90">
        <v>89754</v>
      </c>
      <c r="C474" s="69" t="s">
        <v>118</v>
      </c>
      <c r="D474" s="69" t="s">
        <v>968</v>
      </c>
      <c r="E474" s="4" t="s">
        <v>412</v>
      </c>
      <c r="F474" s="3">
        <v>2250</v>
      </c>
      <c r="G474" s="5">
        <v>24.69</v>
      </c>
      <c r="H474" s="5">
        <f>TRUNC(TRUNC(G474 * J2, 2) + G474, 2)</f>
        <v>31.87</v>
      </c>
      <c r="I474" s="5">
        <f t="shared" si="7"/>
        <v>71707.5</v>
      </c>
      <c r="J474" s="79">
        <f>I474 / J1</f>
        <v>6.9576692697445185E-4</v>
      </c>
    </row>
    <row r="475" spans="1:10" ht="51.95" customHeight="1" x14ac:dyDescent="0.2">
      <c r="A475" s="69" t="s">
        <v>969</v>
      </c>
      <c r="B475" s="90">
        <v>89779</v>
      </c>
      <c r="C475" s="69" t="s">
        <v>118</v>
      </c>
      <c r="D475" s="69" t="s">
        <v>970</v>
      </c>
      <c r="E475" s="4" t="s">
        <v>412</v>
      </c>
      <c r="F475" s="3">
        <v>2250</v>
      </c>
      <c r="G475" s="5">
        <v>40.799999999999997</v>
      </c>
      <c r="H475" s="5">
        <f>TRUNC(TRUNC(G475 * J2, 2) + G475, 2)</f>
        <v>52.66</v>
      </c>
      <c r="I475" s="5">
        <f t="shared" si="7"/>
        <v>118485</v>
      </c>
      <c r="J475" s="79">
        <f>I475 / J1</f>
        <v>1.1496418692963487E-3</v>
      </c>
    </row>
    <row r="476" spans="1:10" ht="26.1" customHeight="1" x14ac:dyDescent="0.2">
      <c r="A476" s="80" t="s">
        <v>971</v>
      </c>
      <c r="B476" s="91">
        <v>65</v>
      </c>
      <c r="C476" s="80" t="s">
        <v>118</v>
      </c>
      <c r="D476" s="80" t="s">
        <v>972</v>
      </c>
      <c r="E476" s="81" t="s">
        <v>412</v>
      </c>
      <c r="F476" s="82">
        <v>850</v>
      </c>
      <c r="G476" s="83">
        <v>1.18</v>
      </c>
      <c r="H476" s="83">
        <f>TRUNC(TRUNC(G476 * J2, 2) + G476, 2)</f>
        <v>1.52</v>
      </c>
      <c r="I476" s="83">
        <f t="shared" si="7"/>
        <v>1292</v>
      </c>
      <c r="J476" s="84">
        <f>I476 / J1</f>
        <v>1.2536078787448897E-5</v>
      </c>
    </row>
    <row r="477" spans="1:10" ht="26.1" customHeight="1" x14ac:dyDescent="0.2">
      <c r="A477" s="80" t="s">
        <v>973</v>
      </c>
      <c r="B477" s="91">
        <v>108</v>
      </c>
      <c r="C477" s="80" t="s">
        <v>118</v>
      </c>
      <c r="D477" s="80" t="s">
        <v>974</v>
      </c>
      <c r="E477" s="81" t="s">
        <v>412</v>
      </c>
      <c r="F477" s="82">
        <v>850</v>
      </c>
      <c r="G477" s="83">
        <v>2.37</v>
      </c>
      <c r="H477" s="83">
        <f>TRUNC(TRUNC(G477 * J2, 2) + G477, 2)</f>
        <v>3.05</v>
      </c>
      <c r="I477" s="83">
        <f t="shared" si="7"/>
        <v>2592.5</v>
      </c>
      <c r="J477" s="84">
        <f>I477 / J1</f>
        <v>2.5154631777446798E-5</v>
      </c>
    </row>
    <row r="478" spans="1:10" ht="26.1" customHeight="1" x14ac:dyDescent="0.2">
      <c r="A478" s="80" t="s">
        <v>975</v>
      </c>
      <c r="B478" s="91">
        <v>109</v>
      </c>
      <c r="C478" s="80" t="s">
        <v>118</v>
      </c>
      <c r="D478" s="80" t="s">
        <v>976</v>
      </c>
      <c r="E478" s="81" t="s">
        <v>412</v>
      </c>
      <c r="F478" s="82">
        <v>850</v>
      </c>
      <c r="G478" s="83">
        <v>4.91</v>
      </c>
      <c r="H478" s="83">
        <f>TRUNC(TRUNC(G478 * J2, 2) + G478, 2)</f>
        <v>6.33</v>
      </c>
      <c r="I478" s="83">
        <f t="shared" si="7"/>
        <v>5380.5</v>
      </c>
      <c r="J478" s="84">
        <f>I478 / J1</f>
        <v>5.2206170213520736E-5</v>
      </c>
    </row>
    <row r="479" spans="1:10" ht="26.1" customHeight="1" x14ac:dyDescent="0.2">
      <c r="A479" s="80" t="s">
        <v>977</v>
      </c>
      <c r="B479" s="91">
        <v>112</v>
      </c>
      <c r="C479" s="80" t="s">
        <v>118</v>
      </c>
      <c r="D479" s="80" t="s">
        <v>978</v>
      </c>
      <c r="E479" s="81" t="s">
        <v>412</v>
      </c>
      <c r="F479" s="82">
        <v>255</v>
      </c>
      <c r="G479" s="83">
        <v>5.91</v>
      </c>
      <c r="H479" s="83">
        <f>TRUNC(TRUNC(G479 * J2, 2) + G479, 2)</f>
        <v>7.62</v>
      </c>
      <c r="I479" s="83">
        <f t="shared" si="7"/>
        <v>1943.1</v>
      </c>
      <c r="J479" s="84">
        <f>I479 / J1</f>
        <v>1.8853602702702749E-5</v>
      </c>
    </row>
    <row r="480" spans="1:10" ht="26.1" customHeight="1" x14ac:dyDescent="0.2">
      <c r="A480" s="80" t="s">
        <v>979</v>
      </c>
      <c r="B480" s="91">
        <v>113</v>
      </c>
      <c r="C480" s="80" t="s">
        <v>118</v>
      </c>
      <c r="D480" s="80" t="s">
        <v>980</v>
      </c>
      <c r="E480" s="81" t="s">
        <v>412</v>
      </c>
      <c r="F480" s="82">
        <v>255</v>
      </c>
      <c r="G480" s="83">
        <v>14.79</v>
      </c>
      <c r="H480" s="83">
        <f>TRUNC(TRUNC(G480 * J2, 2) + G480, 2)</f>
        <v>19.09</v>
      </c>
      <c r="I480" s="83">
        <f t="shared" si="7"/>
        <v>4867.95</v>
      </c>
      <c r="J480" s="84">
        <f>I480 / J1</f>
        <v>4.7232975799815677E-5</v>
      </c>
    </row>
    <row r="481" spans="1:10" ht="26.1" customHeight="1" x14ac:dyDescent="0.2">
      <c r="A481" s="80" t="s">
        <v>981</v>
      </c>
      <c r="B481" s="91">
        <v>104</v>
      </c>
      <c r="C481" s="80" t="s">
        <v>118</v>
      </c>
      <c r="D481" s="80" t="s">
        <v>982</v>
      </c>
      <c r="E481" s="81" t="s">
        <v>412</v>
      </c>
      <c r="F481" s="82">
        <v>85</v>
      </c>
      <c r="G481" s="83">
        <v>25.75</v>
      </c>
      <c r="H481" s="83">
        <f>TRUNC(TRUNC(G481 * J2, 2) + G481, 2)</f>
        <v>33.24</v>
      </c>
      <c r="I481" s="83">
        <f t="shared" si="7"/>
        <v>2825.4</v>
      </c>
      <c r="J481" s="84">
        <f>I481 / J1</f>
        <v>2.7414424927289562E-5</v>
      </c>
    </row>
    <row r="482" spans="1:10" ht="24" customHeight="1" x14ac:dyDescent="0.2">
      <c r="A482" s="74" t="s">
        <v>983</v>
      </c>
      <c r="B482" s="87" t="s">
        <v>12</v>
      </c>
      <c r="C482" s="74"/>
      <c r="D482" s="74" t="s">
        <v>984</v>
      </c>
      <c r="E482" s="75"/>
      <c r="F482" s="76">
        <v>1</v>
      </c>
      <c r="G482" s="76" t="s">
        <v>14</v>
      </c>
      <c r="H482" s="77">
        <f>I483 + I484 + I485 + I486 + I487 + I488 + I489 + I490 + I491 + I492 + I493 + I494 + I495 + I496 + I497 + I498 + I499 + I500 + I501 + I502 + I503 + I504 + I505 + I506 + I507 + I508 + I509 + I510 + I511 + I512 + I513 + I514 + I515 + I516 + I517 + I518 + I519 + I520 + I521 + I522 + I523 + I524 + I525 + I526 + I527 + I528 + I529 + I530 + I531 + I532 + I533 + I534 + I535 + I536 + I537 + I538 + I539 + I540 + I541 + I542 + I543 + I544 + I545 + I546 + I547 + I548 + I549 + I550 + I551 + I552 + I553 + I554 + I555 + I556 + I557 + I558 + I559 + I560 + I561 + I562</f>
        <v>421962.46999999991</v>
      </c>
      <c r="I482" s="77">
        <f t="shared" si="7"/>
        <v>421962.47</v>
      </c>
      <c r="J482" s="78">
        <f>I482 / J1</f>
        <v>4.0942374375128026E-3</v>
      </c>
    </row>
    <row r="483" spans="1:10" ht="26.1" customHeight="1" x14ac:dyDescent="0.2">
      <c r="A483" s="80" t="s">
        <v>985</v>
      </c>
      <c r="B483" s="91">
        <v>44254</v>
      </c>
      <c r="C483" s="80" t="s">
        <v>118</v>
      </c>
      <c r="D483" s="80" t="s">
        <v>986</v>
      </c>
      <c r="E483" s="81" t="s">
        <v>412</v>
      </c>
      <c r="F483" s="82">
        <v>17</v>
      </c>
      <c r="G483" s="83">
        <v>35.26</v>
      </c>
      <c r="H483" s="83">
        <f>TRUNC(TRUNC(G483 * J2, 2) + G483, 2)</f>
        <v>45.51</v>
      </c>
      <c r="I483" s="83">
        <f t="shared" si="7"/>
        <v>773.67</v>
      </c>
      <c r="J483" s="84">
        <f>I483 / J1</f>
        <v>7.5068019160105164E-6</v>
      </c>
    </row>
    <row r="484" spans="1:10" ht="26.1" customHeight="1" x14ac:dyDescent="0.2">
      <c r="A484" s="80" t="s">
        <v>987</v>
      </c>
      <c r="B484" s="91">
        <v>44255</v>
      </c>
      <c r="C484" s="80" t="s">
        <v>118</v>
      </c>
      <c r="D484" s="80" t="s">
        <v>988</v>
      </c>
      <c r="E484" s="81" t="s">
        <v>412</v>
      </c>
      <c r="F484" s="82">
        <v>17</v>
      </c>
      <c r="G484" s="83">
        <v>39.08</v>
      </c>
      <c r="H484" s="83">
        <f>TRUNC(TRUNC(G484 * J2, 2) + G484, 2)</f>
        <v>50.44</v>
      </c>
      <c r="I484" s="83">
        <f t="shared" si="7"/>
        <v>857.48</v>
      </c>
      <c r="J484" s="84">
        <f>I484 / J1</f>
        <v>8.319997553143716E-6</v>
      </c>
    </row>
    <row r="485" spans="1:10" ht="26.1" customHeight="1" x14ac:dyDescent="0.2">
      <c r="A485" s="80" t="s">
        <v>989</v>
      </c>
      <c r="B485" s="91">
        <v>44256</v>
      </c>
      <c r="C485" s="80" t="s">
        <v>118</v>
      </c>
      <c r="D485" s="80" t="s">
        <v>990</v>
      </c>
      <c r="E485" s="81" t="s">
        <v>412</v>
      </c>
      <c r="F485" s="82">
        <v>17</v>
      </c>
      <c r="G485" s="83">
        <v>44.14</v>
      </c>
      <c r="H485" s="83">
        <f>TRUNC(TRUNC(G485 * J2, 2) + G485, 2)</f>
        <v>56.98</v>
      </c>
      <c r="I485" s="83">
        <f t="shared" si="7"/>
        <v>968.66</v>
      </c>
      <c r="J485" s="84">
        <f>I485 / J1</f>
        <v>9.3987601224847126E-6</v>
      </c>
    </row>
    <row r="486" spans="1:10" ht="26.1" customHeight="1" x14ac:dyDescent="0.2">
      <c r="A486" s="80" t="s">
        <v>991</v>
      </c>
      <c r="B486" s="91">
        <v>44257</v>
      </c>
      <c r="C486" s="80" t="s">
        <v>118</v>
      </c>
      <c r="D486" s="80" t="s">
        <v>992</v>
      </c>
      <c r="E486" s="81" t="s">
        <v>412</v>
      </c>
      <c r="F486" s="82">
        <v>17</v>
      </c>
      <c r="G486" s="83">
        <v>69.83</v>
      </c>
      <c r="H486" s="83">
        <f>TRUNC(TRUNC(G486 * J2, 2) + G486, 2)</f>
        <v>90.14</v>
      </c>
      <c r="I486" s="83">
        <f t="shared" si="7"/>
        <v>1532.38</v>
      </c>
      <c r="J486" s="84">
        <f>I486 / J1</f>
        <v>1.4868449235534784E-5</v>
      </c>
    </row>
    <row r="487" spans="1:10" ht="26.1" customHeight="1" x14ac:dyDescent="0.2">
      <c r="A487" s="80" t="s">
        <v>993</v>
      </c>
      <c r="B487" s="91">
        <v>44258</v>
      </c>
      <c r="C487" s="80" t="s">
        <v>118</v>
      </c>
      <c r="D487" s="80" t="s">
        <v>994</v>
      </c>
      <c r="E487" s="81" t="s">
        <v>412</v>
      </c>
      <c r="F487" s="82">
        <v>9</v>
      </c>
      <c r="G487" s="83">
        <v>79.81</v>
      </c>
      <c r="H487" s="83">
        <f>TRUNC(TRUNC(G487 * J2, 2) + G487, 2)</f>
        <v>103.02</v>
      </c>
      <c r="I487" s="83">
        <f t="shared" si="7"/>
        <v>927.18</v>
      </c>
      <c r="J487" s="84">
        <f>I487 / J1</f>
        <v>8.9962860140455636E-6</v>
      </c>
    </row>
    <row r="488" spans="1:10" ht="26.1" customHeight="1" x14ac:dyDescent="0.2">
      <c r="A488" s="80" t="s">
        <v>995</v>
      </c>
      <c r="B488" s="91">
        <v>44259</v>
      </c>
      <c r="C488" s="80" t="s">
        <v>118</v>
      </c>
      <c r="D488" s="80" t="s">
        <v>996</v>
      </c>
      <c r="E488" s="81" t="s">
        <v>412</v>
      </c>
      <c r="F488" s="82">
        <v>9</v>
      </c>
      <c r="G488" s="83">
        <v>109.54</v>
      </c>
      <c r="H488" s="83">
        <f>TRUNC(TRUNC(G488 * J2, 2) + G488, 2)</f>
        <v>141.4</v>
      </c>
      <c r="I488" s="83">
        <f t="shared" si="7"/>
        <v>1272.5999999999999</v>
      </c>
      <c r="J488" s="84">
        <f>I488 / J1</f>
        <v>1.2347843548689988E-5</v>
      </c>
    </row>
    <row r="489" spans="1:10" ht="24" customHeight="1" x14ac:dyDescent="0.2">
      <c r="A489" s="80" t="s">
        <v>997</v>
      </c>
      <c r="B489" s="91">
        <v>37997</v>
      </c>
      <c r="C489" s="80" t="s">
        <v>118</v>
      </c>
      <c r="D489" s="80" t="s">
        <v>998</v>
      </c>
      <c r="E489" s="81" t="s">
        <v>412</v>
      </c>
      <c r="F489" s="82">
        <v>170</v>
      </c>
      <c r="G489" s="83">
        <v>21.01</v>
      </c>
      <c r="H489" s="83">
        <f>TRUNC(TRUNC(G489 * J2, 2) + G489, 2)</f>
        <v>27.12</v>
      </c>
      <c r="I489" s="83">
        <f t="shared" si="7"/>
        <v>4610.3999999999996</v>
      </c>
      <c r="J489" s="84">
        <f>I489 / J1</f>
        <v>4.4734007462580794E-5</v>
      </c>
    </row>
    <row r="490" spans="1:10" ht="24" customHeight="1" x14ac:dyDescent="0.2">
      <c r="A490" s="80" t="s">
        <v>999</v>
      </c>
      <c r="B490" s="91">
        <v>37998</v>
      </c>
      <c r="C490" s="80" t="s">
        <v>118</v>
      </c>
      <c r="D490" s="80" t="s">
        <v>1000</v>
      </c>
      <c r="E490" s="81" t="s">
        <v>412</v>
      </c>
      <c r="F490" s="82">
        <v>170</v>
      </c>
      <c r="G490" s="83">
        <v>28.12</v>
      </c>
      <c r="H490" s="83">
        <f>TRUNC(TRUNC(G490 * J2, 2) + G490, 2)</f>
        <v>36.299999999999997</v>
      </c>
      <c r="I490" s="83">
        <f t="shared" si="7"/>
        <v>6171</v>
      </c>
      <c r="J490" s="84">
        <f>I490 / J1</f>
        <v>5.9876271050578284E-5</v>
      </c>
    </row>
    <row r="491" spans="1:10" ht="24" customHeight="1" x14ac:dyDescent="0.2">
      <c r="A491" s="80" t="s">
        <v>1001</v>
      </c>
      <c r="B491" s="91">
        <v>21114</v>
      </c>
      <c r="C491" s="80" t="s">
        <v>118</v>
      </c>
      <c r="D491" s="80" t="s">
        <v>1002</v>
      </c>
      <c r="E491" s="81" t="s">
        <v>412</v>
      </c>
      <c r="F491" s="82">
        <v>128</v>
      </c>
      <c r="G491" s="83">
        <v>38.94</v>
      </c>
      <c r="H491" s="83">
        <f>TRUNC(TRUNC(G491 * J2, 2) + G491, 2)</f>
        <v>50.26</v>
      </c>
      <c r="I491" s="83">
        <f t="shared" si="7"/>
        <v>6433.28</v>
      </c>
      <c r="J491" s="84">
        <f>I491 / J1</f>
        <v>6.2421133855819838E-5</v>
      </c>
    </row>
    <row r="492" spans="1:10" ht="26.1" customHeight="1" x14ac:dyDescent="0.2">
      <c r="A492" s="80" t="s">
        <v>1003</v>
      </c>
      <c r="B492" s="91">
        <v>44400</v>
      </c>
      <c r="C492" s="80" t="s">
        <v>118</v>
      </c>
      <c r="D492" s="80" t="s">
        <v>1004</v>
      </c>
      <c r="E492" s="81" t="s">
        <v>412</v>
      </c>
      <c r="F492" s="82">
        <v>170</v>
      </c>
      <c r="G492" s="83">
        <v>38.94</v>
      </c>
      <c r="H492" s="83">
        <f>TRUNC(TRUNC(G492 * J2, 2) + G492, 2)</f>
        <v>50.26</v>
      </c>
      <c r="I492" s="83">
        <f t="shared" si="7"/>
        <v>8544.2000000000007</v>
      </c>
      <c r="J492" s="84">
        <f>I492 / J1</f>
        <v>8.2903068402260732E-5</v>
      </c>
    </row>
    <row r="493" spans="1:10" ht="26.1" customHeight="1" x14ac:dyDescent="0.2">
      <c r="A493" s="80" t="s">
        <v>1005</v>
      </c>
      <c r="B493" s="91">
        <v>38001</v>
      </c>
      <c r="C493" s="80" t="s">
        <v>118</v>
      </c>
      <c r="D493" s="80" t="s">
        <v>1006</v>
      </c>
      <c r="E493" s="81" t="s">
        <v>412</v>
      </c>
      <c r="F493" s="82">
        <v>340</v>
      </c>
      <c r="G493" s="83">
        <v>1.44</v>
      </c>
      <c r="H493" s="83">
        <f>TRUNC(TRUNC(G493 * J2, 2) + G493, 2)</f>
        <v>1.85</v>
      </c>
      <c r="I493" s="83">
        <f t="shared" si="7"/>
        <v>629</v>
      </c>
      <c r="J493" s="84">
        <f>I493 / J1</f>
        <v>6.1030909886264368E-6</v>
      </c>
    </row>
    <row r="494" spans="1:10" ht="26.1" customHeight="1" x14ac:dyDescent="0.2">
      <c r="A494" s="80" t="s">
        <v>1007</v>
      </c>
      <c r="B494" s="91">
        <v>38002</v>
      </c>
      <c r="C494" s="80" t="s">
        <v>118</v>
      </c>
      <c r="D494" s="80" t="s">
        <v>1008</v>
      </c>
      <c r="E494" s="81" t="s">
        <v>412</v>
      </c>
      <c r="F494" s="82">
        <v>340</v>
      </c>
      <c r="G494" s="83">
        <v>5.03</v>
      </c>
      <c r="H494" s="83">
        <f>TRUNC(TRUNC(G494 * J2, 2) + G494, 2)</f>
        <v>6.49</v>
      </c>
      <c r="I494" s="83">
        <f t="shared" si="7"/>
        <v>2206.6</v>
      </c>
      <c r="J494" s="84">
        <f>I494 / J1</f>
        <v>2.1410302981721929E-5</v>
      </c>
    </row>
    <row r="495" spans="1:10" ht="26.1" customHeight="1" x14ac:dyDescent="0.2">
      <c r="A495" s="80" t="s">
        <v>1009</v>
      </c>
      <c r="B495" s="91">
        <v>38003</v>
      </c>
      <c r="C495" s="80" t="s">
        <v>118</v>
      </c>
      <c r="D495" s="80" t="s">
        <v>1010</v>
      </c>
      <c r="E495" s="81" t="s">
        <v>412</v>
      </c>
      <c r="F495" s="82">
        <v>170</v>
      </c>
      <c r="G495" s="83">
        <v>34.33</v>
      </c>
      <c r="H495" s="83">
        <f>TRUNC(TRUNC(G495 * J2, 2) + G495, 2)</f>
        <v>44.31</v>
      </c>
      <c r="I495" s="83">
        <f t="shared" si="7"/>
        <v>7532.7</v>
      </c>
      <c r="J495" s="84">
        <f>I495 / J1</f>
        <v>7.3088638298929027E-5</v>
      </c>
    </row>
    <row r="496" spans="1:10" ht="26.1" customHeight="1" x14ac:dyDescent="0.2">
      <c r="A496" s="80" t="s">
        <v>1011</v>
      </c>
      <c r="B496" s="91">
        <v>38004</v>
      </c>
      <c r="C496" s="80" t="s">
        <v>118</v>
      </c>
      <c r="D496" s="80" t="s">
        <v>1012</v>
      </c>
      <c r="E496" s="81" t="s">
        <v>412</v>
      </c>
      <c r="F496" s="82">
        <v>85</v>
      </c>
      <c r="G496" s="83">
        <v>39.479999999999997</v>
      </c>
      <c r="H496" s="83">
        <f>TRUNC(TRUNC(G496 * J2, 2) + G496, 2)</f>
        <v>50.96</v>
      </c>
      <c r="I496" s="83">
        <f t="shared" si="7"/>
        <v>4331.6000000000004</v>
      </c>
      <c r="J496" s="84">
        <f>I496 / J1</f>
        <v>4.202885361897341E-5</v>
      </c>
    </row>
    <row r="497" spans="1:10" ht="26.1" customHeight="1" x14ac:dyDescent="0.2">
      <c r="A497" s="80" t="s">
        <v>1013</v>
      </c>
      <c r="B497" s="91">
        <v>38428</v>
      </c>
      <c r="C497" s="80" t="s">
        <v>118</v>
      </c>
      <c r="D497" s="80" t="s">
        <v>1014</v>
      </c>
      <c r="E497" s="81" t="s">
        <v>412</v>
      </c>
      <c r="F497" s="82">
        <v>340</v>
      </c>
      <c r="G497" s="83">
        <v>27.4</v>
      </c>
      <c r="H497" s="83">
        <f>TRUNC(TRUNC(G497 * J2, 2) + G497, 2)</f>
        <v>35.369999999999997</v>
      </c>
      <c r="I497" s="83">
        <f t="shared" si="7"/>
        <v>12025.8</v>
      </c>
      <c r="J497" s="84">
        <f>I497 / J1</f>
        <v>1.1668450176633354E-4</v>
      </c>
    </row>
    <row r="498" spans="1:10" ht="26.1" customHeight="1" x14ac:dyDescent="0.2">
      <c r="A498" s="80" t="s">
        <v>1015</v>
      </c>
      <c r="B498" s="91">
        <v>38007</v>
      </c>
      <c r="C498" s="80" t="s">
        <v>118</v>
      </c>
      <c r="D498" s="80" t="s">
        <v>1016</v>
      </c>
      <c r="E498" s="81" t="s">
        <v>412</v>
      </c>
      <c r="F498" s="82">
        <v>255</v>
      </c>
      <c r="G498" s="83">
        <v>35.299999999999997</v>
      </c>
      <c r="H498" s="83">
        <f>TRUNC(TRUNC(G498 * J2, 2) + G498, 2)</f>
        <v>45.56</v>
      </c>
      <c r="I498" s="83">
        <f t="shared" si="7"/>
        <v>11617.8</v>
      </c>
      <c r="J498" s="84">
        <f>I498 / J1</f>
        <v>1.1272574004398126E-4</v>
      </c>
    </row>
    <row r="499" spans="1:10" ht="26.1" customHeight="1" x14ac:dyDescent="0.2">
      <c r="A499" s="80" t="s">
        <v>1017</v>
      </c>
      <c r="B499" s="91">
        <v>38008</v>
      </c>
      <c r="C499" s="80" t="s">
        <v>118</v>
      </c>
      <c r="D499" s="80" t="s">
        <v>1018</v>
      </c>
      <c r="E499" s="81" t="s">
        <v>412</v>
      </c>
      <c r="F499" s="82">
        <v>255</v>
      </c>
      <c r="G499" s="83">
        <v>56.49</v>
      </c>
      <c r="H499" s="83">
        <f>TRUNC(TRUNC(G499 * J2, 2) + G499, 2)</f>
        <v>72.92</v>
      </c>
      <c r="I499" s="83">
        <f t="shared" si="7"/>
        <v>18594.599999999999</v>
      </c>
      <c r="J499" s="84">
        <f>I499 / J1</f>
        <v>1.8042056549620529E-4</v>
      </c>
    </row>
    <row r="500" spans="1:10" ht="26.1" customHeight="1" x14ac:dyDescent="0.2">
      <c r="A500" s="80" t="s">
        <v>1019</v>
      </c>
      <c r="B500" s="91">
        <v>38009</v>
      </c>
      <c r="C500" s="80" t="s">
        <v>118</v>
      </c>
      <c r="D500" s="80" t="s">
        <v>1020</v>
      </c>
      <c r="E500" s="81" t="s">
        <v>412</v>
      </c>
      <c r="F500" s="82">
        <v>85</v>
      </c>
      <c r="G500" s="83">
        <v>69.16</v>
      </c>
      <c r="H500" s="83">
        <f>TRUNC(TRUNC(G500 * J2, 2) + G500, 2)</f>
        <v>89.27</v>
      </c>
      <c r="I500" s="83">
        <f t="shared" si="7"/>
        <v>7587.95</v>
      </c>
      <c r="J500" s="84">
        <f>I500 / J1</f>
        <v>7.362472061549757E-5</v>
      </c>
    </row>
    <row r="501" spans="1:10" ht="26.1" customHeight="1" x14ac:dyDescent="0.2">
      <c r="A501" s="80" t="s">
        <v>1021</v>
      </c>
      <c r="B501" s="91">
        <v>44248</v>
      </c>
      <c r="C501" s="80" t="s">
        <v>118</v>
      </c>
      <c r="D501" s="80" t="s">
        <v>1022</v>
      </c>
      <c r="E501" s="81" t="s">
        <v>412</v>
      </c>
      <c r="F501" s="82">
        <v>43</v>
      </c>
      <c r="G501" s="83">
        <v>112.72</v>
      </c>
      <c r="H501" s="83">
        <f>TRUNC(TRUNC(G501 * J2, 2) + G501, 2)</f>
        <v>145.51</v>
      </c>
      <c r="I501" s="83">
        <f t="shared" si="7"/>
        <v>6256.93</v>
      </c>
      <c r="J501" s="84">
        <f>I501 / J1</f>
        <v>6.0710036724111944E-5</v>
      </c>
    </row>
    <row r="502" spans="1:10" ht="26.1" customHeight="1" x14ac:dyDescent="0.2">
      <c r="A502" s="80" t="s">
        <v>1023</v>
      </c>
      <c r="B502" s="91">
        <v>37971</v>
      </c>
      <c r="C502" s="80" t="s">
        <v>118</v>
      </c>
      <c r="D502" s="80" t="s">
        <v>1024</v>
      </c>
      <c r="E502" s="81" t="s">
        <v>412</v>
      </c>
      <c r="F502" s="82">
        <v>255</v>
      </c>
      <c r="G502" s="83">
        <v>6.26</v>
      </c>
      <c r="H502" s="83">
        <f>TRUNC(TRUNC(G502 * J2, 2) + G502, 2)</f>
        <v>8.08</v>
      </c>
      <c r="I502" s="83">
        <f t="shared" si="7"/>
        <v>2060.4</v>
      </c>
      <c r="J502" s="84">
        <f>I502 / J1</f>
        <v>1.999174669787903E-5</v>
      </c>
    </row>
    <row r="503" spans="1:10" ht="26.1" customHeight="1" x14ac:dyDescent="0.2">
      <c r="A503" s="80" t="s">
        <v>1025</v>
      </c>
      <c r="B503" s="91">
        <v>37972</v>
      </c>
      <c r="C503" s="80" t="s">
        <v>118</v>
      </c>
      <c r="D503" s="80" t="s">
        <v>1026</v>
      </c>
      <c r="E503" s="81" t="s">
        <v>412</v>
      </c>
      <c r="F503" s="82">
        <v>255</v>
      </c>
      <c r="G503" s="83">
        <v>8.8800000000000008</v>
      </c>
      <c r="H503" s="83">
        <f>TRUNC(TRUNC(G503 * J2, 2) + G503, 2)</f>
        <v>11.46</v>
      </c>
      <c r="I503" s="83">
        <f t="shared" si="7"/>
        <v>2922.3</v>
      </c>
      <c r="J503" s="84">
        <f>I503 / J1</f>
        <v>2.835463083634823E-5</v>
      </c>
    </row>
    <row r="504" spans="1:10" ht="26.1" customHeight="1" x14ac:dyDescent="0.2">
      <c r="A504" s="80" t="s">
        <v>1027</v>
      </c>
      <c r="B504" s="91">
        <v>37973</v>
      </c>
      <c r="C504" s="80" t="s">
        <v>118</v>
      </c>
      <c r="D504" s="80" t="s">
        <v>1028</v>
      </c>
      <c r="E504" s="81" t="s">
        <v>412</v>
      </c>
      <c r="F504" s="82">
        <v>255</v>
      </c>
      <c r="G504" s="83">
        <v>16.68</v>
      </c>
      <c r="H504" s="83">
        <f>TRUNC(TRUNC(G504 * J2, 2) + G504, 2)</f>
        <v>21.53</v>
      </c>
      <c r="I504" s="83">
        <f t="shared" si="7"/>
        <v>5490.15</v>
      </c>
      <c r="J504" s="84">
        <f>I504 / J1</f>
        <v>5.3270087426402906E-5</v>
      </c>
    </row>
    <row r="505" spans="1:10" ht="24" customHeight="1" x14ac:dyDescent="0.2">
      <c r="A505" s="80" t="s">
        <v>1029</v>
      </c>
      <c r="B505" s="91">
        <v>37999</v>
      </c>
      <c r="C505" s="80" t="s">
        <v>118</v>
      </c>
      <c r="D505" s="80" t="s">
        <v>1030</v>
      </c>
      <c r="E505" s="81" t="s">
        <v>412</v>
      </c>
      <c r="F505" s="82">
        <v>85</v>
      </c>
      <c r="G505" s="83">
        <v>10.55</v>
      </c>
      <c r="H505" s="83">
        <f>TRUNC(TRUNC(G505 * J2, 2) + G505, 2)</f>
        <v>13.61</v>
      </c>
      <c r="I505" s="83">
        <f t="shared" si="7"/>
        <v>1156.8499999999999</v>
      </c>
      <c r="J505" s="84">
        <f>I505 / J1</f>
        <v>1.1224738966919702E-5</v>
      </c>
    </row>
    <row r="506" spans="1:10" ht="24" customHeight="1" x14ac:dyDescent="0.2">
      <c r="A506" s="80" t="s">
        <v>1031</v>
      </c>
      <c r="B506" s="91">
        <v>38000</v>
      </c>
      <c r="C506" s="80" t="s">
        <v>118</v>
      </c>
      <c r="D506" s="80" t="s">
        <v>1032</v>
      </c>
      <c r="E506" s="81" t="s">
        <v>412</v>
      </c>
      <c r="F506" s="82">
        <v>85</v>
      </c>
      <c r="G506" s="83">
        <v>12.32</v>
      </c>
      <c r="H506" s="83">
        <f>TRUNC(TRUNC(G506 * J2, 2) + G506, 2)</f>
        <v>15.9</v>
      </c>
      <c r="I506" s="83">
        <f t="shared" si="7"/>
        <v>1351.5</v>
      </c>
      <c r="J506" s="84">
        <f>I506 / J1</f>
        <v>1.3113398205291938E-5</v>
      </c>
    </row>
    <row r="507" spans="1:10" ht="26.1" customHeight="1" x14ac:dyDescent="0.2">
      <c r="A507" s="80" t="s">
        <v>1033</v>
      </c>
      <c r="B507" s="91">
        <v>37963</v>
      </c>
      <c r="C507" s="80" t="s">
        <v>118</v>
      </c>
      <c r="D507" s="80" t="s">
        <v>1034</v>
      </c>
      <c r="E507" s="81" t="s">
        <v>412</v>
      </c>
      <c r="F507" s="82">
        <v>340</v>
      </c>
      <c r="G507" s="83">
        <v>5.46</v>
      </c>
      <c r="H507" s="83">
        <f>TRUNC(TRUNC(G507 * J2, 2) + G507, 2)</f>
        <v>7.04</v>
      </c>
      <c r="I507" s="83">
        <f t="shared" si="7"/>
        <v>2393.6</v>
      </c>
      <c r="J507" s="84">
        <f>I507 / J1</f>
        <v>2.3224735437800062E-5</v>
      </c>
    </row>
    <row r="508" spans="1:10" ht="26.1" customHeight="1" x14ac:dyDescent="0.2">
      <c r="A508" s="80" t="s">
        <v>1035</v>
      </c>
      <c r="B508" s="91">
        <v>37964</v>
      </c>
      <c r="C508" s="80" t="s">
        <v>118</v>
      </c>
      <c r="D508" s="80" t="s">
        <v>1036</v>
      </c>
      <c r="E508" s="81" t="s">
        <v>412</v>
      </c>
      <c r="F508" s="82">
        <v>340</v>
      </c>
      <c r="G508" s="83">
        <v>7.31</v>
      </c>
      <c r="H508" s="83">
        <f>TRUNC(TRUNC(G508 * J2, 2) + G508, 2)</f>
        <v>9.43</v>
      </c>
      <c r="I508" s="83">
        <f t="shared" si="7"/>
        <v>3206.2</v>
      </c>
      <c r="J508" s="84">
        <f>I508 / J1</f>
        <v>3.110926920148502E-5</v>
      </c>
    </row>
    <row r="509" spans="1:10" ht="26.1" customHeight="1" x14ac:dyDescent="0.2">
      <c r="A509" s="80" t="s">
        <v>1037</v>
      </c>
      <c r="B509" s="91">
        <v>37965</v>
      </c>
      <c r="C509" s="80" t="s">
        <v>118</v>
      </c>
      <c r="D509" s="80" t="s">
        <v>1038</v>
      </c>
      <c r="E509" s="81" t="s">
        <v>412</v>
      </c>
      <c r="F509" s="82">
        <v>255</v>
      </c>
      <c r="G509" s="83">
        <v>10.54</v>
      </c>
      <c r="H509" s="83">
        <f>TRUNC(TRUNC(G509 * J2, 2) + G509, 2)</f>
        <v>13.6</v>
      </c>
      <c r="I509" s="83">
        <f t="shared" si="7"/>
        <v>3468</v>
      </c>
      <c r="J509" s="84">
        <f>I509 / J1</f>
        <v>3.3649474639994404E-5</v>
      </c>
    </row>
    <row r="510" spans="1:10" ht="26.1" customHeight="1" x14ac:dyDescent="0.2">
      <c r="A510" s="80" t="s">
        <v>1039</v>
      </c>
      <c r="B510" s="91">
        <v>37966</v>
      </c>
      <c r="C510" s="80" t="s">
        <v>118</v>
      </c>
      <c r="D510" s="80" t="s">
        <v>1040</v>
      </c>
      <c r="E510" s="81" t="s">
        <v>412</v>
      </c>
      <c r="F510" s="82">
        <v>85</v>
      </c>
      <c r="G510" s="83">
        <v>18.5</v>
      </c>
      <c r="H510" s="83">
        <f>TRUNC(TRUNC(G510 * J2, 2) + G510, 2)</f>
        <v>23.88</v>
      </c>
      <c r="I510" s="83">
        <f t="shared" si="7"/>
        <v>2029.8</v>
      </c>
      <c r="J510" s="84">
        <f>I510 / J1</f>
        <v>1.969483956870261E-5</v>
      </c>
    </row>
    <row r="511" spans="1:10" ht="26.1" customHeight="1" x14ac:dyDescent="0.2">
      <c r="A511" s="80" t="s">
        <v>1041</v>
      </c>
      <c r="B511" s="91">
        <v>37967</v>
      </c>
      <c r="C511" s="80" t="s">
        <v>118</v>
      </c>
      <c r="D511" s="80" t="s">
        <v>1042</v>
      </c>
      <c r="E511" s="81" t="s">
        <v>412</v>
      </c>
      <c r="F511" s="82">
        <v>85</v>
      </c>
      <c r="G511" s="83">
        <v>31.09</v>
      </c>
      <c r="H511" s="83">
        <f>TRUNC(TRUNC(G511 * J2, 2) + G511, 2)</f>
        <v>40.130000000000003</v>
      </c>
      <c r="I511" s="83">
        <f t="shared" si="7"/>
        <v>3411.05</v>
      </c>
      <c r="J511" s="84">
        <f>I511 / J1</f>
        <v>3.3096897482916072E-5</v>
      </c>
    </row>
    <row r="512" spans="1:10" ht="26.1" customHeight="1" x14ac:dyDescent="0.2">
      <c r="A512" s="80" t="s">
        <v>1043</v>
      </c>
      <c r="B512" s="91">
        <v>37968</v>
      </c>
      <c r="C512" s="80" t="s">
        <v>118</v>
      </c>
      <c r="D512" s="80" t="s">
        <v>1044</v>
      </c>
      <c r="E512" s="81" t="s">
        <v>412</v>
      </c>
      <c r="F512" s="82">
        <v>43</v>
      </c>
      <c r="G512" s="83">
        <v>66.02</v>
      </c>
      <c r="H512" s="83">
        <f>TRUNC(TRUNC(G512 * J2, 2) + G512, 2)</f>
        <v>85.22</v>
      </c>
      <c r="I512" s="83">
        <f t="shared" si="7"/>
        <v>3664.46</v>
      </c>
      <c r="J512" s="84">
        <f>I512 / J1</f>
        <v>3.5555696032085904E-5</v>
      </c>
    </row>
    <row r="513" spans="1:10" ht="26.1" customHeight="1" x14ac:dyDescent="0.2">
      <c r="A513" s="80" t="s">
        <v>1045</v>
      </c>
      <c r="B513" s="91">
        <v>21118</v>
      </c>
      <c r="C513" s="80" t="s">
        <v>118</v>
      </c>
      <c r="D513" s="80" t="s">
        <v>1046</v>
      </c>
      <c r="E513" s="81" t="s">
        <v>412</v>
      </c>
      <c r="F513" s="82">
        <v>340</v>
      </c>
      <c r="G513" s="83">
        <v>4.34</v>
      </c>
      <c r="H513" s="83">
        <f>TRUNC(TRUNC(G513 * J2, 2) + G513, 2)</f>
        <v>5.6</v>
      </c>
      <c r="I513" s="83">
        <f t="shared" si="7"/>
        <v>1904</v>
      </c>
      <c r="J513" s="84">
        <f>I513 / J1</f>
        <v>1.8474221370977321E-5</v>
      </c>
    </row>
    <row r="514" spans="1:10" ht="26.1" customHeight="1" x14ac:dyDescent="0.2">
      <c r="A514" s="80" t="s">
        <v>1047</v>
      </c>
      <c r="B514" s="91">
        <v>37956</v>
      </c>
      <c r="C514" s="80" t="s">
        <v>118</v>
      </c>
      <c r="D514" s="80" t="s">
        <v>1048</v>
      </c>
      <c r="E514" s="81" t="s">
        <v>412</v>
      </c>
      <c r="F514" s="82">
        <v>340</v>
      </c>
      <c r="G514" s="83">
        <v>5.33</v>
      </c>
      <c r="H514" s="83">
        <f>TRUNC(TRUNC(G514 * J2, 2) + G514, 2)</f>
        <v>6.88</v>
      </c>
      <c r="I514" s="83">
        <f t="shared" si="7"/>
        <v>2339.1999999999998</v>
      </c>
      <c r="J514" s="84">
        <f>I514 / J1</f>
        <v>2.2696900541486421E-5</v>
      </c>
    </row>
    <row r="515" spans="1:10" ht="26.1" customHeight="1" x14ac:dyDescent="0.2">
      <c r="A515" s="80" t="s">
        <v>1049</v>
      </c>
      <c r="B515" s="91">
        <v>37957</v>
      </c>
      <c r="C515" s="80" t="s">
        <v>118</v>
      </c>
      <c r="D515" s="80" t="s">
        <v>1050</v>
      </c>
      <c r="E515" s="81" t="s">
        <v>412</v>
      </c>
      <c r="F515" s="82">
        <v>340</v>
      </c>
      <c r="G515" s="83">
        <v>11.35</v>
      </c>
      <c r="H515" s="83">
        <f>TRUNC(TRUNC(G515 * J2, 2) + G515, 2)</f>
        <v>14.65</v>
      </c>
      <c r="I515" s="83">
        <f t="shared" si="7"/>
        <v>4981</v>
      </c>
      <c r="J515" s="84">
        <f>I515 / J1</f>
        <v>4.832988269371746E-5</v>
      </c>
    </row>
    <row r="516" spans="1:10" ht="26.1" customHeight="1" x14ac:dyDescent="0.2">
      <c r="A516" s="80" t="s">
        <v>1051</v>
      </c>
      <c r="B516" s="91">
        <v>37958</v>
      </c>
      <c r="C516" s="80" t="s">
        <v>118</v>
      </c>
      <c r="D516" s="80" t="s">
        <v>1052</v>
      </c>
      <c r="E516" s="81" t="s">
        <v>412</v>
      </c>
      <c r="F516" s="82">
        <v>255</v>
      </c>
      <c r="G516" s="83">
        <v>20.52</v>
      </c>
      <c r="H516" s="83">
        <f>TRUNC(TRUNC(G516 * J2, 2) + G516, 2)</f>
        <v>26.48</v>
      </c>
      <c r="I516" s="83">
        <f t="shared" ref="I516:I579" si="8">TRUNC(F516 * H516,2)</f>
        <v>6752.4</v>
      </c>
      <c r="J516" s="84">
        <f>I516 / J1</f>
        <v>6.5517506504930286E-5</v>
      </c>
    </row>
    <row r="517" spans="1:10" ht="26.1" customHeight="1" x14ac:dyDescent="0.2">
      <c r="A517" s="80" t="s">
        <v>1053</v>
      </c>
      <c r="B517" s="91">
        <v>37959</v>
      </c>
      <c r="C517" s="80" t="s">
        <v>118</v>
      </c>
      <c r="D517" s="80" t="s">
        <v>1054</v>
      </c>
      <c r="E517" s="81" t="s">
        <v>412</v>
      </c>
      <c r="F517" s="82">
        <v>85</v>
      </c>
      <c r="G517" s="83">
        <v>31.59</v>
      </c>
      <c r="H517" s="83">
        <f>TRUNC(TRUNC(G517 * J2, 2) + G517, 2)</f>
        <v>40.770000000000003</v>
      </c>
      <c r="I517" s="83">
        <f t="shared" si="8"/>
        <v>3465.45</v>
      </c>
      <c r="J517" s="84">
        <f>I517 / J1</f>
        <v>3.3624732379229706E-5</v>
      </c>
    </row>
    <row r="518" spans="1:10" ht="26.1" customHeight="1" x14ac:dyDescent="0.2">
      <c r="A518" s="80" t="s">
        <v>1055</v>
      </c>
      <c r="B518" s="91">
        <v>37960</v>
      </c>
      <c r="C518" s="80" t="s">
        <v>118</v>
      </c>
      <c r="D518" s="80" t="s">
        <v>1056</v>
      </c>
      <c r="E518" s="81" t="s">
        <v>412</v>
      </c>
      <c r="F518" s="82">
        <v>85</v>
      </c>
      <c r="G518" s="83">
        <v>80.709999999999994</v>
      </c>
      <c r="H518" s="83">
        <f>TRUNC(TRUNC(G518 * J2, 2) + G518, 2)</f>
        <v>104.18</v>
      </c>
      <c r="I518" s="83">
        <f t="shared" si="8"/>
        <v>8855.2999999999993</v>
      </c>
      <c r="J518" s="84">
        <f>I518 / J1</f>
        <v>8.5921624215554333E-5</v>
      </c>
    </row>
    <row r="519" spans="1:10" ht="26.1" customHeight="1" x14ac:dyDescent="0.2">
      <c r="A519" s="80" t="s">
        <v>1057</v>
      </c>
      <c r="B519" s="91">
        <v>38429</v>
      </c>
      <c r="C519" s="80" t="s">
        <v>118</v>
      </c>
      <c r="D519" s="80" t="s">
        <v>1058</v>
      </c>
      <c r="E519" s="81" t="s">
        <v>412</v>
      </c>
      <c r="F519" s="82">
        <v>128</v>
      </c>
      <c r="G519" s="83">
        <v>14.77</v>
      </c>
      <c r="H519" s="83">
        <f>TRUNC(TRUNC(G519 * J2, 2) + G519, 2)</f>
        <v>19.059999999999999</v>
      </c>
      <c r="I519" s="83">
        <f t="shared" si="8"/>
        <v>2439.6799999999998</v>
      </c>
      <c r="J519" s="84">
        <f>I519 / J1</f>
        <v>2.3671842644089258E-5</v>
      </c>
    </row>
    <row r="520" spans="1:10" ht="26.1" customHeight="1" x14ac:dyDescent="0.2">
      <c r="A520" s="80" t="s">
        <v>1059</v>
      </c>
      <c r="B520" s="91">
        <v>38430</v>
      </c>
      <c r="C520" s="80" t="s">
        <v>118</v>
      </c>
      <c r="D520" s="80" t="s">
        <v>1060</v>
      </c>
      <c r="E520" s="81" t="s">
        <v>412</v>
      </c>
      <c r="F520" s="82">
        <v>128</v>
      </c>
      <c r="G520" s="83">
        <v>28.72</v>
      </c>
      <c r="H520" s="83">
        <f>TRUNC(TRUNC(G520 * J2, 2) + G520, 2)</f>
        <v>37.07</v>
      </c>
      <c r="I520" s="83">
        <f t="shared" si="8"/>
        <v>4744.96</v>
      </c>
      <c r="J520" s="84">
        <f>I520 / J1</f>
        <v>4.6039622603168359E-5</v>
      </c>
    </row>
    <row r="521" spans="1:10" ht="26.1" customHeight="1" x14ac:dyDescent="0.2">
      <c r="A521" s="80" t="s">
        <v>1061</v>
      </c>
      <c r="B521" s="91">
        <v>38431</v>
      </c>
      <c r="C521" s="80" t="s">
        <v>118</v>
      </c>
      <c r="D521" s="80" t="s">
        <v>1062</v>
      </c>
      <c r="E521" s="81" t="s">
        <v>412</v>
      </c>
      <c r="F521" s="82">
        <v>128</v>
      </c>
      <c r="G521" s="83">
        <v>18.53</v>
      </c>
      <c r="H521" s="83">
        <f>TRUNC(TRUNC(G521 * J2, 2) + G521, 2)</f>
        <v>23.92</v>
      </c>
      <c r="I521" s="83">
        <f t="shared" si="8"/>
        <v>3061.76</v>
      </c>
      <c r="J521" s="84">
        <f>I521 / J1</f>
        <v>2.9707789928993448E-5</v>
      </c>
    </row>
    <row r="522" spans="1:10" ht="26.1" customHeight="1" x14ac:dyDescent="0.2">
      <c r="A522" s="80" t="s">
        <v>1063</v>
      </c>
      <c r="B522" s="91">
        <v>21119</v>
      </c>
      <c r="C522" s="80" t="s">
        <v>118</v>
      </c>
      <c r="D522" s="80" t="s">
        <v>1064</v>
      </c>
      <c r="E522" s="81" t="s">
        <v>412</v>
      </c>
      <c r="F522" s="82">
        <v>255</v>
      </c>
      <c r="G522" s="83">
        <v>2.29</v>
      </c>
      <c r="H522" s="83">
        <f>TRUNC(TRUNC(G522 * J2, 2) + G522, 2)</f>
        <v>2.95</v>
      </c>
      <c r="I522" s="83">
        <f t="shared" si="8"/>
        <v>752.25</v>
      </c>
      <c r="J522" s="84">
        <f>I522 / J1</f>
        <v>7.2989669255870219E-6</v>
      </c>
    </row>
    <row r="523" spans="1:10" ht="26.1" customHeight="1" x14ac:dyDescent="0.2">
      <c r="A523" s="80" t="s">
        <v>1065</v>
      </c>
      <c r="B523" s="91">
        <v>37975</v>
      </c>
      <c r="C523" s="80" t="s">
        <v>118</v>
      </c>
      <c r="D523" s="80" t="s">
        <v>1066</v>
      </c>
      <c r="E523" s="81" t="s">
        <v>412</v>
      </c>
      <c r="F523" s="82">
        <v>255</v>
      </c>
      <c r="G523" s="83">
        <v>6.59</v>
      </c>
      <c r="H523" s="83">
        <f>TRUNC(TRUNC(G523 * J2, 2) + G523, 2)</f>
        <v>8.5</v>
      </c>
      <c r="I523" s="83">
        <f t="shared" si="8"/>
        <v>2167.5</v>
      </c>
      <c r="J523" s="84">
        <f>I523 / J1</f>
        <v>2.1030921649996505E-5</v>
      </c>
    </row>
    <row r="524" spans="1:10" ht="26.1" customHeight="1" x14ac:dyDescent="0.2">
      <c r="A524" s="80" t="s">
        <v>1067</v>
      </c>
      <c r="B524" s="91">
        <v>37976</v>
      </c>
      <c r="C524" s="80" t="s">
        <v>118</v>
      </c>
      <c r="D524" s="80" t="s">
        <v>1068</v>
      </c>
      <c r="E524" s="81" t="s">
        <v>412</v>
      </c>
      <c r="F524" s="82">
        <v>170</v>
      </c>
      <c r="G524" s="83">
        <v>14.67</v>
      </c>
      <c r="H524" s="83">
        <f>TRUNC(TRUNC(G524 * J2, 2) + G524, 2)</f>
        <v>18.93</v>
      </c>
      <c r="I524" s="83">
        <f t="shared" si="8"/>
        <v>3218.1</v>
      </c>
      <c r="J524" s="84">
        <f>I524 / J1</f>
        <v>3.1224733085053631E-5</v>
      </c>
    </row>
    <row r="525" spans="1:10" ht="26.1" customHeight="1" x14ac:dyDescent="0.2">
      <c r="A525" s="80" t="s">
        <v>1069</v>
      </c>
      <c r="B525" s="91">
        <v>37977</v>
      </c>
      <c r="C525" s="80" t="s">
        <v>118</v>
      </c>
      <c r="D525" s="80" t="s">
        <v>1070</v>
      </c>
      <c r="E525" s="81" t="s">
        <v>412</v>
      </c>
      <c r="F525" s="82">
        <v>128</v>
      </c>
      <c r="G525" s="83">
        <v>20.3</v>
      </c>
      <c r="H525" s="83">
        <f>TRUNC(TRUNC(G525 * J2, 2) + G525, 2)</f>
        <v>26.2</v>
      </c>
      <c r="I525" s="83">
        <f t="shared" si="8"/>
        <v>3353.6</v>
      </c>
      <c r="J525" s="84">
        <f>I525 / J1</f>
        <v>3.2539468902158375E-5</v>
      </c>
    </row>
    <row r="526" spans="1:10" ht="26.1" customHeight="1" x14ac:dyDescent="0.2">
      <c r="A526" s="80" t="s">
        <v>1071</v>
      </c>
      <c r="B526" s="91">
        <v>37978</v>
      </c>
      <c r="C526" s="80" t="s">
        <v>118</v>
      </c>
      <c r="D526" s="80" t="s">
        <v>1072</v>
      </c>
      <c r="E526" s="81" t="s">
        <v>412</v>
      </c>
      <c r="F526" s="82">
        <v>85</v>
      </c>
      <c r="G526" s="83">
        <v>40.25</v>
      </c>
      <c r="H526" s="83">
        <f>TRUNC(TRUNC(G526 * J2, 2) + G526, 2)</f>
        <v>51.95</v>
      </c>
      <c r="I526" s="83">
        <f t="shared" si="8"/>
        <v>4415.75</v>
      </c>
      <c r="J526" s="84">
        <f>I526 / J1</f>
        <v>4.2845348224208563E-5</v>
      </c>
    </row>
    <row r="527" spans="1:10" ht="26.1" customHeight="1" x14ac:dyDescent="0.2">
      <c r="A527" s="80" t="s">
        <v>1073</v>
      </c>
      <c r="B527" s="91">
        <v>37981</v>
      </c>
      <c r="C527" s="80" t="s">
        <v>118</v>
      </c>
      <c r="D527" s="80" t="s">
        <v>1074</v>
      </c>
      <c r="E527" s="81" t="s">
        <v>412</v>
      </c>
      <c r="F527" s="82">
        <v>340</v>
      </c>
      <c r="G527" s="83">
        <v>8.5399999999999991</v>
      </c>
      <c r="H527" s="83">
        <f>TRUNC(TRUNC(G527 * J2, 2) + G527, 2)</f>
        <v>11.02</v>
      </c>
      <c r="I527" s="83">
        <f t="shared" si="8"/>
        <v>3746.8</v>
      </c>
      <c r="J527" s="84">
        <f>I527 / J1</f>
        <v>3.6354628483601802E-5</v>
      </c>
    </row>
    <row r="528" spans="1:10" ht="26.1" customHeight="1" x14ac:dyDescent="0.2">
      <c r="A528" s="80" t="s">
        <v>1075</v>
      </c>
      <c r="B528" s="91">
        <v>37982</v>
      </c>
      <c r="C528" s="80" t="s">
        <v>118</v>
      </c>
      <c r="D528" s="80" t="s">
        <v>1076</v>
      </c>
      <c r="E528" s="81" t="s">
        <v>412</v>
      </c>
      <c r="F528" s="82">
        <v>340</v>
      </c>
      <c r="G528" s="83">
        <v>12.4</v>
      </c>
      <c r="H528" s="83">
        <f>TRUNC(TRUNC(G528 * J2, 2) + G528, 2)</f>
        <v>16</v>
      </c>
      <c r="I528" s="83">
        <f t="shared" si="8"/>
        <v>5440</v>
      </c>
      <c r="J528" s="84">
        <f>I528 / J1</f>
        <v>5.2783489631363773E-5</v>
      </c>
    </row>
    <row r="529" spans="1:10" ht="26.1" customHeight="1" x14ac:dyDescent="0.2">
      <c r="A529" s="80" t="s">
        <v>1077</v>
      </c>
      <c r="B529" s="91">
        <v>37983</v>
      </c>
      <c r="C529" s="80" t="s">
        <v>118</v>
      </c>
      <c r="D529" s="80" t="s">
        <v>1078</v>
      </c>
      <c r="E529" s="81" t="s">
        <v>412</v>
      </c>
      <c r="F529" s="82">
        <v>255</v>
      </c>
      <c r="G529" s="83">
        <v>18.329999999999998</v>
      </c>
      <c r="H529" s="83">
        <f>TRUNC(TRUNC(G529 * J2, 2) + G529, 2)</f>
        <v>23.66</v>
      </c>
      <c r="I529" s="83">
        <f t="shared" si="8"/>
        <v>6033.3</v>
      </c>
      <c r="J529" s="84">
        <f>I529 / J1</f>
        <v>5.8540188969284392E-5</v>
      </c>
    </row>
    <row r="530" spans="1:10" ht="26.1" customHeight="1" x14ac:dyDescent="0.2">
      <c r="A530" s="80" t="s">
        <v>1079</v>
      </c>
      <c r="B530" s="91">
        <v>37984</v>
      </c>
      <c r="C530" s="80" t="s">
        <v>118</v>
      </c>
      <c r="D530" s="80" t="s">
        <v>1080</v>
      </c>
      <c r="E530" s="81" t="s">
        <v>412</v>
      </c>
      <c r="F530" s="82">
        <v>255</v>
      </c>
      <c r="G530" s="83">
        <v>25.75</v>
      </c>
      <c r="H530" s="83">
        <f>TRUNC(TRUNC(G530 * J2, 2) + G530, 2)</f>
        <v>33.24</v>
      </c>
      <c r="I530" s="83">
        <f t="shared" si="8"/>
        <v>8476.2000000000007</v>
      </c>
      <c r="J530" s="84">
        <f>I530 / J1</f>
        <v>8.2243274781868691E-5</v>
      </c>
    </row>
    <row r="531" spans="1:10" ht="26.1" customHeight="1" x14ac:dyDescent="0.2">
      <c r="A531" s="80" t="s">
        <v>1081</v>
      </c>
      <c r="B531" s="91">
        <v>37985</v>
      </c>
      <c r="C531" s="80" t="s">
        <v>118</v>
      </c>
      <c r="D531" s="80" t="s">
        <v>1082</v>
      </c>
      <c r="E531" s="81" t="s">
        <v>412</v>
      </c>
      <c r="F531" s="82">
        <v>85</v>
      </c>
      <c r="G531" s="83">
        <v>36.590000000000003</v>
      </c>
      <c r="H531" s="83">
        <f>TRUNC(TRUNC(G531 * J2, 2) + G531, 2)</f>
        <v>47.23</v>
      </c>
      <c r="I531" s="83">
        <f t="shared" si="8"/>
        <v>4014.55</v>
      </c>
      <c r="J531" s="84">
        <f>I531 / J1</f>
        <v>3.8952565863895491E-5</v>
      </c>
    </row>
    <row r="532" spans="1:10" ht="26.1" customHeight="1" x14ac:dyDescent="0.2">
      <c r="A532" s="80" t="s">
        <v>1083</v>
      </c>
      <c r="B532" s="91">
        <v>37986</v>
      </c>
      <c r="C532" s="80" t="s">
        <v>118</v>
      </c>
      <c r="D532" s="80" t="s">
        <v>1084</v>
      </c>
      <c r="E532" s="81" t="s">
        <v>412</v>
      </c>
      <c r="F532" s="82">
        <v>85</v>
      </c>
      <c r="G532" s="83">
        <v>2.92</v>
      </c>
      <c r="H532" s="83">
        <f>TRUNC(TRUNC(G532 * J2, 2) + G532, 2)</f>
        <v>3.76</v>
      </c>
      <c r="I532" s="83">
        <f t="shared" si="8"/>
        <v>319.60000000000002</v>
      </c>
      <c r="J532" s="84">
        <f>I532 / J1</f>
        <v>3.1010300158426222E-6</v>
      </c>
    </row>
    <row r="533" spans="1:10" ht="26.1" customHeight="1" x14ac:dyDescent="0.2">
      <c r="A533" s="80" t="s">
        <v>1085</v>
      </c>
      <c r="B533" s="91">
        <v>37987</v>
      </c>
      <c r="C533" s="80" t="s">
        <v>118</v>
      </c>
      <c r="D533" s="80" t="s">
        <v>1086</v>
      </c>
      <c r="E533" s="81" t="s">
        <v>412</v>
      </c>
      <c r="F533" s="82">
        <v>43</v>
      </c>
      <c r="G533" s="83">
        <v>145.54</v>
      </c>
      <c r="H533" s="83">
        <f>TRUNC(TRUNC(G533 * J2, 2) + G533, 2)</f>
        <v>187.87</v>
      </c>
      <c r="I533" s="83">
        <f t="shared" si="8"/>
        <v>8078.41</v>
      </c>
      <c r="J533" s="84">
        <f>I533 / J1</f>
        <v>7.8383579131048793E-5</v>
      </c>
    </row>
    <row r="534" spans="1:10" ht="26.1" customHeight="1" x14ac:dyDescent="0.2">
      <c r="A534" s="80" t="s">
        <v>1087</v>
      </c>
      <c r="B534" s="91">
        <v>37988</v>
      </c>
      <c r="C534" s="80" t="s">
        <v>118</v>
      </c>
      <c r="D534" s="80" t="s">
        <v>1088</v>
      </c>
      <c r="E534" s="81" t="s">
        <v>412</v>
      </c>
      <c r="F534" s="82">
        <v>43</v>
      </c>
      <c r="G534" s="83">
        <v>231.27</v>
      </c>
      <c r="H534" s="83">
        <f>TRUNC(TRUNC(G534 * J2, 2) + G534, 2)</f>
        <v>298.54000000000002</v>
      </c>
      <c r="I534" s="83">
        <f t="shared" si="8"/>
        <v>12837.22</v>
      </c>
      <c r="J534" s="84">
        <f>I534 / J1</f>
        <v>1.2455758617013524E-4</v>
      </c>
    </row>
    <row r="535" spans="1:10" ht="26.1" customHeight="1" x14ac:dyDescent="0.2">
      <c r="A535" s="80" t="s">
        <v>1089</v>
      </c>
      <c r="B535" s="91">
        <v>21120</v>
      </c>
      <c r="C535" s="80" t="s">
        <v>118</v>
      </c>
      <c r="D535" s="80" t="s">
        <v>1090</v>
      </c>
      <c r="E535" s="81" t="s">
        <v>412</v>
      </c>
      <c r="F535" s="82">
        <v>128</v>
      </c>
      <c r="G535" s="83">
        <v>14.89</v>
      </c>
      <c r="H535" s="83">
        <f>TRUNC(TRUNC(G535 * J2, 2) + G535, 2)</f>
        <v>19.22</v>
      </c>
      <c r="I535" s="83">
        <f t="shared" si="8"/>
        <v>2460.16</v>
      </c>
      <c r="J535" s="84">
        <f>I535 / J1</f>
        <v>2.3870556957995569E-5</v>
      </c>
    </row>
    <row r="536" spans="1:10" ht="26.1" customHeight="1" x14ac:dyDescent="0.2">
      <c r="A536" s="80" t="s">
        <v>1091</v>
      </c>
      <c r="B536" s="91">
        <v>39318</v>
      </c>
      <c r="C536" s="80" t="s">
        <v>118</v>
      </c>
      <c r="D536" s="80" t="s">
        <v>1092</v>
      </c>
      <c r="E536" s="81" t="s">
        <v>412</v>
      </c>
      <c r="F536" s="82">
        <v>128</v>
      </c>
      <c r="G536" s="83">
        <v>13.84</v>
      </c>
      <c r="H536" s="83">
        <f>TRUNC(TRUNC(G536 * J2, 2) + G536, 2)</f>
        <v>17.86</v>
      </c>
      <c r="I536" s="83">
        <f t="shared" si="8"/>
        <v>2286.08</v>
      </c>
      <c r="J536" s="84">
        <f>I536 / J1</f>
        <v>2.218148528979193E-5</v>
      </c>
    </row>
    <row r="537" spans="1:10" ht="26.1" customHeight="1" x14ac:dyDescent="0.2">
      <c r="A537" s="80" t="s">
        <v>1093</v>
      </c>
      <c r="B537" s="91">
        <v>21121</v>
      </c>
      <c r="C537" s="80" t="s">
        <v>118</v>
      </c>
      <c r="D537" s="80" t="s">
        <v>1094</v>
      </c>
      <c r="E537" s="81" t="s">
        <v>412</v>
      </c>
      <c r="F537" s="82">
        <v>255</v>
      </c>
      <c r="G537" s="83">
        <v>4.83</v>
      </c>
      <c r="H537" s="83">
        <f>TRUNC(TRUNC(G537 * J2, 2) + G537, 2)</f>
        <v>6.23</v>
      </c>
      <c r="I537" s="83">
        <f t="shared" si="8"/>
        <v>1588.65</v>
      </c>
      <c r="J537" s="84">
        <f>I537 / J1</f>
        <v>1.5414428456409205E-5</v>
      </c>
    </row>
    <row r="538" spans="1:10" ht="26.1" customHeight="1" x14ac:dyDescent="0.2">
      <c r="A538" s="80" t="s">
        <v>1095</v>
      </c>
      <c r="B538" s="91">
        <v>38010</v>
      </c>
      <c r="C538" s="80" t="s">
        <v>118</v>
      </c>
      <c r="D538" s="80" t="s">
        <v>1096</v>
      </c>
      <c r="E538" s="81" t="s">
        <v>412</v>
      </c>
      <c r="F538" s="82">
        <v>255</v>
      </c>
      <c r="G538" s="83">
        <v>6.02</v>
      </c>
      <c r="H538" s="83">
        <f>TRUNC(TRUNC(G538 * J2, 2) + G538, 2)</f>
        <v>7.77</v>
      </c>
      <c r="I538" s="83">
        <f t="shared" si="8"/>
        <v>1981.35</v>
      </c>
      <c r="J538" s="84">
        <f>I538 / J1</f>
        <v>1.9224736614173274E-5</v>
      </c>
    </row>
    <row r="539" spans="1:10" ht="26.1" customHeight="1" x14ac:dyDescent="0.2">
      <c r="A539" s="80" t="s">
        <v>1097</v>
      </c>
      <c r="B539" s="91">
        <v>38011</v>
      </c>
      <c r="C539" s="80" t="s">
        <v>118</v>
      </c>
      <c r="D539" s="80" t="s">
        <v>1098</v>
      </c>
      <c r="E539" s="81" t="s">
        <v>412</v>
      </c>
      <c r="F539" s="82">
        <v>255</v>
      </c>
      <c r="G539" s="83">
        <v>12.06</v>
      </c>
      <c r="H539" s="83">
        <f>TRUNC(TRUNC(G539 * J2, 2) + G539, 2)</f>
        <v>15.56</v>
      </c>
      <c r="I539" s="83">
        <f t="shared" si="8"/>
        <v>3967.8</v>
      </c>
      <c r="J539" s="84">
        <f>I539 / J1</f>
        <v>3.8498957749875958E-5</v>
      </c>
    </row>
    <row r="540" spans="1:10" ht="26.1" customHeight="1" x14ac:dyDescent="0.2">
      <c r="A540" s="80" t="s">
        <v>1099</v>
      </c>
      <c r="B540" s="91">
        <v>38012</v>
      </c>
      <c r="C540" s="80" t="s">
        <v>118</v>
      </c>
      <c r="D540" s="80" t="s">
        <v>1100</v>
      </c>
      <c r="E540" s="81" t="s">
        <v>412</v>
      </c>
      <c r="F540" s="82">
        <v>170</v>
      </c>
      <c r="G540" s="83">
        <v>46</v>
      </c>
      <c r="H540" s="83">
        <f>TRUNC(TRUNC(G540 * J2, 2) + G540, 2)</f>
        <v>59.38</v>
      </c>
      <c r="I540" s="83">
        <f t="shared" si="8"/>
        <v>10094.6</v>
      </c>
      <c r="J540" s="84">
        <f>I540 / J1</f>
        <v>9.7946362947199408E-5</v>
      </c>
    </row>
    <row r="541" spans="1:10" ht="26.1" customHeight="1" x14ac:dyDescent="0.2">
      <c r="A541" s="80" t="s">
        <v>1101</v>
      </c>
      <c r="B541" s="91">
        <v>38013</v>
      </c>
      <c r="C541" s="80" t="s">
        <v>118</v>
      </c>
      <c r="D541" s="80" t="s">
        <v>1102</v>
      </c>
      <c r="E541" s="81" t="s">
        <v>412</v>
      </c>
      <c r="F541" s="82">
        <v>85</v>
      </c>
      <c r="G541" s="83">
        <v>59.1</v>
      </c>
      <c r="H541" s="83">
        <f>TRUNC(TRUNC(G541 * J2, 2) + G541, 2)</f>
        <v>76.290000000000006</v>
      </c>
      <c r="I541" s="83">
        <f t="shared" si="8"/>
        <v>6484.65</v>
      </c>
      <c r="J541" s="84">
        <f>I541 / J1</f>
        <v>6.2919569124636604E-5</v>
      </c>
    </row>
    <row r="542" spans="1:10" ht="26.1" customHeight="1" x14ac:dyDescent="0.2">
      <c r="A542" s="80" t="s">
        <v>1103</v>
      </c>
      <c r="B542" s="91">
        <v>38014</v>
      </c>
      <c r="C542" s="80" t="s">
        <v>118</v>
      </c>
      <c r="D542" s="80" t="s">
        <v>1104</v>
      </c>
      <c r="E542" s="81" t="s">
        <v>412</v>
      </c>
      <c r="F542" s="82">
        <v>43</v>
      </c>
      <c r="G542" s="83">
        <v>98.7</v>
      </c>
      <c r="H542" s="83">
        <f>TRUNC(TRUNC(G542 * J2, 2) + G542, 2)</f>
        <v>127.41</v>
      </c>
      <c r="I542" s="83">
        <f t="shared" si="8"/>
        <v>5478.63</v>
      </c>
      <c r="J542" s="84">
        <f>I542 / J1</f>
        <v>5.3158310624830614E-5</v>
      </c>
    </row>
    <row r="543" spans="1:10" ht="26.1" customHeight="1" x14ac:dyDescent="0.2">
      <c r="A543" s="80" t="s">
        <v>1105</v>
      </c>
      <c r="B543" s="91">
        <v>39324</v>
      </c>
      <c r="C543" s="80" t="s">
        <v>118</v>
      </c>
      <c r="D543" s="80" t="s">
        <v>1106</v>
      </c>
      <c r="E543" s="81" t="s">
        <v>412</v>
      </c>
      <c r="F543" s="82">
        <v>170</v>
      </c>
      <c r="G543" s="83">
        <v>6.29</v>
      </c>
      <c r="H543" s="83">
        <f>TRUNC(TRUNC(G543 * J2, 2) + G543, 2)</f>
        <v>8.11</v>
      </c>
      <c r="I543" s="83">
        <f t="shared" si="8"/>
        <v>1378.7</v>
      </c>
      <c r="J543" s="84">
        <f>I543 / J1</f>
        <v>1.3377315653448757E-5</v>
      </c>
    </row>
    <row r="544" spans="1:10" ht="26.1" customHeight="1" x14ac:dyDescent="0.2">
      <c r="A544" s="80" t="s">
        <v>1107</v>
      </c>
      <c r="B544" s="91">
        <v>39325</v>
      </c>
      <c r="C544" s="80" t="s">
        <v>118</v>
      </c>
      <c r="D544" s="80" t="s">
        <v>1108</v>
      </c>
      <c r="E544" s="81" t="s">
        <v>412</v>
      </c>
      <c r="F544" s="82">
        <v>170</v>
      </c>
      <c r="G544" s="83">
        <v>9.48</v>
      </c>
      <c r="H544" s="83">
        <f>TRUNC(TRUNC(G544 * J2, 2) + G544, 2)</f>
        <v>12.23</v>
      </c>
      <c r="I544" s="83">
        <f t="shared" si="8"/>
        <v>2079.1</v>
      </c>
      <c r="J544" s="84">
        <f>I544 / J1</f>
        <v>2.0173189943486841E-5</v>
      </c>
    </row>
    <row r="545" spans="1:10" ht="26.1" customHeight="1" x14ac:dyDescent="0.2">
      <c r="A545" s="80" t="s">
        <v>1109</v>
      </c>
      <c r="B545" s="91">
        <v>39326</v>
      </c>
      <c r="C545" s="80" t="s">
        <v>118</v>
      </c>
      <c r="D545" s="80" t="s">
        <v>1110</v>
      </c>
      <c r="E545" s="81" t="s">
        <v>412</v>
      </c>
      <c r="F545" s="82">
        <v>85</v>
      </c>
      <c r="G545" s="83">
        <v>34.020000000000003</v>
      </c>
      <c r="H545" s="83">
        <f>TRUNC(TRUNC(G545 * J2, 2) + G545, 2)</f>
        <v>43.91</v>
      </c>
      <c r="I545" s="83">
        <f t="shared" si="8"/>
        <v>3732.35</v>
      </c>
      <c r="J545" s="84">
        <f>I545 / J1</f>
        <v>3.6214422339268486E-5</v>
      </c>
    </row>
    <row r="546" spans="1:10" ht="26.1" customHeight="1" x14ac:dyDescent="0.2">
      <c r="A546" s="80" t="s">
        <v>1111</v>
      </c>
      <c r="B546" s="91">
        <v>39327</v>
      </c>
      <c r="C546" s="80" t="s">
        <v>118</v>
      </c>
      <c r="D546" s="80" t="s">
        <v>1112</v>
      </c>
      <c r="E546" s="81" t="s">
        <v>412</v>
      </c>
      <c r="F546" s="82">
        <v>85</v>
      </c>
      <c r="G546" s="83">
        <v>51.33</v>
      </c>
      <c r="H546" s="83">
        <f>TRUNC(TRUNC(G546 * J2, 2) + G546, 2)</f>
        <v>66.260000000000005</v>
      </c>
      <c r="I546" s="83">
        <f t="shared" si="8"/>
        <v>5632.1</v>
      </c>
      <c r="J546" s="84">
        <f>I546 / J1</f>
        <v>5.4647406608971313E-5</v>
      </c>
    </row>
    <row r="547" spans="1:10" ht="26.1" customHeight="1" x14ac:dyDescent="0.2">
      <c r="A547" s="80" t="s">
        <v>1113</v>
      </c>
      <c r="B547" s="91">
        <v>38018</v>
      </c>
      <c r="C547" s="80" t="s">
        <v>118</v>
      </c>
      <c r="D547" s="80" t="s">
        <v>1114</v>
      </c>
      <c r="E547" s="81" t="s">
        <v>412</v>
      </c>
      <c r="F547" s="82">
        <v>85</v>
      </c>
      <c r="G547" s="83">
        <v>14.46</v>
      </c>
      <c r="H547" s="83">
        <f>TRUNC(TRUNC(G547 * J2, 2) + G547, 2)</f>
        <v>18.66</v>
      </c>
      <c r="I547" s="83">
        <f t="shared" si="8"/>
        <v>1586.1</v>
      </c>
      <c r="J547" s="84">
        <f>I547 / J1</f>
        <v>1.53896861956445E-5</v>
      </c>
    </row>
    <row r="548" spans="1:10" ht="26.1" customHeight="1" x14ac:dyDescent="0.2">
      <c r="A548" s="80" t="s">
        <v>1115</v>
      </c>
      <c r="B548" s="91">
        <v>38674</v>
      </c>
      <c r="C548" s="80" t="s">
        <v>118</v>
      </c>
      <c r="D548" s="80" t="s">
        <v>1116</v>
      </c>
      <c r="E548" s="81" t="s">
        <v>412</v>
      </c>
      <c r="F548" s="82">
        <v>43</v>
      </c>
      <c r="G548" s="83">
        <v>43.28</v>
      </c>
      <c r="H548" s="83">
        <f>TRUNC(TRUNC(G548 * J2, 2) + G548, 2)</f>
        <v>55.87</v>
      </c>
      <c r="I548" s="83">
        <f t="shared" si="8"/>
        <v>2402.41</v>
      </c>
      <c r="J548" s="84">
        <f>I548 / J1</f>
        <v>2.3310217523030264E-5</v>
      </c>
    </row>
    <row r="549" spans="1:10" ht="26.1" customHeight="1" x14ac:dyDescent="0.2">
      <c r="A549" s="80" t="s">
        <v>1117</v>
      </c>
      <c r="B549" s="91">
        <v>38019</v>
      </c>
      <c r="C549" s="80" t="s">
        <v>118</v>
      </c>
      <c r="D549" s="80" t="s">
        <v>1118</v>
      </c>
      <c r="E549" s="81" t="s">
        <v>412</v>
      </c>
      <c r="F549" s="82">
        <v>43</v>
      </c>
      <c r="G549" s="83">
        <v>9.16</v>
      </c>
      <c r="H549" s="83">
        <f>TRUNC(TRUNC(G549 * J2, 2) + G549, 2)</f>
        <v>11.82</v>
      </c>
      <c r="I549" s="83">
        <f t="shared" si="8"/>
        <v>508.26</v>
      </c>
      <c r="J549" s="84">
        <f>I549 / J1</f>
        <v>4.9315691985362047E-6</v>
      </c>
    </row>
    <row r="550" spans="1:10" ht="26.1" customHeight="1" x14ac:dyDescent="0.2">
      <c r="A550" s="80" t="s">
        <v>1119</v>
      </c>
      <c r="B550" s="91">
        <v>38020</v>
      </c>
      <c r="C550" s="80" t="s">
        <v>118</v>
      </c>
      <c r="D550" s="80" t="s">
        <v>1120</v>
      </c>
      <c r="E550" s="81" t="s">
        <v>412</v>
      </c>
      <c r="F550" s="82">
        <v>43</v>
      </c>
      <c r="G550" s="83">
        <v>11.28</v>
      </c>
      <c r="H550" s="83">
        <f>TRUNC(TRUNC(G550 * J2, 2) + G550, 2)</f>
        <v>14.56</v>
      </c>
      <c r="I550" s="83">
        <f t="shared" si="8"/>
        <v>626.08000000000004</v>
      </c>
      <c r="J550" s="84">
        <f>I550 / J1</f>
        <v>6.0747586743390136E-6</v>
      </c>
    </row>
    <row r="551" spans="1:10" ht="26.1" customHeight="1" x14ac:dyDescent="0.2">
      <c r="A551" s="80" t="s">
        <v>1121</v>
      </c>
      <c r="B551" s="91">
        <v>38130</v>
      </c>
      <c r="C551" s="80" t="s">
        <v>118</v>
      </c>
      <c r="D551" s="80" t="s">
        <v>1122</v>
      </c>
      <c r="E551" s="81" t="s">
        <v>152</v>
      </c>
      <c r="F551" s="82">
        <v>340</v>
      </c>
      <c r="G551" s="83">
        <v>52.43</v>
      </c>
      <c r="H551" s="83">
        <f>TRUNC(TRUNC(G551 * J2, 2) + G551, 2)</f>
        <v>67.680000000000007</v>
      </c>
      <c r="I551" s="83">
        <f t="shared" si="8"/>
        <v>23011.200000000001</v>
      </c>
      <c r="J551" s="84">
        <f>I551 / J1</f>
        <v>2.2327416114066879E-4</v>
      </c>
    </row>
    <row r="552" spans="1:10" ht="26.1" customHeight="1" x14ac:dyDescent="0.2">
      <c r="A552" s="80" t="s">
        <v>1123</v>
      </c>
      <c r="B552" s="91">
        <v>21123</v>
      </c>
      <c r="C552" s="80" t="s">
        <v>118</v>
      </c>
      <c r="D552" s="80" t="s">
        <v>1124</v>
      </c>
      <c r="E552" s="81" t="s">
        <v>152</v>
      </c>
      <c r="F552" s="82">
        <v>680</v>
      </c>
      <c r="G552" s="83">
        <v>14.59</v>
      </c>
      <c r="H552" s="83">
        <f>TRUNC(TRUNC(G552 * J2, 2) + G552, 2)</f>
        <v>18.829999999999998</v>
      </c>
      <c r="I552" s="83">
        <f t="shared" si="8"/>
        <v>12804.4</v>
      </c>
      <c r="J552" s="84">
        <f>I552 / J1</f>
        <v>1.242391387198225E-4</v>
      </c>
    </row>
    <row r="553" spans="1:10" ht="26.1" customHeight="1" x14ac:dyDescent="0.2">
      <c r="A553" s="80" t="s">
        <v>1125</v>
      </c>
      <c r="B553" s="91">
        <v>21124</v>
      </c>
      <c r="C553" s="80" t="s">
        <v>118</v>
      </c>
      <c r="D553" s="80" t="s">
        <v>1126</v>
      </c>
      <c r="E553" s="81" t="s">
        <v>152</v>
      </c>
      <c r="F553" s="82">
        <v>680</v>
      </c>
      <c r="G553" s="83">
        <v>23.31</v>
      </c>
      <c r="H553" s="83">
        <f>TRUNC(TRUNC(G553 * J2, 2) + G553, 2)</f>
        <v>30.09</v>
      </c>
      <c r="I553" s="83">
        <f t="shared" si="8"/>
        <v>20461.2</v>
      </c>
      <c r="J553" s="84">
        <f>I553 / J1</f>
        <v>1.9853190037596701E-4</v>
      </c>
    </row>
    <row r="554" spans="1:10" ht="26.1" customHeight="1" x14ac:dyDescent="0.2">
      <c r="A554" s="80" t="s">
        <v>1127</v>
      </c>
      <c r="B554" s="91">
        <v>21125</v>
      </c>
      <c r="C554" s="80" t="s">
        <v>118</v>
      </c>
      <c r="D554" s="80" t="s">
        <v>1128</v>
      </c>
      <c r="E554" s="81" t="s">
        <v>152</v>
      </c>
      <c r="F554" s="82">
        <v>425</v>
      </c>
      <c r="G554" s="83">
        <v>40.14</v>
      </c>
      <c r="H554" s="83">
        <f>TRUNC(TRUNC(G554 * J2, 2) + G554, 2)</f>
        <v>51.81</v>
      </c>
      <c r="I554" s="83">
        <f t="shared" si="8"/>
        <v>22019.25</v>
      </c>
      <c r="J554" s="84">
        <f>I554 / J1</f>
        <v>2.1364942170319979E-4</v>
      </c>
    </row>
    <row r="555" spans="1:10" ht="26.1" customHeight="1" x14ac:dyDescent="0.2">
      <c r="A555" s="80" t="s">
        <v>1129</v>
      </c>
      <c r="B555" s="91">
        <v>38028</v>
      </c>
      <c r="C555" s="80" t="s">
        <v>118</v>
      </c>
      <c r="D555" s="80" t="s">
        <v>1130</v>
      </c>
      <c r="E555" s="81" t="s">
        <v>152</v>
      </c>
      <c r="F555" s="82">
        <v>170</v>
      </c>
      <c r="G555" s="83">
        <v>70.19</v>
      </c>
      <c r="H555" s="83">
        <f>TRUNC(TRUNC(G555 * J2, 2) + G555, 2)</f>
        <v>90.6</v>
      </c>
      <c r="I555" s="83">
        <f t="shared" si="8"/>
        <v>15402</v>
      </c>
      <c r="J555" s="84">
        <f>I555 / J1</f>
        <v>1.4944325501879869E-4</v>
      </c>
    </row>
    <row r="556" spans="1:10" ht="26.1" customHeight="1" x14ac:dyDescent="0.2">
      <c r="A556" s="80" t="s">
        <v>1131</v>
      </c>
      <c r="B556" s="91">
        <v>38029</v>
      </c>
      <c r="C556" s="80" t="s">
        <v>118</v>
      </c>
      <c r="D556" s="80" t="s">
        <v>1132</v>
      </c>
      <c r="E556" s="81" t="s">
        <v>152</v>
      </c>
      <c r="F556" s="82">
        <v>85</v>
      </c>
      <c r="G556" s="83">
        <v>102.73</v>
      </c>
      <c r="H556" s="83">
        <f>TRUNC(TRUNC(G556 * J2, 2) + G556, 2)</f>
        <v>132.61000000000001</v>
      </c>
      <c r="I556" s="83">
        <f t="shared" si="8"/>
        <v>11271.85</v>
      </c>
      <c r="J556" s="84">
        <f>I556 / J1</f>
        <v>1.0936904000023673E-4</v>
      </c>
    </row>
    <row r="557" spans="1:10" ht="26.1" customHeight="1" x14ac:dyDescent="0.2">
      <c r="A557" s="80" t="s">
        <v>1133</v>
      </c>
      <c r="B557" s="91">
        <v>37989</v>
      </c>
      <c r="C557" s="80" t="s">
        <v>118</v>
      </c>
      <c r="D557" s="80" t="s">
        <v>1134</v>
      </c>
      <c r="E557" s="81" t="s">
        <v>412</v>
      </c>
      <c r="F557" s="82">
        <v>170</v>
      </c>
      <c r="G557" s="83">
        <v>18.27</v>
      </c>
      <c r="H557" s="83">
        <f>TRUNC(TRUNC(G557 * J2, 2) + G557, 2)</f>
        <v>23.58</v>
      </c>
      <c r="I557" s="83">
        <f t="shared" si="8"/>
        <v>4008.6</v>
      </c>
      <c r="J557" s="84">
        <f>I557 / J1</f>
        <v>3.8894833922111179E-5</v>
      </c>
    </row>
    <row r="558" spans="1:10" ht="26.1" customHeight="1" x14ac:dyDescent="0.2">
      <c r="A558" s="80" t="s">
        <v>1135</v>
      </c>
      <c r="B558" s="91">
        <v>37990</v>
      </c>
      <c r="C558" s="80" t="s">
        <v>118</v>
      </c>
      <c r="D558" s="80" t="s">
        <v>1136</v>
      </c>
      <c r="E558" s="81" t="s">
        <v>412</v>
      </c>
      <c r="F558" s="82">
        <v>170</v>
      </c>
      <c r="G558" s="83">
        <v>20.149999999999999</v>
      </c>
      <c r="H558" s="83">
        <f>TRUNC(TRUNC(G558 * J2, 2) + G558, 2)</f>
        <v>26.01</v>
      </c>
      <c r="I558" s="83">
        <f t="shared" si="8"/>
        <v>4421.7</v>
      </c>
      <c r="J558" s="84">
        <f>I558 / J1</f>
        <v>4.2903080165992868E-5</v>
      </c>
    </row>
    <row r="559" spans="1:10" ht="26.1" customHeight="1" x14ac:dyDescent="0.2">
      <c r="A559" s="80" t="s">
        <v>1137</v>
      </c>
      <c r="B559" s="91">
        <v>37991</v>
      </c>
      <c r="C559" s="80" t="s">
        <v>118</v>
      </c>
      <c r="D559" s="80" t="s">
        <v>1138</v>
      </c>
      <c r="E559" s="81" t="s">
        <v>412</v>
      </c>
      <c r="F559" s="82">
        <v>128</v>
      </c>
      <c r="G559" s="83">
        <v>26.82</v>
      </c>
      <c r="H559" s="83">
        <f>TRUNC(TRUNC(G559 * J2, 2) + G559, 2)</f>
        <v>34.619999999999997</v>
      </c>
      <c r="I559" s="83">
        <f t="shared" si="8"/>
        <v>4431.3599999999997</v>
      </c>
      <c r="J559" s="84">
        <f>I559 / J1</f>
        <v>4.2996809671477969E-5</v>
      </c>
    </row>
    <row r="560" spans="1:10" ht="26.1" customHeight="1" x14ac:dyDescent="0.2">
      <c r="A560" s="80" t="s">
        <v>1139</v>
      </c>
      <c r="B560" s="91">
        <v>37992</v>
      </c>
      <c r="C560" s="80" t="s">
        <v>118</v>
      </c>
      <c r="D560" s="80" t="s">
        <v>1140</v>
      </c>
      <c r="E560" s="81" t="s">
        <v>412</v>
      </c>
      <c r="F560" s="82">
        <v>85</v>
      </c>
      <c r="G560" s="83">
        <v>41.62</v>
      </c>
      <c r="H560" s="83">
        <f>TRUNC(TRUNC(G560 * J2, 2) + G560, 2)</f>
        <v>53.72</v>
      </c>
      <c r="I560" s="83">
        <f t="shared" si="8"/>
        <v>4566.2</v>
      </c>
      <c r="J560" s="84">
        <f>I560 / J1</f>
        <v>4.4305141609325967E-5</v>
      </c>
    </row>
    <row r="561" spans="1:10" ht="26.1" customHeight="1" x14ac:dyDescent="0.2">
      <c r="A561" s="80" t="s">
        <v>1141</v>
      </c>
      <c r="B561" s="91">
        <v>37993</v>
      </c>
      <c r="C561" s="80" t="s">
        <v>118</v>
      </c>
      <c r="D561" s="80" t="s">
        <v>1142</v>
      </c>
      <c r="E561" s="81" t="s">
        <v>412</v>
      </c>
      <c r="F561" s="82">
        <v>43</v>
      </c>
      <c r="G561" s="83">
        <v>63.15</v>
      </c>
      <c r="H561" s="83">
        <f>TRUNC(TRUNC(G561 * J2, 2) + G561, 2)</f>
        <v>81.52</v>
      </c>
      <c r="I561" s="83">
        <f t="shared" si="8"/>
        <v>3505.36</v>
      </c>
      <c r="J561" s="84">
        <f>I561 / J1</f>
        <v>3.4011973017315683E-5</v>
      </c>
    </row>
    <row r="562" spans="1:10" ht="26.1" customHeight="1" x14ac:dyDescent="0.2">
      <c r="A562" s="80" t="s">
        <v>1143</v>
      </c>
      <c r="B562" s="91">
        <v>37994</v>
      </c>
      <c r="C562" s="80" t="s">
        <v>118</v>
      </c>
      <c r="D562" s="80" t="s">
        <v>1144</v>
      </c>
      <c r="E562" s="81" t="s">
        <v>412</v>
      </c>
      <c r="F562" s="82">
        <v>43</v>
      </c>
      <c r="G562" s="83">
        <v>150.38</v>
      </c>
      <c r="H562" s="83">
        <f>TRUNC(TRUNC(G562 * J2, 2) + G562, 2)</f>
        <v>194.12</v>
      </c>
      <c r="I562" s="83">
        <f t="shared" si="8"/>
        <v>8347.16</v>
      </c>
      <c r="J562" s="84">
        <f>I562 / J1</f>
        <v>8.0991219358701191E-5</v>
      </c>
    </row>
    <row r="563" spans="1:10" ht="24" customHeight="1" x14ac:dyDescent="0.2">
      <c r="A563" s="74" t="s">
        <v>1145</v>
      </c>
      <c r="B563" s="87" t="s">
        <v>12</v>
      </c>
      <c r="C563" s="74"/>
      <c r="D563" s="74" t="s">
        <v>1146</v>
      </c>
      <c r="E563" s="75"/>
      <c r="F563" s="76">
        <v>1</v>
      </c>
      <c r="G563" s="76" t="s">
        <v>14</v>
      </c>
      <c r="H563" s="77">
        <f>I564 + I565 + I566 + I567 + I568</f>
        <v>100025</v>
      </c>
      <c r="I563" s="77">
        <f t="shared" si="8"/>
        <v>100025</v>
      </c>
      <c r="J563" s="78">
        <f>I563 / J1</f>
        <v>9.7052730705462532E-4</v>
      </c>
    </row>
    <row r="564" spans="1:10" ht="39" customHeight="1" x14ac:dyDescent="0.2">
      <c r="A564" s="69" t="s">
        <v>1147</v>
      </c>
      <c r="B564" s="90">
        <v>141906</v>
      </c>
      <c r="C564" s="69" t="s">
        <v>18</v>
      </c>
      <c r="D564" s="69" t="s">
        <v>1148</v>
      </c>
      <c r="E564" s="4" t="s">
        <v>50</v>
      </c>
      <c r="F564" s="3">
        <v>2500</v>
      </c>
      <c r="G564" s="5">
        <v>31</v>
      </c>
      <c r="H564" s="5">
        <f>TRUNC(TRUNC(G564 * J2, 2) + G564, 2)</f>
        <v>40.01</v>
      </c>
      <c r="I564" s="5">
        <f t="shared" si="8"/>
        <v>100025</v>
      </c>
      <c r="J564" s="79">
        <f>I564 / J1</f>
        <v>9.7052730705462532E-4</v>
      </c>
    </row>
    <row r="565" spans="1:10" ht="39" customHeight="1" x14ac:dyDescent="0.2">
      <c r="A565" s="69" t="s">
        <v>1149</v>
      </c>
      <c r="B565" s="90">
        <v>141907</v>
      </c>
      <c r="C565" s="69" t="s">
        <v>18</v>
      </c>
      <c r="D565" s="69" t="s">
        <v>1150</v>
      </c>
      <c r="E565" s="4" t="s">
        <v>50</v>
      </c>
      <c r="F565" s="3">
        <v>0</v>
      </c>
      <c r="G565" s="5">
        <v>39.270000000000003</v>
      </c>
      <c r="H565" s="5">
        <f>TRUNC(TRUNC(G565 * J2, 2) + G565, 2)</f>
        <v>50.69</v>
      </c>
      <c r="I565" s="5">
        <f t="shared" si="8"/>
        <v>0</v>
      </c>
      <c r="J565" s="79">
        <f>I565 / J1</f>
        <v>0</v>
      </c>
    </row>
    <row r="566" spans="1:10" ht="39" customHeight="1" x14ac:dyDescent="0.2">
      <c r="A566" s="69" t="s">
        <v>1151</v>
      </c>
      <c r="B566" s="90">
        <v>141908</v>
      </c>
      <c r="C566" s="69" t="s">
        <v>18</v>
      </c>
      <c r="D566" s="69" t="s">
        <v>1152</v>
      </c>
      <c r="E566" s="4" t="s">
        <v>50</v>
      </c>
      <c r="F566" s="3">
        <v>0</v>
      </c>
      <c r="G566" s="5">
        <v>60.93</v>
      </c>
      <c r="H566" s="5">
        <f>TRUNC(TRUNC(G566 * J2, 2) + G566, 2)</f>
        <v>78.650000000000006</v>
      </c>
      <c r="I566" s="5">
        <f t="shared" si="8"/>
        <v>0</v>
      </c>
      <c r="J566" s="79">
        <f>I566 / J1</f>
        <v>0</v>
      </c>
    </row>
    <row r="567" spans="1:10" ht="39" customHeight="1" x14ac:dyDescent="0.2">
      <c r="A567" s="69" t="s">
        <v>1153</v>
      </c>
      <c r="B567" s="90">
        <v>141909</v>
      </c>
      <c r="C567" s="69" t="s">
        <v>18</v>
      </c>
      <c r="D567" s="69" t="s">
        <v>1154</v>
      </c>
      <c r="E567" s="4" t="s">
        <v>50</v>
      </c>
      <c r="F567" s="3">
        <v>0</v>
      </c>
      <c r="G567" s="5">
        <v>74.37</v>
      </c>
      <c r="H567" s="5">
        <f>TRUNC(TRUNC(G567 * J2, 2) + G567, 2)</f>
        <v>96</v>
      </c>
      <c r="I567" s="5">
        <f t="shared" si="8"/>
        <v>0</v>
      </c>
      <c r="J567" s="79">
        <f>I567 / J1</f>
        <v>0</v>
      </c>
    </row>
    <row r="568" spans="1:10" ht="39" customHeight="1" x14ac:dyDescent="0.2">
      <c r="A568" s="69" t="s">
        <v>1155</v>
      </c>
      <c r="B568" s="90">
        <v>141910</v>
      </c>
      <c r="C568" s="69" t="s">
        <v>18</v>
      </c>
      <c r="D568" s="69" t="s">
        <v>1156</v>
      </c>
      <c r="E568" s="4" t="s">
        <v>50</v>
      </c>
      <c r="F568" s="3">
        <v>0</v>
      </c>
      <c r="G568" s="5">
        <v>94.67</v>
      </c>
      <c r="H568" s="5">
        <f>TRUNC(TRUNC(G568 * J2, 2) + G568, 2)</f>
        <v>122.2</v>
      </c>
      <c r="I568" s="5">
        <f t="shared" si="8"/>
        <v>0</v>
      </c>
      <c r="J568" s="79">
        <f>I568 / J1</f>
        <v>0</v>
      </c>
    </row>
    <row r="569" spans="1:10" ht="24" customHeight="1" x14ac:dyDescent="0.2">
      <c r="A569" s="74" t="s">
        <v>1157</v>
      </c>
      <c r="B569" s="87" t="s">
        <v>12</v>
      </c>
      <c r="C569" s="74"/>
      <c r="D569" s="74" t="s">
        <v>1158</v>
      </c>
      <c r="E569" s="75"/>
      <c r="F569" s="76">
        <v>1</v>
      </c>
      <c r="G569" s="76" t="s">
        <v>14</v>
      </c>
      <c r="H569" s="77">
        <f>I570 + I571 + I572 + I573 + I574 + I575 + I576 + I577 + I578 + I579 + I580 + I581 + I582 + I583 + I584 + I585 + I586 + I587 + I588 + I589 + I590 + I591</f>
        <v>513237.54000000004</v>
      </c>
      <c r="I569" s="77">
        <f t="shared" si="8"/>
        <v>513237.54</v>
      </c>
      <c r="J569" s="78">
        <f>I569 / J1</f>
        <v>4.9798655093780606E-3</v>
      </c>
    </row>
    <row r="570" spans="1:10" ht="24" customHeight="1" x14ac:dyDescent="0.2">
      <c r="A570" s="69" t="s">
        <v>1159</v>
      </c>
      <c r="B570" s="90">
        <v>142103</v>
      </c>
      <c r="C570" s="69" t="s">
        <v>18</v>
      </c>
      <c r="D570" s="69" t="s">
        <v>1160</v>
      </c>
      <c r="E570" s="4" t="s">
        <v>59</v>
      </c>
      <c r="F570" s="3">
        <v>375</v>
      </c>
      <c r="G570" s="5">
        <v>90.86</v>
      </c>
      <c r="H570" s="5">
        <f>TRUNC(TRUNC(G570 * J2, 2) + G570, 2)</f>
        <v>117.29</v>
      </c>
      <c r="I570" s="5">
        <f t="shared" si="8"/>
        <v>43983.75</v>
      </c>
      <c r="J570" s="79">
        <f>I570 / J1</f>
        <v>4.2676761251351039E-4</v>
      </c>
    </row>
    <row r="571" spans="1:10" ht="26.1" customHeight="1" x14ac:dyDescent="0.2">
      <c r="A571" s="69" t="s">
        <v>1161</v>
      </c>
      <c r="B571" s="90">
        <v>142104</v>
      </c>
      <c r="C571" s="69" t="s">
        <v>18</v>
      </c>
      <c r="D571" s="69" t="s">
        <v>1162</v>
      </c>
      <c r="E571" s="4" t="s">
        <v>59</v>
      </c>
      <c r="F571" s="3">
        <v>850</v>
      </c>
      <c r="G571" s="5">
        <v>27.31</v>
      </c>
      <c r="H571" s="5">
        <f>TRUNC(TRUNC(G571 * J2, 2) + G571, 2)</f>
        <v>35.25</v>
      </c>
      <c r="I571" s="5">
        <f t="shared" si="8"/>
        <v>29962.5</v>
      </c>
      <c r="J571" s="79">
        <f>I571 / J1</f>
        <v>2.9072156398524579E-4</v>
      </c>
    </row>
    <row r="572" spans="1:10" ht="24" customHeight="1" x14ac:dyDescent="0.2">
      <c r="A572" s="69" t="s">
        <v>1163</v>
      </c>
      <c r="B572" s="90">
        <v>142106</v>
      </c>
      <c r="C572" s="69" t="s">
        <v>18</v>
      </c>
      <c r="D572" s="69" t="s">
        <v>1164</v>
      </c>
      <c r="E572" s="4" t="s">
        <v>59</v>
      </c>
      <c r="F572" s="3">
        <v>425</v>
      </c>
      <c r="G572" s="5">
        <v>31.33</v>
      </c>
      <c r="H572" s="5">
        <f>TRUNC(TRUNC(G572 * J2, 2) + G572, 2)</f>
        <v>40.44</v>
      </c>
      <c r="I572" s="5">
        <f t="shared" si="8"/>
        <v>17187</v>
      </c>
      <c r="J572" s="79">
        <f>I572 / J1</f>
        <v>1.6676283755408993E-4</v>
      </c>
    </row>
    <row r="573" spans="1:10" ht="24" customHeight="1" x14ac:dyDescent="0.2">
      <c r="A573" s="69" t="s">
        <v>1165</v>
      </c>
      <c r="B573" s="90">
        <v>142107</v>
      </c>
      <c r="C573" s="69" t="s">
        <v>18</v>
      </c>
      <c r="D573" s="69" t="s">
        <v>1166</v>
      </c>
      <c r="E573" s="4" t="s">
        <v>59</v>
      </c>
      <c r="F573" s="3">
        <v>425</v>
      </c>
      <c r="G573" s="5">
        <v>73.61</v>
      </c>
      <c r="H573" s="5">
        <f>TRUNC(TRUNC(G573 * J2, 2) + G573, 2)</f>
        <v>95.02</v>
      </c>
      <c r="I573" s="5">
        <f t="shared" si="8"/>
        <v>40383.5</v>
      </c>
      <c r="J573" s="79">
        <f>I573 / J1</f>
        <v>3.9183493631032704E-4</v>
      </c>
    </row>
    <row r="574" spans="1:10" ht="24" customHeight="1" x14ac:dyDescent="0.2">
      <c r="A574" s="69" t="s">
        <v>1167</v>
      </c>
      <c r="B574" s="90">
        <v>142109</v>
      </c>
      <c r="C574" s="69" t="s">
        <v>18</v>
      </c>
      <c r="D574" s="69" t="s">
        <v>1168</v>
      </c>
      <c r="E574" s="4" t="s">
        <v>59</v>
      </c>
      <c r="F574" s="3">
        <v>425</v>
      </c>
      <c r="G574" s="5">
        <v>74.45</v>
      </c>
      <c r="H574" s="5">
        <f>TRUNC(TRUNC(G574 * J2, 2) + G574, 2)</f>
        <v>96.1</v>
      </c>
      <c r="I574" s="5">
        <f t="shared" si="8"/>
        <v>40842.5</v>
      </c>
      <c r="J574" s="79">
        <f>I574 / J1</f>
        <v>3.9628854324797336E-4</v>
      </c>
    </row>
    <row r="575" spans="1:10" ht="26.1" customHeight="1" x14ac:dyDescent="0.2">
      <c r="A575" s="69" t="s">
        <v>1169</v>
      </c>
      <c r="B575" s="90">
        <v>142111</v>
      </c>
      <c r="C575" s="69" t="s">
        <v>18</v>
      </c>
      <c r="D575" s="69" t="s">
        <v>1170</v>
      </c>
      <c r="E575" s="4" t="s">
        <v>59</v>
      </c>
      <c r="F575" s="3">
        <v>375</v>
      </c>
      <c r="G575" s="5">
        <v>138.6</v>
      </c>
      <c r="H575" s="5">
        <f>TRUNC(TRUNC(G575 * J2, 2) + G575, 2)</f>
        <v>178.91</v>
      </c>
      <c r="I575" s="5">
        <f t="shared" si="8"/>
        <v>67091.25</v>
      </c>
      <c r="J575" s="79">
        <f>I575 / J1</f>
        <v>6.5097615785482258E-4</v>
      </c>
    </row>
    <row r="576" spans="1:10" ht="26.1" customHeight="1" x14ac:dyDescent="0.2">
      <c r="A576" s="69" t="s">
        <v>1171</v>
      </c>
      <c r="B576" s="90">
        <v>142112</v>
      </c>
      <c r="C576" s="69" t="s">
        <v>18</v>
      </c>
      <c r="D576" s="69" t="s">
        <v>1172</v>
      </c>
      <c r="E576" s="4" t="s">
        <v>59</v>
      </c>
      <c r="F576" s="3">
        <v>375</v>
      </c>
      <c r="G576" s="5">
        <v>101.69</v>
      </c>
      <c r="H576" s="5">
        <f>TRUNC(TRUNC(G576 * J2, 2) + G576, 2)</f>
        <v>131.27000000000001</v>
      </c>
      <c r="I576" s="5">
        <f t="shared" si="8"/>
        <v>49226.25</v>
      </c>
      <c r="J576" s="79">
        <f>I576 / J1</f>
        <v>4.776347897915296E-4</v>
      </c>
    </row>
    <row r="577" spans="1:10" ht="24" customHeight="1" x14ac:dyDescent="0.2">
      <c r="A577" s="69" t="s">
        <v>1173</v>
      </c>
      <c r="B577" s="90">
        <v>142114</v>
      </c>
      <c r="C577" s="69" t="s">
        <v>18</v>
      </c>
      <c r="D577" s="69" t="s">
        <v>1174</v>
      </c>
      <c r="E577" s="4" t="s">
        <v>59</v>
      </c>
      <c r="F577" s="3">
        <v>425</v>
      </c>
      <c r="G577" s="5">
        <v>11.13</v>
      </c>
      <c r="H577" s="5">
        <f>TRUNC(TRUNC(G577 * J2, 2) + G577, 2)</f>
        <v>14.36</v>
      </c>
      <c r="I577" s="5">
        <f t="shared" si="8"/>
        <v>6103</v>
      </c>
      <c r="J577" s="79">
        <f>I577 / J1</f>
        <v>5.9216477430186236E-5</v>
      </c>
    </row>
    <row r="578" spans="1:10" ht="26.1" customHeight="1" x14ac:dyDescent="0.2">
      <c r="A578" s="69" t="s">
        <v>1175</v>
      </c>
      <c r="B578" s="90">
        <v>142115</v>
      </c>
      <c r="C578" s="69" t="s">
        <v>18</v>
      </c>
      <c r="D578" s="69" t="s">
        <v>1176</v>
      </c>
      <c r="E578" s="4" t="s">
        <v>59</v>
      </c>
      <c r="F578" s="3">
        <v>425</v>
      </c>
      <c r="G578" s="5">
        <v>43.97</v>
      </c>
      <c r="H578" s="5">
        <f>TRUNC(TRUNC(G578 * J2, 2) + G578, 2)</f>
        <v>56.76</v>
      </c>
      <c r="I578" s="5">
        <f t="shared" si="8"/>
        <v>24123</v>
      </c>
      <c r="J578" s="79">
        <f>I578 / J1</f>
        <v>2.3406178683407875E-4</v>
      </c>
    </row>
    <row r="579" spans="1:10" ht="24" customHeight="1" x14ac:dyDescent="0.2">
      <c r="A579" s="69" t="s">
        <v>1177</v>
      </c>
      <c r="B579" s="90">
        <v>142116</v>
      </c>
      <c r="C579" s="69" t="s">
        <v>18</v>
      </c>
      <c r="D579" s="69" t="s">
        <v>1178</v>
      </c>
      <c r="E579" s="4" t="s">
        <v>59</v>
      </c>
      <c r="F579" s="3">
        <v>425</v>
      </c>
      <c r="G579" s="5">
        <v>8.4700000000000006</v>
      </c>
      <c r="H579" s="5">
        <f>TRUNC(TRUNC(G579 * J2, 2) + G579, 2)</f>
        <v>10.93</v>
      </c>
      <c r="I579" s="5">
        <f t="shared" si="8"/>
        <v>4645.25</v>
      </c>
      <c r="J579" s="79">
        <f>I579 / J1</f>
        <v>4.5072151693031723E-5</v>
      </c>
    </row>
    <row r="580" spans="1:10" ht="24" customHeight="1" x14ac:dyDescent="0.2">
      <c r="A580" s="69" t="s">
        <v>1179</v>
      </c>
      <c r="B580" s="90">
        <v>142117</v>
      </c>
      <c r="C580" s="69" t="s">
        <v>18</v>
      </c>
      <c r="D580" s="69" t="s">
        <v>1180</v>
      </c>
      <c r="E580" s="4" t="s">
        <v>59</v>
      </c>
      <c r="F580" s="3">
        <v>425</v>
      </c>
      <c r="G580" s="5">
        <v>27.97</v>
      </c>
      <c r="H580" s="5">
        <f>TRUNC(TRUNC(G580 * J2, 2) + G580, 2)</f>
        <v>36.1</v>
      </c>
      <c r="I580" s="5">
        <f t="shared" ref="I580:I643" si="9">TRUNC(F580 * H580,2)</f>
        <v>15342.5</v>
      </c>
      <c r="J580" s="79">
        <f>I580 / J1</f>
        <v>1.4886593560095566E-4</v>
      </c>
    </row>
    <row r="581" spans="1:10" ht="24" customHeight="1" x14ac:dyDescent="0.2">
      <c r="A581" s="69" t="s">
        <v>1181</v>
      </c>
      <c r="B581" s="90">
        <v>142118</v>
      </c>
      <c r="C581" s="69" t="s">
        <v>18</v>
      </c>
      <c r="D581" s="69" t="s">
        <v>1182</v>
      </c>
      <c r="E581" s="4" t="s">
        <v>59</v>
      </c>
      <c r="F581" s="3">
        <v>850</v>
      </c>
      <c r="G581" s="5">
        <v>20.25</v>
      </c>
      <c r="H581" s="5">
        <f>TRUNC(TRUNC(G581 * J2, 2) + G581, 2)</f>
        <v>26.14</v>
      </c>
      <c r="I581" s="5">
        <f t="shared" si="9"/>
        <v>22219</v>
      </c>
      <c r="J581" s="79">
        <f>I581 / J1</f>
        <v>2.1558756546310141E-4</v>
      </c>
    </row>
    <row r="582" spans="1:10" ht="24" customHeight="1" x14ac:dyDescent="0.2">
      <c r="A582" s="69" t="s">
        <v>1183</v>
      </c>
      <c r="B582" s="90">
        <v>142119</v>
      </c>
      <c r="C582" s="69" t="s">
        <v>18</v>
      </c>
      <c r="D582" s="69" t="s">
        <v>1184</v>
      </c>
      <c r="E582" s="4" t="s">
        <v>59</v>
      </c>
      <c r="F582" s="3">
        <v>43</v>
      </c>
      <c r="G582" s="5">
        <v>110.04</v>
      </c>
      <c r="H582" s="5">
        <f>TRUNC(TRUNC(G582 * J2, 2) + G582, 2)</f>
        <v>142.05000000000001</v>
      </c>
      <c r="I582" s="5">
        <f t="shared" si="9"/>
        <v>6108.15</v>
      </c>
      <c r="J582" s="79">
        <f>I582 / J1</f>
        <v>5.9266447094083569E-5</v>
      </c>
    </row>
    <row r="583" spans="1:10" ht="24" customHeight="1" x14ac:dyDescent="0.2">
      <c r="A583" s="69" t="s">
        <v>1185</v>
      </c>
      <c r="B583" s="90">
        <v>142120</v>
      </c>
      <c r="C583" s="69" t="s">
        <v>18</v>
      </c>
      <c r="D583" s="69" t="s">
        <v>1186</v>
      </c>
      <c r="E583" s="4" t="s">
        <v>59</v>
      </c>
      <c r="F583" s="3">
        <v>43</v>
      </c>
      <c r="G583" s="5">
        <v>119.31</v>
      </c>
      <c r="H583" s="5">
        <f>TRUNC(TRUNC(G583 * J2, 2) + G583, 2)</f>
        <v>154.01</v>
      </c>
      <c r="I583" s="5">
        <f t="shared" si="9"/>
        <v>6622.43</v>
      </c>
      <c r="J583" s="79">
        <f>I583 / J1</f>
        <v>6.42564274337192E-5</v>
      </c>
    </row>
    <row r="584" spans="1:10" ht="24" customHeight="1" x14ac:dyDescent="0.2">
      <c r="A584" s="69" t="s">
        <v>1187</v>
      </c>
      <c r="B584" s="90">
        <v>142121</v>
      </c>
      <c r="C584" s="69" t="s">
        <v>18</v>
      </c>
      <c r="D584" s="69" t="s">
        <v>1188</v>
      </c>
      <c r="E584" s="4" t="s">
        <v>59</v>
      </c>
      <c r="F584" s="3">
        <v>43</v>
      </c>
      <c r="G584" s="5">
        <v>251.76</v>
      </c>
      <c r="H584" s="5">
        <f>TRUNC(TRUNC(G584 * J2, 2) + G584, 2)</f>
        <v>324.99</v>
      </c>
      <c r="I584" s="5">
        <f t="shared" si="9"/>
        <v>13974.57</v>
      </c>
      <c r="J584" s="79">
        <f>I584 / J1</f>
        <v>1.3559311961356015E-4</v>
      </c>
    </row>
    <row r="585" spans="1:10" ht="26.1" customHeight="1" x14ac:dyDescent="0.2">
      <c r="A585" s="69" t="s">
        <v>1189</v>
      </c>
      <c r="B585" s="90">
        <v>142123</v>
      </c>
      <c r="C585" s="69" t="s">
        <v>18</v>
      </c>
      <c r="D585" s="69" t="s">
        <v>1190</v>
      </c>
      <c r="E585" s="4" t="s">
        <v>59</v>
      </c>
      <c r="F585" s="3">
        <v>43</v>
      </c>
      <c r="G585" s="5">
        <v>15.48</v>
      </c>
      <c r="H585" s="5">
        <f>TRUNC(TRUNC(G585 * J2, 2) + G585, 2)</f>
        <v>19.98</v>
      </c>
      <c r="I585" s="5">
        <f t="shared" si="9"/>
        <v>859.14</v>
      </c>
      <c r="J585" s="79">
        <f>I585 / J1</f>
        <v>8.3361042797591673E-6</v>
      </c>
    </row>
    <row r="586" spans="1:10" ht="24" customHeight="1" x14ac:dyDescent="0.2">
      <c r="A586" s="69" t="s">
        <v>1191</v>
      </c>
      <c r="B586" s="90">
        <v>142122</v>
      </c>
      <c r="C586" s="69" t="s">
        <v>18</v>
      </c>
      <c r="D586" s="69" t="s">
        <v>1192</v>
      </c>
      <c r="E586" s="4" t="s">
        <v>59</v>
      </c>
      <c r="F586" s="3">
        <v>85</v>
      </c>
      <c r="G586" s="5">
        <v>91.3</v>
      </c>
      <c r="H586" s="5">
        <f>TRUNC(TRUNC(G586 * J2, 2) + G586, 2)</f>
        <v>117.85</v>
      </c>
      <c r="I586" s="5">
        <f t="shared" si="9"/>
        <v>10017.25</v>
      </c>
      <c r="J586" s="79">
        <f>I586 / J1</f>
        <v>9.7195847704003449E-5</v>
      </c>
    </row>
    <row r="587" spans="1:10" ht="39" customHeight="1" x14ac:dyDescent="0.2">
      <c r="A587" s="69" t="s">
        <v>1193</v>
      </c>
      <c r="B587" s="90">
        <v>89495</v>
      </c>
      <c r="C587" s="69" t="s">
        <v>118</v>
      </c>
      <c r="D587" s="69" t="s">
        <v>1194</v>
      </c>
      <c r="E587" s="4" t="s">
        <v>412</v>
      </c>
      <c r="F587" s="3">
        <v>425</v>
      </c>
      <c r="G587" s="5">
        <v>19.5</v>
      </c>
      <c r="H587" s="5">
        <f>TRUNC(TRUNC(G587 * J2, 2) + G587, 2)</f>
        <v>25.17</v>
      </c>
      <c r="I587" s="5">
        <f t="shared" si="9"/>
        <v>10697.25</v>
      </c>
      <c r="J587" s="79">
        <f>I587 / J1</f>
        <v>1.0379378390792393E-4</v>
      </c>
    </row>
    <row r="588" spans="1:10" ht="26.1" customHeight="1" x14ac:dyDescent="0.2">
      <c r="A588" s="69" t="s">
        <v>1195</v>
      </c>
      <c r="B588" s="90">
        <v>86883</v>
      </c>
      <c r="C588" s="69" t="s">
        <v>118</v>
      </c>
      <c r="D588" s="69" t="s">
        <v>1196</v>
      </c>
      <c r="E588" s="4" t="s">
        <v>412</v>
      </c>
      <c r="F588" s="3">
        <v>850</v>
      </c>
      <c r="G588" s="5">
        <v>11.59</v>
      </c>
      <c r="H588" s="5">
        <f>TRUNC(TRUNC(G588 * J2, 2) + G588, 2)</f>
        <v>14.96</v>
      </c>
      <c r="I588" s="5">
        <f t="shared" si="9"/>
        <v>12716</v>
      </c>
      <c r="J588" s="79">
        <f>I588 / J1</f>
        <v>1.2338140701331283E-4</v>
      </c>
    </row>
    <row r="589" spans="1:10" ht="24" customHeight="1" x14ac:dyDescent="0.2">
      <c r="A589" s="69" t="s">
        <v>1197</v>
      </c>
      <c r="B589" s="90">
        <v>142103</v>
      </c>
      <c r="C589" s="69" t="s">
        <v>18</v>
      </c>
      <c r="D589" s="69" t="s">
        <v>1160</v>
      </c>
      <c r="E589" s="4" t="s">
        <v>59</v>
      </c>
      <c r="F589" s="3">
        <v>375</v>
      </c>
      <c r="G589" s="5">
        <v>90.86</v>
      </c>
      <c r="H589" s="5">
        <f>TRUNC(TRUNC(G589 * J2, 2) + G589, 2)</f>
        <v>117.29</v>
      </c>
      <c r="I589" s="5">
        <f t="shared" si="9"/>
        <v>43983.75</v>
      </c>
      <c r="J589" s="79">
        <f>I589 / J1</f>
        <v>4.2676761251351039E-4</v>
      </c>
    </row>
    <row r="590" spans="1:10" ht="26.1" customHeight="1" x14ac:dyDescent="0.2">
      <c r="A590" s="69" t="s">
        <v>1198</v>
      </c>
      <c r="B590" s="90">
        <v>142104</v>
      </c>
      <c r="C590" s="69" t="s">
        <v>18</v>
      </c>
      <c r="D590" s="69" t="s">
        <v>1162</v>
      </c>
      <c r="E590" s="4" t="s">
        <v>59</v>
      </c>
      <c r="F590" s="3">
        <v>850</v>
      </c>
      <c r="G590" s="5">
        <v>27.31</v>
      </c>
      <c r="H590" s="5">
        <f>TRUNC(TRUNC(G590 * J2, 2) + G590, 2)</f>
        <v>35.25</v>
      </c>
      <c r="I590" s="5">
        <f t="shared" si="9"/>
        <v>29962.5</v>
      </c>
      <c r="J590" s="79">
        <f>I590 / J1</f>
        <v>2.9072156398524579E-4</v>
      </c>
    </row>
    <row r="591" spans="1:10" ht="24" customHeight="1" x14ac:dyDescent="0.2">
      <c r="A591" s="69" t="s">
        <v>1199</v>
      </c>
      <c r="B591" s="90">
        <v>142106</v>
      </c>
      <c r="C591" s="69" t="s">
        <v>18</v>
      </c>
      <c r="D591" s="69" t="s">
        <v>1164</v>
      </c>
      <c r="E591" s="4" t="s">
        <v>59</v>
      </c>
      <c r="F591" s="3">
        <v>425</v>
      </c>
      <c r="G591" s="5">
        <v>31.33</v>
      </c>
      <c r="H591" s="5">
        <f>TRUNC(TRUNC(G591 * J2, 2) + G591, 2)</f>
        <v>40.44</v>
      </c>
      <c r="I591" s="5">
        <f t="shared" si="9"/>
        <v>17187</v>
      </c>
      <c r="J591" s="79">
        <f>I591 / J1</f>
        <v>1.6676283755408993E-4</v>
      </c>
    </row>
    <row r="592" spans="1:10" ht="26.1" customHeight="1" x14ac:dyDescent="0.2">
      <c r="A592" s="74" t="s">
        <v>1200</v>
      </c>
      <c r="B592" s="87" t="s">
        <v>12</v>
      </c>
      <c r="C592" s="74"/>
      <c r="D592" s="74" t="s">
        <v>1201</v>
      </c>
      <c r="E592" s="75"/>
      <c r="F592" s="76">
        <v>1</v>
      </c>
      <c r="G592" s="76" t="s">
        <v>14</v>
      </c>
      <c r="H592" s="77">
        <f>I593 + I594 + I595 + I596 + I597 + I598</f>
        <v>968268.75</v>
      </c>
      <c r="I592" s="77">
        <f t="shared" si="9"/>
        <v>968268.75</v>
      </c>
      <c r="J592" s="78">
        <f>I592 / J1</f>
        <v>9.3949638834556187E-3</v>
      </c>
    </row>
    <row r="593" spans="1:10" ht="39" customHeight="1" x14ac:dyDescent="0.2">
      <c r="A593" s="69" t="s">
        <v>1202</v>
      </c>
      <c r="B593" s="90">
        <v>142201</v>
      </c>
      <c r="C593" s="69" t="s">
        <v>18</v>
      </c>
      <c r="D593" s="69" t="s">
        <v>1203</v>
      </c>
      <c r="E593" s="4" t="s">
        <v>50</v>
      </c>
      <c r="F593" s="3">
        <v>5625</v>
      </c>
      <c r="G593" s="5">
        <v>13.99</v>
      </c>
      <c r="H593" s="5">
        <f>TRUNC(TRUNC(G593 * J2, 2) + G593, 2)</f>
        <v>18.05</v>
      </c>
      <c r="I593" s="5">
        <f t="shared" si="9"/>
        <v>101531.25</v>
      </c>
      <c r="J593" s="79">
        <f>I593 / J1</f>
        <v>9.8514222088867719E-4</v>
      </c>
    </row>
    <row r="594" spans="1:10" ht="39" customHeight="1" x14ac:dyDescent="0.2">
      <c r="A594" s="69" t="s">
        <v>1204</v>
      </c>
      <c r="B594" s="90">
        <v>142202</v>
      </c>
      <c r="C594" s="69" t="s">
        <v>18</v>
      </c>
      <c r="D594" s="69" t="s">
        <v>1205</v>
      </c>
      <c r="E594" s="4" t="s">
        <v>50</v>
      </c>
      <c r="F594" s="3">
        <v>3750</v>
      </c>
      <c r="G594" s="5">
        <v>20.98</v>
      </c>
      <c r="H594" s="5">
        <f>TRUNC(TRUNC(G594 * J2, 2) + G594, 2)</f>
        <v>27.08</v>
      </c>
      <c r="I594" s="5">
        <f t="shared" si="9"/>
        <v>101550</v>
      </c>
      <c r="J594" s="79">
        <f>I594 / J1</f>
        <v>9.8532414927665277E-4</v>
      </c>
    </row>
    <row r="595" spans="1:10" ht="26.1" customHeight="1" x14ac:dyDescent="0.2">
      <c r="A595" s="69" t="s">
        <v>1206</v>
      </c>
      <c r="B595" s="90">
        <v>142203</v>
      </c>
      <c r="C595" s="69" t="s">
        <v>18</v>
      </c>
      <c r="D595" s="69" t="s">
        <v>1207</v>
      </c>
      <c r="E595" s="4" t="s">
        <v>50</v>
      </c>
      <c r="F595" s="3">
        <v>3750</v>
      </c>
      <c r="G595" s="5">
        <v>31.6</v>
      </c>
      <c r="H595" s="5">
        <f>TRUNC(TRUNC(G595 * J2, 2) + G595, 2)</f>
        <v>40.79</v>
      </c>
      <c r="I595" s="5">
        <f t="shared" si="9"/>
        <v>152962.5</v>
      </c>
      <c r="J595" s="79">
        <f>I595 / J1</f>
        <v>1.4841717891061546E-3</v>
      </c>
    </row>
    <row r="596" spans="1:10" ht="26.1" customHeight="1" x14ac:dyDescent="0.2">
      <c r="A596" s="69" t="s">
        <v>1208</v>
      </c>
      <c r="B596" s="90">
        <v>142204</v>
      </c>
      <c r="C596" s="69" t="s">
        <v>18</v>
      </c>
      <c r="D596" s="69" t="s">
        <v>1209</v>
      </c>
      <c r="E596" s="4" t="s">
        <v>50</v>
      </c>
      <c r="F596" s="3">
        <v>3750</v>
      </c>
      <c r="G596" s="5">
        <v>26.67</v>
      </c>
      <c r="H596" s="5">
        <f>TRUNC(TRUNC(G596 * J2, 2) + G596, 2)</f>
        <v>34.42</v>
      </c>
      <c r="I596" s="5">
        <f t="shared" si="9"/>
        <v>129075</v>
      </c>
      <c r="J596" s="79">
        <f>I596 / J1</f>
        <v>1.2523950228250514E-3</v>
      </c>
    </row>
    <row r="597" spans="1:10" ht="39" customHeight="1" x14ac:dyDescent="0.2">
      <c r="A597" s="69" t="s">
        <v>1210</v>
      </c>
      <c r="B597" s="90">
        <v>142205</v>
      </c>
      <c r="C597" s="69" t="s">
        <v>18</v>
      </c>
      <c r="D597" s="69" t="s">
        <v>1211</v>
      </c>
      <c r="E597" s="4" t="s">
        <v>50</v>
      </c>
      <c r="F597" s="3">
        <v>3750</v>
      </c>
      <c r="G597" s="5">
        <v>40.659999999999997</v>
      </c>
      <c r="H597" s="5">
        <f>TRUNC(TRUNC(G597 * J2, 2) + G597, 2)</f>
        <v>52.48</v>
      </c>
      <c r="I597" s="5">
        <f t="shared" si="9"/>
        <v>196800</v>
      </c>
      <c r="J597" s="79">
        <f>I597 / J1</f>
        <v>1.9095203601934543E-3</v>
      </c>
    </row>
    <row r="598" spans="1:10" ht="39" customHeight="1" x14ac:dyDescent="0.2">
      <c r="A598" s="69" t="s">
        <v>1212</v>
      </c>
      <c r="B598" s="90">
        <v>142206</v>
      </c>
      <c r="C598" s="69" t="s">
        <v>18</v>
      </c>
      <c r="D598" s="69" t="s">
        <v>1213</v>
      </c>
      <c r="E598" s="4" t="s">
        <v>50</v>
      </c>
      <c r="F598" s="3">
        <v>3750</v>
      </c>
      <c r="G598" s="5">
        <v>59.16</v>
      </c>
      <c r="H598" s="5">
        <f>TRUNC(TRUNC(G598 * J2, 2) + G598, 2)</f>
        <v>76.36</v>
      </c>
      <c r="I598" s="5">
        <f t="shared" si="9"/>
        <v>286350</v>
      </c>
      <c r="J598" s="79">
        <f>I598 / J1</f>
        <v>2.7784103411656281E-3</v>
      </c>
    </row>
    <row r="599" spans="1:10" ht="24" customHeight="1" x14ac:dyDescent="0.2">
      <c r="A599" s="74" t="s">
        <v>1214</v>
      </c>
      <c r="B599" s="87" t="s">
        <v>12</v>
      </c>
      <c r="C599" s="74"/>
      <c r="D599" s="74" t="s">
        <v>474</v>
      </c>
      <c r="E599" s="75"/>
      <c r="F599" s="76">
        <v>1</v>
      </c>
      <c r="G599" s="76" t="s">
        <v>14</v>
      </c>
      <c r="H599" s="77">
        <f>I600 + I601 + I602 + I603</f>
        <v>51382.53</v>
      </c>
      <c r="I599" s="77">
        <f t="shared" si="9"/>
        <v>51382.53</v>
      </c>
      <c r="J599" s="78">
        <f>I599 / J1</f>
        <v>4.9855684549416138E-4</v>
      </c>
    </row>
    <row r="600" spans="1:10" ht="24" customHeight="1" x14ac:dyDescent="0.2">
      <c r="A600" s="69" t="s">
        <v>1215</v>
      </c>
      <c r="B600" s="90">
        <v>142301</v>
      </c>
      <c r="C600" s="69" t="s">
        <v>18</v>
      </c>
      <c r="D600" s="69" t="s">
        <v>1216</v>
      </c>
      <c r="E600" s="4" t="s">
        <v>59</v>
      </c>
      <c r="F600" s="3">
        <v>425</v>
      </c>
      <c r="G600" s="5">
        <v>23.98</v>
      </c>
      <c r="H600" s="5">
        <f>TRUNC(TRUNC(G600 * J2, 2) + G600, 2)</f>
        <v>30.95</v>
      </c>
      <c r="I600" s="5">
        <f t="shared" si="9"/>
        <v>13153.75</v>
      </c>
      <c r="J600" s="79">
        <f>I600 / J1</f>
        <v>1.2762882844458663E-4</v>
      </c>
    </row>
    <row r="601" spans="1:10" ht="24" customHeight="1" x14ac:dyDescent="0.2">
      <c r="A601" s="69" t="s">
        <v>1217</v>
      </c>
      <c r="B601" s="90">
        <v>142302</v>
      </c>
      <c r="C601" s="69" t="s">
        <v>18</v>
      </c>
      <c r="D601" s="69" t="s">
        <v>1218</v>
      </c>
      <c r="E601" s="4" t="s">
        <v>59</v>
      </c>
      <c r="F601" s="3">
        <v>468</v>
      </c>
      <c r="G601" s="5">
        <v>33.57</v>
      </c>
      <c r="H601" s="5">
        <f>TRUNC(TRUNC(G601 * J2, 2) + G601, 2)</f>
        <v>43.33</v>
      </c>
      <c r="I601" s="5">
        <f t="shared" si="9"/>
        <v>20278.439999999999</v>
      </c>
      <c r="J601" s="79">
        <f>I601 / J1</f>
        <v>1.9675860799268978E-4</v>
      </c>
    </row>
    <row r="602" spans="1:10" ht="24" customHeight="1" x14ac:dyDescent="0.2">
      <c r="A602" s="69" t="s">
        <v>1219</v>
      </c>
      <c r="B602" s="90">
        <v>142303</v>
      </c>
      <c r="C602" s="69" t="s">
        <v>18</v>
      </c>
      <c r="D602" s="69" t="s">
        <v>1220</v>
      </c>
      <c r="E602" s="4" t="s">
        <v>59</v>
      </c>
      <c r="F602" s="3">
        <v>170</v>
      </c>
      <c r="G602" s="5">
        <v>23.98</v>
      </c>
      <c r="H602" s="5">
        <f>TRUNC(TRUNC(G602 * J2, 2) + G602, 2)</f>
        <v>30.95</v>
      </c>
      <c r="I602" s="5">
        <f t="shared" si="9"/>
        <v>5261.5</v>
      </c>
      <c r="J602" s="79">
        <f>I602 / J1</f>
        <v>5.1051531377834654E-5</v>
      </c>
    </row>
    <row r="603" spans="1:10" ht="24" customHeight="1" x14ac:dyDescent="0.2">
      <c r="A603" s="69" t="s">
        <v>1221</v>
      </c>
      <c r="B603" s="90">
        <v>142304</v>
      </c>
      <c r="C603" s="69" t="s">
        <v>18</v>
      </c>
      <c r="D603" s="69" t="s">
        <v>1222</v>
      </c>
      <c r="E603" s="4" t="s">
        <v>59</v>
      </c>
      <c r="F603" s="3">
        <v>298</v>
      </c>
      <c r="G603" s="5">
        <v>32.99</v>
      </c>
      <c r="H603" s="5">
        <f>TRUNC(TRUNC(G603 * J2, 2) + G603, 2)</f>
        <v>42.58</v>
      </c>
      <c r="I603" s="5">
        <f t="shared" si="9"/>
        <v>12688.84</v>
      </c>
      <c r="J603" s="79">
        <f>I603 / J1</f>
        <v>1.2311787767905035E-4</v>
      </c>
    </row>
    <row r="604" spans="1:10" ht="24" customHeight="1" x14ac:dyDescent="0.2">
      <c r="A604" s="74" t="s">
        <v>1223</v>
      </c>
      <c r="B604" s="87" t="s">
        <v>12</v>
      </c>
      <c r="C604" s="74"/>
      <c r="D604" s="74" t="s">
        <v>1224</v>
      </c>
      <c r="E604" s="75"/>
      <c r="F604" s="76">
        <v>1</v>
      </c>
      <c r="G604" s="76" t="s">
        <v>14</v>
      </c>
      <c r="H604" s="77">
        <f>I605 + I606 + I607</f>
        <v>90780</v>
      </c>
      <c r="I604" s="77">
        <f t="shared" si="9"/>
        <v>90780</v>
      </c>
      <c r="J604" s="78">
        <f>I604 / J1</f>
        <v>8.8082448322338296E-4</v>
      </c>
    </row>
    <row r="605" spans="1:10" ht="39" customHeight="1" x14ac:dyDescent="0.2">
      <c r="A605" s="69" t="s">
        <v>1225</v>
      </c>
      <c r="B605" s="90">
        <v>142801</v>
      </c>
      <c r="C605" s="69" t="s">
        <v>18</v>
      </c>
      <c r="D605" s="69" t="s">
        <v>1226</v>
      </c>
      <c r="E605" s="4" t="s">
        <v>1227</v>
      </c>
      <c r="F605" s="3">
        <v>3400</v>
      </c>
      <c r="G605" s="5">
        <v>4.45</v>
      </c>
      <c r="H605" s="5">
        <f>TRUNC(TRUNC(G605 * J2, 2) + G605, 2)</f>
        <v>5.74</v>
      </c>
      <c r="I605" s="5">
        <f t="shared" si="9"/>
        <v>19516</v>
      </c>
      <c r="J605" s="79">
        <f>I605 / J1</f>
        <v>1.8936076905251754E-4</v>
      </c>
    </row>
    <row r="606" spans="1:10" ht="51.95" customHeight="1" x14ac:dyDescent="0.2">
      <c r="A606" s="69" t="s">
        <v>1228</v>
      </c>
      <c r="B606" s="90">
        <v>142802</v>
      </c>
      <c r="C606" s="69" t="s">
        <v>18</v>
      </c>
      <c r="D606" s="69" t="s">
        <v>1229</v>
      </c>
      <c r="E606" s="4" t="s">
        <v>1227</v>
      </c>
      <c r="F606" s="3">
        <v>3400</v>
      </c>
      <c r="G606" s="5">
        <v>7.13</v>
      </c>
      <c r="H606" s="5">
        <f>TRUNC(TRUNC(G606 * J2, 2) + G606, 2)</f>
        <v>9.1999999999999993</v>
      </c>
      <c r="I606" s="5">
        <f t="shared" si="9"/>
        <v>31280</v>
      </c>
      <c r="J606" s="79">
        <f>I606 / J1</f>
        <v>3.0350506538034169E-4</v>
      </c>
    </row>
    <row r="607" spans="1:10" ht="51.95" customHeight="1" x14ac:dyDescent="0.2">
      <c r="A607" s="69" t="s">
        <v>1230</v>
      </c>
      <c r="B607" s="90">
        <v>142803</v>
      </c>
      <c r="C607" s="69" t="s">
        <v>18</v>
      </c>
      <c r="D607" s="69" t="s">
        <v>1231</v>
      </c>
      <c r="E607" s="4" t="s">
        <v>1227</v>
      </c>
      <c r="F607" s="3">
        <v>3400</v>
      </c>
      <c r="G607" s="5">
        <v>9.11</v>
      </c>
      <c r="H607" s="5">
        <f>TRUNC(TRUNC(G607 * J2, 2) + G607, 2)</f>
        <v>11.76</v>
      </c>
      <c r="I607" s="5">
        <f t="shared" si="9"/>
        <v>39984</v>
      </c>
      <c r="J607" s="79">
        <f>I607 / J1</f>
        <v>3.8795864879052373E-4</v>
      </c>
    </row>
    <row r="608" spans="1:10" ht="24" customHeight="1" x14ac:dyDescent="0.2">
      <c r="A608" s="74" t="s">
        <v>1232</v>
      </c>
      <c r="B608" s="87" t="s">
        <v>12</v>
      </c>
      <c r="C608" s="74"/>
      <c r="D608" s="74" t="s">
        <v>1233</v>
      </c>
      <c r="E608" s="75"/>
      <c r="F608" s="76">
        <v>1</v>
      </c>
      <c r="G608" s="76" t="s">
        <v>14</v>
      </c>
      <c r="H608" s="77">
        <f>I609 + I612 + I625 + I640 + I645 + I680 + I682 + I689 + I707 + I753 + I780 + I790 + I797 + I807 + I817 + I834 + I840 + I867</f>
        <v>21512012.790000003</v>
      </c>
      <c r="I608" s="77">
        <f t="shared" si="9"/>
        <v>21512012.789999999</v>
      </c>
      <c r="J608" s="78">
        <f>I608 / J1</f>
        <v>0.20872777647991358</v>
      </c>
    </row>
    <row r="609" spans="1:10" ht="24" customHeight="1" x14ac:dyDescent="0.2">
      <c r="A609" s="74" t="s">
        <v>1234</v>
      </c>
      <c r="B609" s="87" t="s">
        <v>12</v>
      </c>
      <c r="C609" s="74"/>
      <c r="D609" s="74" t="s">
        <v>1235</v>
      </c>
      <c r="E609" s="75"/>
      <c r="F609" s="76">
        <v>1</v>
      </c>
      <c r="G609" s="76" t="s">
        <v>14</v>
      </c>
      <c r="H609" s="77">
        <f>I610 + I611</f>
        <v>57086.899999999994</v>
      </c>
      <c r="I609" s="77">
        <f t="shared" si="9"/>
        <v>57086.9</v>
      </c>
      <c r="J609" s="78">
        <f>I609 / J1</f>
        <v>5.5390547688174648E-4</v>
      </c>
    </row>
    <row r="610" spans="1:10" ht="65.099999999999994" customHeight="1" x14ac:dyDescent="0.2">
      <c r="A610" s="69" t="s">
        <v>1236</v>
      </c>
      <c r="B610" s="90">
        <v>150122</v>
      </c>
      <c r="C610" s="69" t="s">
        <v>18</v>
      </c>
      <c r="D610" s="69" t="s">
        <v>1237</v>
      </c>
      <c r="E610" s="4" t="s">
        <v>59</v>
      </c>
      <c r="F610" s="3">
        <v>9</v>
      </c>
      <c r="G610" s="5">
        <v>1519.17</v>
      </c>
      <c r="H610" s="5">
        <f>TRUNC(TRUNC(G610 * J2, 2) + G610, 2)</f>
        <v>1961.09</v>
      </c>
      <c r="I610" s="5">
        <f t="shared" si="9"/>
        <v>17649.810000000001</v>
      </c>
      <c r="J610" s="79">
        <f>I610 / J1</f>
        <v>1.7125341234017292E-4</v>
      </c>
    </row>
    <row r="611" spans="1:10" ht="65.099999999999994" customHeight="1" x14ac:dyDescent="0.2">
      <c r="A611" s="69" t="s">
        <v>1238</v>
      </c>
      <c r="B611" s="90">
        <v>150123</v>
      </c>
      <c r="C611" s="69" t="s">
        <v>18</v>
      </c>
      <c r="D611" s="69" t="s">
        <v>1239</v>
      </c>
      <c r="E611" s="4" t="s">
        <v>59</v>
      </c>
      <c r="F611" s="3">
        <v>11</v>
      </c>
      <c r="G611" s="5">
        <v>2777.28</v>
      </c>
      <c r="H611" s="5">
        <f>TRUNC(TRUNC(G611 * J2, 2) + G611, 2)</f>
        <v>3585.19</v>
      </c>
      <c r="I611" s="5">
        <f t="shared" si="9"/>
        <v>39437.089999999997</v>
      </c>
      <c r="J611" s="79">
        <f>I611 / J1</f>
        <v>3.8265206454157351E-4</v>
      </c>
    </row>
    <row r="612" spans="1:10" ht="24" customHeight="1" x14ac:dyDescent="0.2">
      <c r="A612" s="74" t="s">
        <v>1240</v>
      </c>
      <c r="B612" s="87" t="s">
        <v>12</v>
      </c>
      <c r="C612" s="74"/>
      <c r="D612" s="74" t="s">
        <v>1241</v>
      </c>
      <c r="E612" s="75"/>
      <c r="F612" s="76">
        <v>1</v>
      </c>
      <c r="G612" s="76" t="s">
        <v>14</v>
      </c>
      <c r="H612" s="77">
        <f>I613 + I614 + I615 + I616 + I617 + I618 + I619 + I620 + I621 + I622 + I623 + I624</f>
        <v>183449.28</v>
      </c>
      <c r="I612" s="77">
        <f t="shared" si="9"/>
        <v>183449.28</v>
      </c>
      <c r="J612" s="78">
        <f>I612 / J1</f>
        <v>1.7799803619046233E-3</v>
      </c>
    </row>
    <row r="613" spans="1:10" ht="26.1" customHeight="1" x14ac:dyDescent="0.2">
      <c r="A613" s="69" t="s">
        <v>1242</v>
      </c>
      <c r="B613" s="90">
        <v>150302</v>
      </c>
      <c r="C613" s="69" t="s">
        <v>18</v>
      </c>
      <c r="D613" s="69" t="s">
        <v>1243</v>
      </c>
      <c r="E613" s="4" t="s">
        <v>59</v>
      </c>
      <c r="F613" s="3">
        <v>18</v>
      </c>
      <c r="G613" s="5">
        <v>257</v>
      </c>
      <c r="H613" s="5">
        <f>TRUNC(TRUNC(G613 * J2, 2) + G613, 2)</f>
        <v>331.76</v>
      </c>
      <c r="I613" s="5">
        <f t="shared" si="9"/>
        <v>5971.68</v>
      </c>
      <c r="J613" s="79">
        <f>I613 / J1</f>
        <v>5.7942299515040891E-5</v>
      </c>
    </row>
    <row r="614" spans="1:10" ht="26.1" customHeight="1" x14ac:dyDescent="0.2">
      <c r="A614" s="69" t="s">
        <v>1244</v>
      </c>
      <c r="B614" s="90">
        <v>150306</v>
      </c>
      <c r="C614" s="69" t="s">
        <v>18</v>
      </c>
      <c r="D614" s="69" t="s">
        <v>1245</v>
      </c>
      <c r="E614" s="4" t="s">
        <v>59</v>
      </c>
      <c r="F614" s="3">
        <v>8</v>
      </c>
      <c r="G614" s="5">
        <v>278.67</v>
      </c>
      <c r="H614" s="5">
        <f>TRUNC(TRUNC(G614 * J2, 2) + G614, 2)</f>
        <v>359.73</v>
      </c>
      <c r="I614" s="5">
        <f t="shared" si="9"/>
        <v>2877.84</v>
      </c>
      <c r="J614" s="79">
        <f>I614 / J1</f>
        <v>2.7923242242780136E-5</v>
      </c>
    </row>
    <row r="615" spans="1:10" ht="26.1" customHeight="1" x14ac:dyDescent="0.2">
      <c r="A615" s="69" t="s">
        <v>1246</v>
      </c>
      <c r="B615" s="90">
        <v>150307</v>
      </c>
      <c r="C615" s="69" t="s">
        <v>18</v>
      </c>
      <c r="D615" s="69" t="s">
        <v>1247</v>
      </c>
      <c r="E615" s="4" t="s">
        <v>59</v>
      </c>
      <c r="F615" s="3">
        <v>9</v>
      </c>
      <c r="G615" s="5">
        <v>521.85</v>
      </c>
      <c r="H615" s="5">
        <f>TRUNC(TRUNC(G615 * J2, 2) + G615, 2)</f>
        <v>673.65</v>
      </c>
      <c r="I615" s="5">
        <f t="shared" si="9"/>
        <v>6062.85</v>
      </c>
      <c r="J615" s="79">
        <f>I615 / J1</f>
        <v>5.8826908108734168E-5</v>
      </c>
    </row>
    <row r="616" spans="1:10" ht="26.1" customHeight="1" x14ac:dyDescent="0.2">
      <c r="A616" s="69" t="s">
        <v>1248</v>
      </c>
      <c r="B616" s="90">
        <v>150308</v>
      </c>
      <c r="C616" s="69" t="s">
        <v>18</v>
      </c>
      <c r="D616" s="69" t="s">
        <v>1249</v>
      </c>
      <c r="E616" s="4" t="s">
        <v>59</v>
      </c>
      <c r="F616" s="3">
        <v>11</v>
      </c>
      <c r="G616" s="5">
        <v>613.95000000000005</v>
      </c>
      <c r="H616" s="5">
        <f>TRUNC(TRUNC(G616 * J2, 2) + G616, 2)</f>
        <v>792.54</v>
      </c>
      <c r="I616" s="5">
        <f t="shared" si="9"/>
        <v>8717.94</v>
      </c>
      <c r="J616" s="79">
        <f>I616 / J1</f>
        <v>8.4588841102362412E-5</v>
      </c>
    </row>
    <row r="617" spans="1:10" ht="26.1" customHeight="1" x14ac:dyDescent="0.2">
      <c r="A617" s="69" t="s">
        <v>1250</v>
      </c>
      <c r="B617" s="90">
        <v>150309</v>
      </c>
      <c r="C617" s="69" t="s">
        <v>18</v>
      </c>
      <c r="D617" s="69" t="s">
        <v>1251</v>
      </c>
      <c r="E617" s="4" t="s">
        <v>59</v>
      </c>
      <c r="F617" s="3">
        <v>11</v>
      </c>
      <c r="G617" s="5">
        <v>730.05</v>
      </c>
      <c r="H617" s="5">
        <f>TRUNC(TRUNC(G617 * J2, 2) + G617, 2)</f>
        <v>942.42</v>
      </c>
      <c r="I617" s="5">
        <f t="shared" si="9"/>
        <v>10366.620000000001</v>
      </c>
      <c r="J617" s="79">
        <f>I617 / J1</f>
        <v>1.0058573148571477E-4</v>
      </c>
    </row>
    <row r="618" spans="1:10" ht="24" customHeight="1" x14ac:dyDescent="0.2">
      <c r="A618" s="69" t="s">
        <v>1252</v>
      </c>
      <c r="B618" s="90">
        <v>150310</v>
      </c>
      <c r="C618" s="69" t="s">
        <v>18</v>
      </c>
      <c r="D618" s="69" t="s">
        <v>1253</v>
      </c>
      <c r="E618" s="4" t="s">
        <v>59</v>
      </c>
      <c r="F618" s="3">
        <v>23</v>
      </c>
      <c r="G618" s="5">
        <v>113.66</v>
      </c>
      <c r="H618" s="5">
        <f>TRUNC(TRUNC(G618 * J2, 2) + G618, 2)</f>
        <v>146.72</v>
      </c>
      <c r="I618" s="5">
        <f t="shared" si="9"/>
        <v>3374.56</v>
      </c>
      <c r="J618" s="79">
        <f>I618 / J1</f>
        <v>3.2742840582796863E-5</v>
      </c>
    </row>
    <row r="619" spans="1:10" ht="26.1" customHeight="1" x14ac:dyDescent="0.2">
      <c r="A619" s="69" t="s">
        <v>1254</v>
      </c>
      <c r="B619" s="90">
        <v>150311</v>
      </c>
      <c r="C619" s="69" t="s">
        <v>18</v>
      </c>
      <c r="D619" s="69" t="s">
        <v>1255</v>
      </c>
      <c r="E619" s="4" t="s">
        <v>59</v>
      </c>
      <c r="F619" s="3">
        <v>31</v>
      </c>
      <c r="G619" s="5">
        <v>150.29</v>
      </c>
      <c r="H619" s="5">
        <f>TRUNC(TRUNC(G619 * J2, 2) + G619, 2)</f>
        <v>194</v>
      </c>
      <c r="I619" s="5">
        <f t="shared" si="9"/>
        <v>6014</v>
      </c>
      <c r="J619" s="79">
        <f>I619 / J1</f>
        <v>5.8352924015261352E-5</v>
      </c>
    </row>
    <row r="620" spans="1:10" ht="26.1" customHeight="1" x14ac:dyDescent="0.2">
      <c r="A620" s="69" t="s">
        <v>1256</v>
      </c>
      <c r="B620" s="90">
        <v>150312</v>
      </c>
      <c r="C620" s="69" t="s">
        <v>18</v>
      </c>
      <c r="D620" s="69" t="s">
        <v>1257</v>
      </c>
      <c r="E620" s="4" t="s">
        <v>59</v>
      </c>
      <c r="F620" s="3">
        <v>9</v>
      </c>
      <c r="G620" s="5">
        <v>128.05000000000001</v>
      </c>
      <c r="H620" s="5">
        <f>TRUNC(TRUNC(G620 * J2, 2) + G620, 2)</f>
        <v>165.29</v>
      </c>
      <c r="I620" s="5">
        <f t="shared" si="9"/>
        <v>1487.61</v>
      </c>
      <c r="J620" s="79">
        <f>I620 / J1</f>
        <v>1.4434052759285489E-5</v>
      </c>
    </row>
    <row r="621" spans="1:10" ht="65.099999999999994" customHeight="1" x14ac:dyDescent="0.2">
      <c r="A621" s="69" t="s">
        <v>1258</v>
      </c>
      <c r="B621" s="90">
        <v>150315</v>
      </c>
      <c r="C621" s="69" t="s">
        <v>18</v>
      </c>
      <c r="D621" s="69" t="s">
        <v>1259</v>
      </c>
      <c r="E621" s="4" t="s">
        <v>59</v>
      </c>
      <c r="F621" s="3">
        <v>26</v>
      </c>
      <c r="G621" s="5">
        <v>1080.97</v>
      </c>
      <c r="H621" s="5">
        <f>TRUNC(TRUNC(G621 * J2, 2) + G621, 2)</f>
        <v>1395.42</v>
      </c>
      <c r="I621" s="5">
        <f t="shared" si="9"/>
        <v>36280.92</v>
      </c>
      <c r="J621" s="79">
        <f>I621 / J1</f>
        <v>3.5202822879344458E-4</v>
      </c>
    </row>
    <row r="622" spans="1:10" ht="65.099999999999994" customHeight="1" x14ac:dyDescent="0.2">
      <c r="A622" s="69" t="s">
        <v>1260</v>
      </c>
      <c r="B622" s="90">
        <v>150316</v>
      </c>
      <c r="C622" s="69" t="s">
        <v>18</v>
      </c>
      <c r="D622" s="69" t="s">
        <v>1261</v>
      </c>
      <c r="E622" s="4" t="s">
        <v>59</v>
      </c>
      <c r="F622" s="3">
        <v>23</v>
      </c>
      <c r="G622" s="5">
        <v>1341.28</v>
      </c>
      <c r="H622" s="5">
        <f>TRUNC(TRUNC(G622 * J2, 2) + G622, 2)</f>
        <v>1731.45</v>
      </c>
      <c r="I622" s="5">
        <f t="shared" si="9"/>
        <v>39823.35</v>
      </c>
      <c r="J622" s="79">
        <f>I622 / J1</f>
        <v>3.863998863623475E-4</v>
      </c>
    </row>
    <row r="623" spans="1:10" ht="51.95" customHeight="1" x14ac:dyDescent="0.2">
      <c r="A623" s="69" t="s">
        <v>1262</v>
      </c>
      <c r="B623" s="90">
        <v>150317</v>
      </c>
      <c r="C623" s="69" t="s">
        <v>18</v>
      </c>
      <c r="D623" s="69" t="s">
        <v>1263</v>
      </c>
      <c r="E623" s="4" t="s">
        <v>59</v>
      </c>
      <c r="F623" s="3">
        <v>23</v>
      </c>
      <c r="G623" s="5">
        <v>1743.37</v>
      </c>
      <c r="H623" s="5">
        <f>TRUNC(TRUNC(G623 * J2, 2) + G623, 2)</f>
        <v>2250.5100000000002</v>
      </c>
      <c r="I623" s="5">
        <f t="shared" si="9"/>
        <v>51761.73</v>
      </c>
      <c r="J623" s="79">
        <f>I623 / J1</f>
        <v>5.0223616521258296E-4</v>
      </c>
    </row>
    <row r="624" spans="1:10" ht="39" customHeight="1" x14ac:dyDescent="0.2">
      <c r="A624" s="80" t="s">
        <v>1264</v>
      </c>
      <c r="B624" s="91">
        <v>39763</v>
      </c>
      <c r="C624" s="80" t="s">
        <v>118</v>
      </c>
      <c r="D624" s="80" t="s">
        <v>1265</v>
      </c>
      <c r="E624" s="81" t="s">
        <v>412</v>
      </c>
      <c r="F624" s="82">
        <v>9</v>
      </c>
      <c r="G624" s="83">
        <v>921.86</v>
      </c>
      <c r="H624" s="83">
        <f>TRUNC(TRUNC(G624 * J2, 2) + G624, 2)</f>
        <v>1190.02</v>
      </c>
      <c r="I624" s="83">
        <f t="shared" si="9"/>
        <v>10710.18</v>
      </c>
      <c r="J624" s="84">
        <f>I624 / J1</f>
        <v>1.0391924172427201E-4</v>
      </c>
    </row>
    <row r="625" spans="1:10" ht="24" customHeight="1" x14ac:dyDescent="0.2">
      <c r="A625" s="74" t="s">
        <v>1266</v>
      </c>
      <c r="B625" s="87" t="s">
        <v>12</v>
      </c>
      <c r="C625" s="74"/>
      <c r="D625" s="74" t="s">
        <v>1267</v>
      </c>
      <c r="E625" s="75"/>
      <c r="F625" s="76">
        <v>1</v>
      </c>
      <c r="G625" s="76" t="s">
        <v>14</v>
      </c>
      <c r="H625" s="77">
        <f>I626 + I627 + I628 + I629 + I630 + I631 + I632 + I633 + I634 + I635 + I636 + I637 + I638 + I639</f>
        <v>253624.91</v>
      </c>
      <c r="I625" s="77">
        <f t="shared" si="9"/>
        <v>253624.91</v>
      </c>
      <c r="J625" s="78">
        <f>I625 / J1</f>
        <v>2.4608837880956934E-3</v>
      </c>
    </row>
    <row r="626" spans="1:10" ht="26.1" customHeight="1" x14ac:dyDescent="0.2">
      <c r="A626" s="69" t="s">
        <v>1268</v>
      </c>
      <c r="B626" s="90">
        <v>150609</v>
      </c>
      <c r="C626" s="69" t="s">
        <v>18</v>
      </c>
      <c r="D626" s="69" t="s">
        <v>1269</v>
      </c>
      <c r="E626" s="4" t="s">
        <v>59</v>
      </c>
      <c r="F626" s="3">
        <v>9</v>
      </c>
      <c r="G626" s="5">
        <v>441.62</v>
      </c>
      <c r="H626" s="5">
        <f>TRUNC(TRUNC(G626 * J2, 2) + G626, 2)</f>
        <v>570.08000000000004</v>
      </c>
      <c r="I626" s="5">
        <f t="shared" si="9"/>
        <v>5130.72</v>
      </c>
      <c r="J626" s="79">
        <f>I626 / J1</f>
        <v>4.9782593000263008E-5</v>
      </c>
    </row>
    <row r="627" spans="1:10" ht="51.95" customHeight="1" x14ac:dyDescent="0.2">
      <c r="A627" s="69" t="s">
        <v>1270</v>
      </c>
      <c r="B627" s="90">
        <v>150610</v>
      </c>
      <c r="C627" s="69" t="s">
        <v>18</v>
      </c>
      <c r="D627" s="69" t="s">
        <v>1271</v>
      </c>
      <c r="E627" s="4" t="s">
        <v>59</v>
      </c>
      <c r="F627" s="3">
        <v>34</v>
      </c>
      <c r="G627" s="5">
        <v>326</v>
      </c>
      <c r="H627" s="5">
        <f>TRUNC(TRUNC(G627 * J2, 2) + G627, 2)</f>
        <v>420.83</v>
      </c>
      <c r="I627" s="5">
        <f t="shared" si="9"/>
        <v>14308.22</v>
      </c>
      <c r="J627" s="79">
        <f>I627 / J1</f>
        <v>1.3883047463479259E-4</v>
      </c>
    </row>
    <row r="628" spans="1:10" ht="26.1" customHeight="1" x14ac:dyDescent="0.2">
      <c r="A628" s="69" t="s">
        <v>1272</v>
      </c>
      <c r="B628" s="90">
        <v>150612</v>
      </c>
      <c r="C628" s="69" t="s">
        <v>18</v>
      </c>
      <c r="D628" s="69" t="s">
        <v>1273</v>
      </c>
      <c r="E628" s="4" t="s">
        <v>59</v>
      </c>
      <c r="F628" s="3">
        <v>3</v>
      </c>
      <c r="G628" s="5">
        <v>43.6</v>
      </c>
      <c r="H628" s="5">
        <f>TRUNC(TRUNC(G628 * J2, 2) + G628, 2)</f>
        <v>56.28</v>
      </c>
      <c r="I628" s="5">
        <f t="shared" si="9"/>
        <v>168.84</v>
      </c>
      <c r="J628" s="79">
        <f>I628 / J1</f>
        <v>1.6382287480440183E-6</v>
      </c>
    </row>
    <row r="629" spans="1:10" ht="51.95" customHeight="1" x14ac:dyDescent="0.2">
      <c r="A629" s="69" t="s">
        <v>1274</v>
      </c>
      <c r="B629" s="90">
        <v>150614</v>
      </c>
      <c r="C629" s="69" t="s">
        <v>18</v>
      </c>
      <c r="D629" s="69" t="s">
        <v>1275</v>
      </c>
      <c r="E629" s="4" t="s">
        <v>59</v>
      </c>
      <c r="F629" s="3">
        <v>51</v>
      </c>
      <c r="G629" s="5">
        <v>165.1</v>
      </c>
      <c r="H629" s="5">
        <f>TRUNC(TRUNC(G629 * J2, 2) + G629, 2)</f>
        <v>213.12</v>
      </c>
      <c r="I629" s="5">
        <f t="shared" si="9"/>
        <v>10869.12</v>
      </c>
      <c r="J629" s="79">
        <f>I629 / J1</f>
        <v>1.0546141228346483E-4</v>
      </c>
    </row>
    <row r="630" spans="1:10" ht="51.95" customHeight="1" x14ac:dyDescent="0.2">
      <c r="A630" s="69" t="s">
        <v>1276</v>
      </c>
      <c r="B630" s="90">
        <v>150615</v>
      </c>
      <c r="C630" s="69" t="s">
        <v>18</v>
      </c>
      <c r="D630" s="69" t="s">
        <v>1277</v>
      </c>
      <c r="E630" s="4" t="s">
        <v>59</v>
      </c>
      <c r="F630" s="3">
        <v>68</v>
      </c>
      <c r="G630" s="5">
        <v>211.74</v>
      </c>
      <c r="H630" s="5">
        <f>TRUNC(TRUNC(G630 * J2, 2) + G630, 2)</f>
        <v>273.33</v>
      </c>
      <c r="I630" s="5">
        <f t="shared" si="9"/>
        <v>18586.439999999999</v>
      </c>
      <c r="J630" s="79">
        <f>I630 / J1</f>
        <v>1.8034139026175825E-4</v>
      </c>
    </row>
    <row r="631" spans="1:10" ht="51.95" customHeight="1" x14ac:dyDescent="0.2">
      <c r="A631" s="69" t="s">
        <v>1278</v>
      </c>
      <c r="B631" s="90">
        <v>150616</v>
      </c>
      <c r="C631" s="69" t="s">
        <v>18</v>
      </c>
      <c r="D631" s="69" t="s">
        <v>1279</v>
      </c>
      <c r="E631" s="4" t="s">
        <v>59</v>
      </c>
      <c r="F631" s="3">
        <v>31</v>
      </c>
      <c r="G631" s="5">
        <v>294.58999999999997</v>
      </c>
      <c r="H631" s="5">
        <f>TRUNC(TRUNC(G631 * J2, 2) + G631, 2)</f>
        <v>380.28</v>
      </c>
      <c r="I631" s="5">
        <f t="shared" si="9"/>
        <v>11788.68</v>
      </c>
      <c r="J631" s="79">
        <f>I631 / J1</f>
        <v>1.1438376260063705E-4</v>
      </c>
    </row>
    <row r="632" spans="1:10" ht="51.95" customHeight="1" x14ac:dyDescent="0.2">
      <c r="A632" s="69" t="s">
        <v>1280</v>
      </c>
      <c r="B632" s="90">
        <v>150626</v>
      </c>
      <c r="C632" s="69" t="s">
        <v>18</v>
      </c>
      <c r="D632" s="69" t="s">
        <v>1281</v>
      </c>
      <c r="E632" s="4" t="s">
        <v>59</v>
      </c>
      <c r="F632" s="3">
        <v>8</v>
      </c>
      <c r="G632" s="5">
        <v>184.6</v>
      </c>
      <c r="H632" s="5">
        <f>TRUNC(TRUNC(G632 * J2, 2) + G632, 2)</f>
        <v>238.3</v>
      </c>
      <c r="I632" s="5">
        <f t="shared" si="9"/>
        <v>1906.4</v>
      </c>
      <c r="J632" s="79">
        <f>I632 / J1</f>
        <v>1.8497508204638219E-5</v>
      </c>
    </row>
    <row r="633" spans="1:10" ht="26.1" customHeight="1" x14ac:dyDescent="0.2">
      <c r="A633" s="69" t="s">
        <v>1282</v>
      </c>
      <c r="B633" s="90">
        <v>150628</v>
      </c>
      <c r="C633" s="69" t="s">
        <v>18</v>
      </c>
      <c r="D633" s="69" t="s">
        <v>1283</v>
      </c>
      <c r="E633" s="4" t="s">
        <v>59</v>
      </c>
      <c r="F633" s="3">
        <v>2125</v>
      </c>
      <c r="G633" s="5">
        <v>9.7899999999999991</v>
      </c>
      <c r="H633" s="5">
        <f>TRUNC(TRUNC(G633 * J2, 2) + G633, 2)</f>
        <v>12.63</v>
      </c>
      <c r="I633" s="5">
        <f t="shared" si="9"/>
        <v>26838.75</v>
      </c>
      <c r="J633" s="79">
        <f>I633 / J1</f>
        <v>2.6041229454848615E-4</v>
      </c>
    </row>
    <row r="634" spans="1:10" ht="26.1" customHeight="1" x14ac:dyDescent="0.2">
      <c r="A634" s="69" t="s">
        <v>1284</v>
      </c>
      <c r="B634" s="90">
        <v>150629</v>
      </c>
      <c r="C634" s="69" t="s">
        <v>18</v>
      </c>
      <c r="D634" s="69" t="s">
        <v>1285</v>
      </c>
      <c r="E634" s="4" t="s">
        <v>59</v>
      </c>
      <c r="F634" s="3">
        <v>383</v>
      </c>
      <c r="G634" s="5">
        <v>16.8</v>
      </c>
      <c r="H634" s="5">
        <f>TRUNC(TRUNC(G634 * J2, 2) + G634, 2)</f>
        <v>21.68</v>
      </c>
      <c r="I634" s="5">
        <f t="shared" si="9"/>
        <v>8303.44</v>
      </c>
      <c r="J634" s="79">
        <f>I634 / J1</f>
        <v>8.056701087217854E-5</v>
      </c>
    </row>
    <row r="635" spans="1:10" ht="26.1" customHeight="1" x14ac:dyDescent="0.2">
      <c r="A635" s="69" t="s">
        <v>1286</v>
      </c>
      <c r="B635" s="90">
        <v>150632</v>
      </c>
      <c r="C635" s="69" t="s">
        <v>18</v>
      </c>
      <c r="D635" s="69" t="s">
        <v>1287</v>
      </c>
      <c r="E635" s="4" t="s">
        <v>59</v>
      </c>
      <c r="F635" s="3">
        <v>194</v>
      </c>
      <c r="G635" s="5">
        <v>77.95</v>
      </c>
      <c r="H635" s="5">
        <f>TRUNC(TRUNC(G635 * J2, 2) + G635, 2)</f>
        <v>100.62</v>
      </c>
      <c r="I635" s="5">
        <f t="shared" si="9"/>
        <v>19520.28</v>
      </c>
      <c r="J635" s="79">
        <f>I635 / J1</f>
        <v>1.8940229723921279E-4</v>
      </c>
    </row>
    <row r="636" spans="1:10" ht="26.1" customHeight="1" x14ac:dyDescent="0.2">
      <c r="A636" s="69" t="s">
        <v>1288</v>
      </c>
      <c r="B636" s="90">
        <v>150633</v>
      </c>
      <c r="C636" s="69" t="s">
        <v>18</v>
      </c>
      <c r="D636" s="69" t="s">
        <v>1289</v>
      </c>
      <c r="E636" s="4" t="s">
        <v>59</v>
      </c>
      <c r="F636" s="3">
        <v>194</v>
      </c>
      <c r="G636" s="5">
        <v>149.36000000000001</v>
      </c>
      <c r="H636" s="5">
        <f>TRUNC(TRUNC(G636 * J2, 2) + G636, 2)</f>
        <v>192.8</v>
      </c>
      <c r="I636" s="5">
        <f t="shared" si="9"/>
        <v>37403.199999999997</v>
      </c>
      <c r="J636" s="79">
        <f>I636 / J1</f>
        <v>3.6291754032717377E-4</v>
      </c>
    </row>
    <row r="637" spans="1:10" ht="26.1" customHeight="1" x14ac:dyDescent="0.2">
      <c r="A637" s="69" t="s">
        <v>1290</v>
      </c>
      <c r="B637" s="90">
        <v>150634</v>
      </c>
      <c r="C637" s="69" t="s">
        <v>18</v>
      </c>
      <c r="D637" s="69" t="s">
        <v>1291</v>
      </c>
      <c r="E637" s="4" t="s">
        <v>59</v>
      </c>
      <c r="F637" s="3">
        <v>194</v>
      </c>
      <c r="G637" s="5">
        <v>210.9</v>
      </c>
      <c r="H637" s="5">
        <f>TRUNC(TRUNC(G637 * J2, 2) + G637, 2)</f>
        <v>272.25</v>
      </c>
      <c r="I637" s="5">
        <f t="shared" si="9"/>
        <v>52816.5</v>
      </c>
      <c r="J637" s="79">
        <f>I637 / J1</f>
        <v>5.1247043752112589E-4</v>
      </c>
    </row>
    <row r="638" spans="1:10" ht="26.1" customHeight="1" x14ac:dyDescent="0.2">
      <c r="A638" s="69" t="s">
        <v>1292</v>
      </c>
      <c r="B638" s="90">
        <v>150635</v>
      </c>
      <c r="C638" s="69" t="s">
        <v>18</v>
      </c>
      <c r="D638" s="69" t="s">
        <v>1293</v>
      </c>
      <c r="E638" s="4" t="s">
        <v>59</v>
      </c>
      <c r="F638" s="3">
        <v>102</v>
      </c>
      <c r="G638" s="5">
        <v>341.02</v>
      </c>
      <c r="H638" s="5">
        <f>TRUNC(TRUNC(G638 * J2, 2) + G638, 2)</f>
        <v>440.22</v>
      </c>
      <c r="I638" s="5">
        <f t="shared" si="9"/>
        <v>44902.44</v>
      </c>
      <c r="J638" s="79">
        <f>I638 / J1</f>
        <v>4.3568152135348056E-4</v>
      </c>
    </row>
    <row r="639" spans="1:10" ht="26.1" customHeight="1" x14ac:dyDescent="0.2">
      <c r="A639" s="69" t="s">
        <v>1294</v>
      </c>
      <c r="B639" s="90">
        <v>150636</v>
      </c>
      <c r="C639" s="69" t="s">
        <v>18</v>
      </c>
      <c r="D639" s="69" t="s">
        <v>1295</v>
      </c>
      <c r="E639" s="4" t="s">
        <v>59</v>
      </c>
      <c r="F639" s="3">
        <v>68</v>
      </c>
      <c r="G639" s="5">
        <v>12.33</v>
      </c>
      <c r="H639" s="5">
        <f>TRUNC(TRUNC(G639 * J2, 2) + G639, 2)</f>
        <v>15.91</v>
      </c>
      <c r="I639" s="5">
        <f t="shared" si="9"/>
        <v>1081.8800000000001</v>
      </c>
      <c r="J639" s="79">
        <f>I639 / J1</f>
        <v>1.0497316500437473E-5</v>
      </c>
    </row>
    <row r="640" spans="1:10" ht="24" customHeight="1" x14ac:dyDescent="0.2">
      <c r="A640" s="74" t="s">
        <v>1296</v>
      </c>
      <c r="B640" s="87" t="s">
        <v>12</v>
      </c>
      <c r="C640" s="74"/>
      <c r="D640" s="74" t="s">
        <v>1297</v>
      </c>
      <c r="E640" s="75"/>
      <c r="F640" s="76">
        <v>1</v>
      </c>
      <c r="G640" s="76" t="s">
        <v>14</v>
      </c>
      <c r="H640" s="77">
        <f>I641 + I642 + I643 + I644</f>
        <v>266565.5</v>
      </c>
      <c r="I640" s="77">
        <f t="shared" si="9"/>
        <v>266565.5</v>
      </c>
      <c r="J640" s="78">
        <f>I640 / J1</f>
        <v>2.5864443575972979E-3</v>
      </c>
    </row>
    <row r="641" spans="1:10" ht="51.95" customHeight="1" x14ac:dyDescent="0.2">
      <c r="A641" s="69" t="s">
        <v>1298</v>
      </c>
      <c r="B641" s="90">
        <v>150701</v>
      </c>
      <c r="C641" s="69" t="s">
        <v>18</v>
      </c>
      <c r="D641" s="69" t="s">
        <v>1299</v>
      </c>
      <c r="E641" s="4" t="s">
        <v>50</v>
      </c>
      <c r="F641" s="3">
        <v>425</v>
      </c>
      <c r="G641" s="5">
        <v>62.76</v>
      </c>
      <c r="H641" s="5">
        <f>TRUNC(TRUNC(G641 * J2, 2) + G641, 2)</f>
        <v>81.010000000000005</v>
      </c>
      <c r="I641" s="5">
        <f t="shared" si="9"/>
        <v>34429.25</v>
      </c>
      <c r="J641" s="79">
        <f>I641 / J1</f>
        <v>3.3406175742474838E-4</v>
      </c>
    </row>
    <row r="642" spans="1:10" ht="51.95" customHeight="1" x14ac:dyDescent="0.2">
      <c r="A642" s="69" t="s">
        <v>1300</v>
      </c>
      <c r="B642" s="90">
        <v>150702</v>
      </c>
      <c r="C642" s="69" t="s">
        <v>18</v>
      </c>
      <c r="D642" s="69" t="s">
        <v>1301</v>
      </c>
      <c r="E642" s="4" t="s">
        <v>50</v>
      </c>
      <c r="F642" s="3">
        <v>375</v>
      </c>
      <c r="G642" s="5">
        <v>75.319999999999993</v>
      </c>
      <c r="H642" s="5">
        <f>TRUNC(TRUNC(G642 * J2, 2) + G642, 2)</f>
        <v>97.23</v>
      </c>
      <c r="I642" s="5">
        <f t="shared" si="9"/>
        <v>36461.25</v>
      </c>
      <c r="J642" s="79">
        <f>I642 / J1</f>
        <v>3.5377794325764018E-4</v>
      </c>
    </row>
    <row r="643" spans="1:10" ht="51.95" customHeight="1" x14ac:dyDescent="0.2">
      <c r="A643" s="69" t="s">
        <v>1302</v>
      </c>
      <c r="B643" s="90">
        <v>150703</v>
      </c>
      <c r="C643" s="69" t="s">
        <v>18</v>
      </c>
      <c r="D643" s="69" t="s">
        <v>1303</v>
      </c>
      <c r="E643" s="4" t="s">
        <v>50</v>
      </c>
      <c r="F643" s="3">
        <v>375</v>
      </c>
      <c r="G643" s="5">
        <v>195.19</v>
      </c>
      <c r="H643" s="5">
        <f>TRUNC(TRUNC(G643 * J2, 2) + G643, 2)</f>
        <v>251.97</v>
      </c>
      <c r="I643" s="5">
        <f t="shared" si="9"/>
        <v>94488.75</v>
      </c>
      <c r="J643" s="79">
        <f>I643 / J1</f>
        <v>9.1680991836498604E-4</v>
      </c>
    </row>
    <row r="644" spans="1:10" ht="51.95" customHeight="1" x14ac:dyDescent="0.2">
      <c r="A644" s="69" t="s">
        <v>1304</v>
      </c>
      <c r="B644" s="90">
        <v>150704</v>
      </c>
      <c r="C644" s="69" t="s">
        <v>18</v>
      </c>
      <c r="D644" s="69" t="s">
        <v>1305</v>
      </c>
      <c r="E644" s="4" t="s">
        <v>50</v>
      </c>
      <c r="F644" s="3">
        <v>375</v>
      </c>
      <c r="G644" s="5">
        <v>209.03</v>
      </c>
      <c r="H644" s="5">
        <f>TRUNC(TRUNC(G644 * J2, 2) + G644, 2)</f>
        <v>269.83</v>
      </c>
      <c r="I644" s="5">
        <f t="shared" ref="I644:I707" si="10">TRUNC(F644 * H644,2)</f>
        <v>101186.25</v>
      </c>
      <c r="J644" s="79">
        <f>I644 / J1</f>
        <v>9.8179473854992328E-4</v>
      </c>
    </row>
    <row r="645" spans="1:10" ht="24" customHeight="1" x14ac:dyDescent="0.2">
      <c r="A645" s="74" t="s">
        <v>1306</v>
      </c>
      <c r="B645" s="87" t="s">
        <v>12</v>
      </c>
      <c r="C645" s="74"/>
      <c r="D645" s="74" t="s">
        <v>1307</v>
      </c>
      <c r="E645" s="75"/>
      <c r="F645" s="76">
        <v>1</v>
      </c>
      <c r="G645" s="76" t="s">
        <v>14</v>
      </c>
      <c r="H645" s="77">
        <f>I646 + I647 + I648 + I649 + I650 + I651 + I652 + I653 + I654 + I655 + I656 + I657 + I658 + I659 + I660 + I661 + I662 + I663 + I664 + I665 + I666 + I667 + I668 + I669 + I670 + I671 + I672 + I673 + I674 + I675 + I676 + I677 + I678 + I679</f>
        <v>2822065.2199999993</v>
      </c>
      <c r="I645" s="77">
        <f t="shared" si="10"/>
        <v>2822065.22</v>
      </c>
      <c r="J645" s="78">
        <f>I645 / J1</f>
        <v>2.7382068065974697E-2</v>
      </c>
    </row>
    <row r="646" spans="1:10" ht="26.1" customHeight="1" x14ac:dyDescent="0.2">
      <c r="A646" s="69" t="s">
        <v>1308</v>
      </c>
      <c r="B646" s="90">
        <v>150801</v>
      </c>
      <c r="C646" s="69" t="s">
        <v>18</v>
      </c>
      <c r="D646" s="69" t="s">
        <v>1309</v>
      </c>
      <c r="E646" s="4" t="s">
        <v>50</v>
      </c>
      <c r="F646" s="3">
        <v>6250</v>
      </c>
      <c r="G646" s="5">
        <v>15.92</v>
      </c>
      <c r="H646" s="5">
        <f>TRUNC(TRUNC(G646 * J2, 2) + G646, 2)</f>
        <v>20.55</v>
      </c>
      <c r="I646" s="5">
        <f t="shared" si="10"/>
        <v>128437.5</v>
      </c>
      <c r="J646" s="79">
        <f>I646 / J1</f>
        <v>1.246209457633876E-3</v>
      </c>
    </row>
    <row r="647" spans="1:10" ht="39" customHeight="1" x14ac:dyDescent="0.2">
      <c r="A647" s="69" t="s">
        <v>1310</v>
      </c>
      <c r="B647" s="90">
        <v>150802</v>
      </c>
      <c r="C647" s="69" t="s">
        <v>18</v>
      </c>
      <c r="D647" s="69" t="s">
        <v>1311</v>
      </c>
      <c r="E647" s="4" t="s">
        <v>59</v>
      </c>
      <c r="F647" s="3">
        <v>1571</v>
      </c>
      <c r="G647" s="5">
        <v>25.54</v>
      </c>
      <c r="H647" s="5">
        <f>TRUNC(TRUNC(G647 * J2, 2) + G647, 2)</f>
        <v>32.96</v>
      </c>
      <c r="I647" s="5">
        <f t="shared" si="10"/>
        <v>51780.160000000003</v>
      </c>
      <c r="J647" s="79">
        <f>I647 / J1</f>
        <v>5.0241498868940397E-4</v>
      </c>
    </row>
    <row r="648" spans="1:10" ht="39" customHeight="1" x14ac:dyDescent="0.2">
      <c r="A648" s="69" t="s">
        <v>1312</v>
      </c>
      <c r="B648" s="90">
        <v>150803</v>
      </c>
      <c r="C648" s="69" t="s">
        <v>18</v>
      </c>
      <c r="D648" s="69" t="s">
        <v>1313</v>
      </c>
      <c r="E648" s="4" t="s">
        <v>59</v>
      </c>
      <c r="F648" s="3">
        <v>714</v>
      </c>
      <c r="G648" s="5">
        <v>31.08</v>
      </c>
      <c r="H648" s="5">
        <f>TRUNC(TRUNC(G648 * J2, 2) + G648, 2)</f>
        <v>40.119999999999997</v>
      </c>
      <c r="I648" s="5">
        <f t="shared" si="10"/>
        <v>28645.68</v>
      </c>
      <c r="J648" s="79">
        <f>I648 / J1</f>
        <v>2.7794466052635379E-4</v>
      </c>
    </row>
    <row r="649" spans="1:10" ht="39" customHeight="1" x14ac:dyDescent="0.2">
      <c r="A649" s="69" t="s">
        <v>1314</v>
      </c>
      <c r="B649" s="90">
        <v>150804</v>
      </c>
      <c r="C649" s="69" t="s">
        <v>18</v>
      </c>
      <c r="D649" s="69" t="s">
        <v>1315</v>
      </c>
      <c r="E649" s="4" t="s">
        <v>59</v>
      </c>
      <c r="F649" s="3">
        <v>646</v>
      </c>
      <c r="G649" s="5">
        <v>28.19</v>
      </c>
      <c r="H649" s="5">
        <f>TRUNC(TRUNC(G649 * J2, 2) + G649, 2)</f>
        <v>36.39</v>
      </c>
      <c r="I649" s="5">
        <f t="shared" si="10"/>
        <v>23507.94</v>
      </c>
      <c r="J649" s="79">
        <f>I649 / J1</f>
        <v>2.2809395353763266E-4</v>
      </c>
    </row>
    <row r="650" spans="1:10" ht="39" customHeight="1" x14ac:dyDescent="0.2">
      <c r="A650" s="69" t="s">
        <v>1316</v>
      </c>
      <c r="B650" s="90">
        <v>150805</v>
      </c>
      <c r="C650" s="69" t="s">
        <v>18</v>
      </c>
      <c r="D650" s="69" t="s">
        <v>1317</v>
      </c>
      <c r="E650" s="4" t="s">
        <v>59</v>
      </c>
      <c r="F650" s="3">
        <v>621</v>
      </c>
      <c r="G650" s="5">
        <v>29</v>
      </c>
      <c r="H650" s="5">
        <f>TRUNC(TRUNC(G650 * J2, 2) + G650, 2)</f>
        <v>37.43</v>
      </c>
      <c r="I650" s="5">
        <f t="shared" si="10"/>
        <v>23244.03</v>
      </c>
      <c r="J650" s="79">
        <f>I650 / J1</f>
        <v>2.2553327509119641E-4</v>
      </c>
    </row>
    <row r="651" spans="1:10" ht="26.1" customHeight="1" x14ac:dyDescent="0.2">
      <c r="A651" s="69" t="s">
        <v>1318</v>
      </c>
      <c r="B651" s="90">
        <v>150806</v>
      </c>
      <c r="C651" s="69" t="s">
        <v>18</v>
      </c>
      <c r="D651" s="69" t="s">
        <v>1319</v>
      </c>
      <c r="E651" s="4" t="s">
        <v>50</v>
      </c>
      <c r="F651" s="3">
        <v>4800</v>
      </c>
      <c r="G651" s="5">
        <v>26.25</v>
      </c>
      <c r="H651" s="5">
        <f>TRUNC(TRUNC(G651 * J2, 2) + G651, 2)</f>
        <v>33.880000000000003</v>
      </c>
      <c r="I651" s="5">
        <f t="shared" si="10"/>
        <v>162624</v>
      </c>
      <c r="J651" s="79">
        <f>I651 / J1</f>
        <v>1.5779158488622982E-3</v>
      </c>
    </row>
    <row r="652" spans="1:10" ht="26.1" customHeight="1" x14ac:dyDescent="0.2">
      <c r="A652" s="69" t="s">
        <v>1320</v>
      </c>
      <c r="B652" s="90">
        <v>150807</v>
      </c>
      <c r="C652" s="69" t="s">
        <v>18</v>
      </c>
      <c r="D652" s="69" t="s">
        <v>1321</v>
      </c>
      <c r="E652" s="4" t="s">
        <v>50</v>
      </c>
      <c r="F652" s="3">
        <v>12500</v>
      </c>
      <c r="G652" s="5">
        <v>17.2</v>
      </c>
      <c r="H652" s="5">
        <f>TRUNC(TRUNC(G652 * J2, 2) + G652, 2)</f>
        <v>22.2</v>
      </c>
      <c r="I652" s="5">
        <f t="shared" si="10"/>
        <v>277500</v>
      </c>
      <c r="J652" s="79">
        <f>I652 / J1</f>
        <v>2.6925401420410749E-3</v>
      </c>
    </row>
    <row r="653" spans="1:10" ht="26.1" customHeight="1" x14ac:dyDescent="0.2">
      <c r="A653" s="69" t="s">
        <v>1322</v>
      </c>
      <c r="B653" s="90">
        <v>150835</v>
      </c>
      <c r="C653" s="69" t="s">
        <v>18</v>
      </c>
      <c r="D653" s="69" t="s">
        <v>1323</v>
      </c>
      <c r="E653" s="4" t="s">
        <v>50</v>
      </c>
      <c r="F653" s="3">
        <v>1800</v>
      </c>
      <c r="G653" s="5">
        <v>62.31</v>
      </c>
      <c r="H653" s="5">
        <f>TRUNC(TRUNC(G653 * J2, 2) + G653, 2)</f>
        <v>80.430000000000007</v>
      </c>
      <c r="I653" s="5">
        <f t="shared" si="10"/>
        <v>144774</v>
      </c>
      <c r="J653" s="79">
        <f>I653 / J1</f>
        <v>1.404720023509386E-3</v>
      </c>
    </row>
    <row r="654" spans="1:10" ht="26.1" customHeight="1" x14ac:dyDescent="0.2">
      <c r="A654" s="69" t="s">
        <v>1324</v>
      </c>
      <c r="B654" s="90">
        <v>150836</v>
      </c>
      <c r="C654" s="69" t="s">
        <v>18</v>
      </c>
      <c r="D654" s="69" t="s">
        <v>1325</v>
      </c>
      <c r="E654" s="4" t="s">
        <v>50</v>
      </c>
      <c r="F654" s="3">
        <v>2100</v>
      </c>
      <c r="G654" s="5">
        <v>82.75</v>
      </c>
      <c r="H654" s="5">
        <f>TRUNC(TRUNC(G654 * J2, 2) + G654, 2)</f>
        <v>106.82</v>
      </c>
      <c r="I654" s="5">
        <f t="shared" si="10"/>
        <v>224322</v>
      </c>
      <c r="J654" s="79">
        <f>I654 / J1</f>
        <v>2.1765621251997767E-3</v>
      </c>
    </row>
    <row r="655" spans="1:10" ht="26.1" customHeight="1" x14ac:dyDescent="0.2">
      <c r="A655" s="69" t="s">
        <v>1326</v>
      </c>
      <c r="B655" s="90">
        <v>150837</v>
      </c>
      <c r="C655" s="69" t="s">
        <v>18</v>
      </c>
      <c r="D655" s="69" t="s">
        <v>1327</v>
      </c>
      <c r="E655" s="4" t="s">
        <v>50</v>
      </c>
      <c r="F655" s="3">
        <v>4500</v>
      </c>
      <c r="G655" s="5">
        <v>115.4</v>
      </c>
      <c r="H655" s="5">
        <f>TRUNC(TRUNC(G655 * J2, 2) + G655, 2)</f>
        <v>148.96</v>
      </c>
      <c r="I655" s="5">
        <f t="shared" si="10"/>
        <v>670320</v>
      </c>
      <c r="J655" s="79">
        <f>I655 / J1</f>
        <v>6.5040126414881924E-3</v>
      </c>
    </row>
    <row r="656" spans="1:10" ht="26.1" customHeight="1" x14ac:dyDescent="0.2">
      <c r="A656" s="69" t="s">
        <v>1328</v>
      </c>
      <c r="B656" s="90">
        <v>150838</v>
      </c>
      <c r="C656" s="69" t="s">
        <v>18</v>
      </c>
      <c r="D656" s="69" t="s">
        <v>1329</v>
      </c>
      <c r="E656" s="4" t="s">
        <v>50</v>
      </c>
      <c r="F656" s="3">
        <v>900</v>
      </c>
      <c r="G656" s="5">
        <v>131.65</v>
      </c>
      <c r="H656" s="5">
        <f>TRUNC(TRUNC(G656 * J2, 2) + G656, 2)</f>
        <v>169.94</v>
      </c>
      <c r="I656" s="5">
        <f t="shared" si="10"/>
        <v>152946</v>
      </c>
      <c r="J656" s="79">
        <f>I656 / J1</f>
        <v>1.4840116921247361E-3</v>
      </c>
    </row>
    <row r="657" spans="1:10" ht="26.1" customHeight="1" x14ac:dyDescent="0.2">
      <c r="A657" s="69" t="s">
        <v>1330</v>
      </c>
      <c r="B657" s="90">
        <v>150843</v>
      </c>
      <c r="C657" s="69" t="s">
        <v>18</v>
      </c>
      <c r="D657" s="69" t="s">
        <v>1331</v>
      </c>
      <c r="E657" s="4" t="s">
        <v>59</v>
      </c>
      <c r="F657" s="3">
        <v>85</v>
      </c>
      <c r="G657" s="5">
        <v>50.66</v>
      </c>
      <c r="H657" s="5">
        <f>TRUNC(TRUNC(G657 * J2, 2) + G657, 2)</f>
        <v>65.39</v>
      </c>
      <c r="I657" s="5">
        <f t="shared" si="10"/>
        <v>5558.15</v>
      </c>
      <c r="J657" s="79">
        <f>I657 / J1</f>
        <v>5.3929881046794953E-5</v>
      </c>
    </row>
    <row r="658" spans="1:10" ht="26.1" customHeight="1" x14ac:dyDescent="0.2">
      <c r="A658" s="69" t="s">
        <v>1332</v>
      </c>
      <c r="B658" s="90">
        <v>150844</v>
      </c>
      <c r="C658" s="69" t="s">
        <v>18</v>
      </c>
      <c r="D658" s="69" t="s">
        <v>1333</v>
      </c>
      <c r="E658" s="4" t="s">
        <v>59</v>
      </c>
      <c r="F658" s="3">
        <v>170</v>
      </c>
      <c r="G658" s="5">
        <v>66.900000000000006</v>
      </c>
      <c r="H658" s="5">
        <f>TRUNC(TRUNC(G658 * J2, 2) + G658, 2)</f>
        <v>86.36</v>
      </c>
      <c r="I658" s="5">
        <f t="shared" si="10"/>
        <v>14681.2</v>
      </c>
      <c r="J658" s="79">
        <f>I658 / J1</f>
        <v>1.42449442642643E-4</v>
      </c>
    </row>
    <row r="659" spans="1:10" ht="26.1" customHeight="1" x14ac:dyDescent="0.2">
      <c r="A659" s="69" t="s">
        <v>1334</v>
      </c>
      <c r="B659" s="90">
        <v>150845</v>
      </c>
      <c r="C659" s="69" t="s">
        <v>18</v>
      </c>
      <c r="D659" s="69" t="s">
        <v>1335</v>
      </c>
      <c r="E659" s="4" t="s">
        <v>59</v>
      </c>
      <c r="F659" s="3">
        <v>85</v>
      </c>
      <c r="G659" s="5">
        <v>77.760000000000005</v>
      </c>
      <c r="H659" s="5">
        <f>TRUNC(TRUNC(G659 * J2, 2) + G659, 2)</f>
        <v>100.38</v>
      </c>
      <c r="I659" s="5">
        <f t="shared" si="10"/>
        <v>8532.2999999999993</v>
      </c>
      <c r="J659" s="79">
        <f>I659 / J1</f>
        <v>8.2787604518692109E-5</v>
      </c>
    </row>
    <row r="660" spans="1:10" ht="24" customHeight="1" x14ac:dyDescent="0.2">
      <c r="A660" s="69" t="s">
        <v>1336</v>
      </c>
      <c r="B660" s="90">
        <v>150850</v>
      </c>
      <c r="C660" s="69" t="s">
        <v>18</v>
      </c>
      <c r="D660" s="69" t="s">
        <v>1337</v>
      </c>
      <c r="E660" s="4" t="s">
        <v>59</v>
      </c>
      <c r="F660" s="3">
        <v>349</v>
      </c>
      <c r="G660" s="5">
        <v>10.08</v>
      </c>
      <c r="H660" s="5">
        <f>TRUNC(TRUNC(G660 * J2, 2) + G660, 2)</f>
        <v>13.01</v>
      </c>
      <c r="I660" s="5">
        <f t="shared" si="10"/>
        <v>4540.49</v>
      </c>
      <c r="J660" s="79">
        <f>I660 / J1</f>
        <v>4.405568140373362E-5</v>
      </c>
    </row>
    <row r="661" spans="1:10" ht="24" customHeight="1" x14ac:dyDescent="0.2">
      <c r="A661" s="69" t="s">
        <v>1338</v>
      </c>
      <c r="B661" s="90">
        <v>150851</v>
      </c>
      <c r="C661" s="69" t="s">
        <v>18</v>
      </c>
      <c r="D661" s="69" t="s">
        <v>1339</v>
      </c>
      <c r="E661" s="4" t="s">
        <v>59</v>
      </c>
      <c r="F661" s="3">
        <v>298</v>
      </c>
      <c r="G661" s="5">
        <v>10.08</v>
      </c>
      <c r="H661" s="5">
        <f>TRUNC(TRUNC(G661 * J2, 2) + G661, 2)</f>
        <v>13.01</v>
      </c>
      <c r="I661" s="5">
        <f t="shared" si="10"/>
        <v>3876.98</v>
      </c>
      <c r="J661" s="79">
        <f>I661 / J1</f>
        <v>3.7617745152758225E-5</v>
      </c>
    </row>
    <row r="662" spans="1:10" ht="24" customHeight="1" x14ac:dyDescent="0.2">
      <c r="A662" s="69" t="s">
        <v>1340</v>
      </c>
      <c r="B662" s="90">
        <v>150852</v>
      </c>
      <c r="C662" s="69" t="s">
        <v>18</v>
      </c>
      <c r="D662" s="69" t="s">
        <v>1341</v>
      </c>
      <c r="E662" s="4" t="s">
        <v>59</v>
      </c>
      <c r="F662" s="3">
        <v>43</v>
      </c>
      <c r="G662" s="5">
        <v>11.27</v>
      </c>
      <c r="H662" s="5">
        <f>TRUNC(TRUNC(G662 * J2, 2) + G662, 2)</f>
        <v>14.54</v>
      </c>
      <c r="I662" s="5">
        <f t="shared" si="10"/>
        <v>625.22</v>
      </c>
      <c r="J662" s="79">
        <f>I662 / J1</f>
        <v>6.0664142256105264E-6</v>
      </c>
    </row>
    <row r="663" spans="1:10" ht="26.1" customHeight="1" x14ac:dyDescent="0.2">
      <c r="A663" s="69" t="s">
        <v>1342</v>
      </c>
      <c r="B663" s="90">
        <v>150860</v>
      </c>
      <c r="C663" s="69" t="s">
        <v>18</v>
      </c>
      <c r="D663" s="69" t="s">
        <v>1343</v>
      </c>
      <c r="E663" s="4" t="s">
        <v>59</v>
      </c>
      <c r="F663" s="3">
        <v>1080</v>
      </c>
      <c r="G663" s="5">
        <v>30.39</v>
      </c>
      <c r="H663" s="5">
        <f>TRUNC(TRUNC(G663 * J2, 2) + G663, 2)</f>
        <v>39.229999999999997</v>
      </c>
      <c r="I663" s="5">
        <f t="shared" si="10"/>
        <v>42368.4</v>
      </c>
      <c r="J663" s="79">
        <f>I663 / J1</f>
        <v>4.1109411803262375E-4</v>
      </c>
    </row>
    <row r="664" spans="1:10" ht="26.1" customHeight="1" x14ac:dyDescent="0.2">
      <c r="A664" s="69" t="s">
        <v>1344</v>
      </c>
      <c r="B664" s="90">
        <v>150861</v>
      </c>
      <c r="C664" s="69" t="s">
        <v>18</v>
      </c>
      <c r="D664" s="69" t="s">
        <v>1345</v>
      </c>
      <c r="E664" s="4" t="s">
        <v>59</v>
      </c>
      <c r="F664" s="3">
        <v>1200</v>
      </c>
      <c r="G664" s="5">
        <v>36.07</v>
      </c>
      <c r="H664" s="5">
        <f>TRUNC(TRUNC(G664 * J2, 2) + G664, 2)</f>
        <v>46.56</v>
      </c>
      <c r="I664" s="5">
        <f t="shared" si="10"/>
        <v>55872</v>
      </c>
      <c r="J664" s="79">
        <f>I664 / J1</f>
        <v>5.4211748762565389E-4</v>
      </c>
    </row>
    <row r="665" spans="1:10" ht="26.1" customHeight="1" x14ac:dyDescent="0.2">
      <c r="A665" s="69" t="s">
        <v>1346</v>
      </c>
      <c r="B665" s="90">
        <v>150862</v>
      </c>
      <c r="C665" s="69" t="s">
        <v>18</v>
      </c>
      <c r="D665" s="69" t="s">
        <v>1347</v>
      </c>
      <c r="E665" s="4" t="s">
        <v>59</v>
      </c>
      <c r="F665" s="3">
        <v>1600</v>
      </c>
      <c r="G665" s="5">
        <v>50.23</v>
      </c>
      <c r="H665" s="5">
        <f>TRUNC(TRUNC(G665 * J2, 2) + G665, 2)</f>
        <v>64.84</v>
      </c>
      <c r="I665" s="5">
        <f t="shared" si="10"/>
        <v>103744</v>
      </c>
      <c r="J665" s="79">
        <f>I665 / J1</f>
        <v>1.0066121963816551E-3</v>
      </c>
    </row>
    <row r="666" spans="1:10" ht="26.1" customHeight="1" x14ac:dyDescent="0.2">
      <c r="A666" s="69" t="s">
        <v>1348</v>
      </c>
      <c r="B666" s="90">
        <v>150863</v>
      </c>
      <c r="C666" s="69" t="s">
        <v>18</v>
      </c>
      <c r="D666" s="69" t="s">
        <v>1349</v>
      </c>
      <c r="E666" s="4" t="s">
        <v>59</v>
      </c>
      <c r="F666" s="3">
        <v>563</v>
      </c>
      <c r="G666" s="5">
        <v>62.5</v>
      </c>
      <c r="H666" s="5">
        <f>TRUNC(TRUNC(G666 * J2, 2) + G666, 2)</f>
        <v>80.680000000000007</v>
      </c>
      <c r="I666" s="5">
        <f t="shared" si="10"/>
        <v>45422.84</v>
      </c>
      <c r="J666" s="79">
        <f>I666 / J1</f>
        <v>4.4073088311895141E-4</v>
      </c>
    </row>
    <row r="667" spans="1:10" ht="26.1" customHeight="1" x14ac:dyDescent="0.2">
      <c r="A667" s="69" t="s">
        <v>1350</v>
      </c>
      <c r="B667" s="90">
        <v>150866</v>
      </c>
      <c r="C667" s="69" t="s">
        <v>18</v>
      </c>
      <c r="D667" s="69" t="s">
        <v>1351</v>
      </c>
      <c r="E667" s="4" t="s">
        <v>59</v>
      </c>
      <c r="F667" s="3">
        <v>1360</v>
      </c>
      <c r="G667" s="5">
        <v>12.74</v>
      </c>
      <c r="H667" s="5">
        <f>TRUNC(TRUNC(G667 * J2, 2) + G667, 2)</f>
        <v>16.440000000000001</v>
      </c>
      <c r="I667" s="5">
        <f t="shared" si="10"/>
        <v>22358.400000000001</v>
      </c>
      <c r="J667" s="79">
        <f>I667 / J1</f>
        <v>2.1694014238490513E-4</v>
      </c>
    </row>
    <row r="668" spans="1:10" ht="26.1" customHeight="1" x14ac:dyDescent="0.2">
      <c r="A668" s="69" t="s">
        <v>1352</v>
      </c>
      <c r="B668" s="90">
        <v>150867</v>
      </c>
      <c r="C668" s="69" t="s">
        <v>18</v>
      </c>
      <c r="D668" s="69" t="s">
        <v>1353</v>
      </c>
      <c r="E668" s="4" t="s">
        <v>59</v>
      </c>
      <c r="F668" s="3">
        <v>2400</v>
      </c>
      <c r="G668" s="5">
        <v>13.28</v>
      </c>
      <c r="H668" s="5">
        <f>TRUNC(TRUNC(G668 * J2, 2) + G668, 2)</f>
        <v>17.14</v>
      </c>
      <c r="I668" s="5">
        <f t="shared" si="10"/>
        <v>41136</v>
      </c>
      <c r="J668" s="79">
        <f>I668 / J1</f>
        <v>3.9913632894775372E-4</v>
      </c>
    </row>
    <row r="669" spans="1:10" ht="39" customHeight="1" x14ac:dyDescent="0.2">
      <c r="A669" s="69" t="s">
        <v>1354</v>
      </c>
      <c r="B669" s="90">
        <v>150870</v>
      </c>
      <c r="C669" s="69" t="s">
        <v>18</v>
      </c>
      <c r="D669" s="69" t="s">
        <v>1355</v>
      </c>
      <c r="E669" s="4" t="s">
        <v>59</v>
      </c>
      <c r="F669" s="3">
        <v>123</v>
      </c>
      <c r="G669" s="5">
        <v>85.85</v>
      </c>
      <c r="H669" s="5">
        <f>TRUNC(TRUNC(G669 * J2, 2) + G669, 2)</f>
        <v>110.82</v>
      </c>
      <c r="I669" s="5">
        <f t="shared" si="10"/>
        <v>13630.86</v>
      </c>
      <c r="J669" s="79">
        <f>I669 / J1</f>
        <v>1.3225815394789914E-4</v>
      </c>
    </row>
    <row r="670" spans="1:10" ht="39" customHeight="1" x14ac:dyDescent="0.2">
      <c r="A670" s="69" t="s">
        <v>1356</v>
      </c>
      <c r="B670" s="90">
        <v>150871</v>
      </c>
      <c r="C670" s="69" t="s">
        <v>18</v>
      </c>
      <c r="D670" s="69" t="s">
        <v>1357</v>
      </c>
      <c r="E670" s="4" t="s">
        <v>59</v>
      </c>
      <c r="F670" s="3">
        <v>188</v>
      </c>
      <c r="G670" s="5">
        <v>109.29</v>
      </c>
      <c r="H670" s="5">
        <f>TRUNC(TRUNC(G670 * J2, 2) + G670, 2)</f>
        <v>141.08000000000001</v>
      </c>
      <c r="I670" s="5">
        <f t="shared" si="10"/>
        <v>26523.040000000001</v>
      </c>
      <c r="J670" s="79">
        <f>I670 / J1</f>
        <v>2.5734900860886886E-4</v>
      </c>
    </row>
    <row r="671" spans="1:10" ht="26.1" customHeight="1" x14ac:dyDescent="0.2">
      <c r="A671" s="69" t="s">
        <v>1358</v>
      </c>
      <c r="B671" s="90">
        <v>150875</v>
      </c>
      <c r="C671" s="69" t="s">
        <v>18</v>
      </c>
      <c r="D671" s="69" t="s">
        <v>1359</v>
      </c>
      <c r="E671" s="4" t="s">
        <v>59</v>
      </c>
      <c r="F671" s="3">
        <v>312</v>
      </c>
      <c r="G671" s="5">
        <v>77.37</v>
      </c>
      <c r="H671" s="5">
        <f>TRUNC(TRUNC(G671 * J2, 2) + G671, 2)</f>
        <v>99.87</v>
      </c>
      <c r="I671" s="5">
        <f t="shared" si="10"/>
        <v>31159.439999999999</v>
      </c>
      <c r="J671" s="79">
        <f>I671 / J1</f>
        <v>3.0233529010277604E-4</v>
      </c>
    </row>
    <row r="672" spans="1:10" ht="26.1" customHeight="1" x14ac:dyDescent="0.2">
      <c r="A672" s="69" t="s">
        <v>1360</v>
      </c>
      <c r="B672" s="90">
        <v>150876</v>
      </c>
      <c r="C672" s="69" t="s">
        <v>18</v>
      </c>
      <c r="D672" s="69" t="s">
        <v>1361</v>
      </c>
      <c r="E672" s="4" t="s">
        <v>59</v>
      </c>
      <c r="F672" s="3">
        <v>51</v>
      </c>
      <c r="G672" s="5">
        <v>118.54</v>
      </c>
      <c r="H672" s="5">
        <f>TRUNC(TRUNC(G672 * J2, 2) + G672, 2)</f>
        <v>153.02000000000001</v>
      </c>
      <c r="I672" s="5">
        <f t="shared" si="10"/>
        <v>7804.02</v>
      </c>
      <c r="J672" s="79">
        <f>I672 / J1</f>
        <v>7.5721214844293305E-5</v>
      </c>
    </row>
    <row r="673" spans="1:10" ht="51.95" customHeight="1" x14ac:dyDescent="0.2">
      <c r="A673" s="69" t="s">
        <v>1362</v>
      </c>
      <c r="B673" s="90">
        <v>150880</v>
      </c>
      <c r="C673" s="69" t="s">
        <v>18</v>
      </c>
      <c r="D673" s="69" t="s">
        <v>1363</v>
      </c>
      <c r="E673" s="4" t="s">
        <v>59</v>
      </c>
      <c r="F673" s="3">
        <v>1875</v>
      </c>
      <c r="G673" s="5">
        <v>30.03</v>
      </c>
      <c r="H673" s="5">
        <f>TRUNC(TRUNC(G673 * J2, 2) + G673, 2)</f>
        <v>38.76</v>
      </c>
      <c r="I673" s="5">
        <f t="shared" si="10"/>
        <v>72675</v>
      </c>
      <c r="J673" s="79">
        <f>I673 / J1</f>
        <v>7.0515443179400045E-4</v>
      </c>
    </row>
    <row r="674" spans="1:10" ht="39" customHeight="1" x14ac:dyDescent="0.2">
      <c r="A674" s="69" t="s">
        <v>1364</v>
      </c>
      <c r="B674" s="90">
        <v>150881</v>
      </c>
      <c r="C674" s="69" t="s">
        <v>18</v>
      </c>
      <c r="D674" s="69" t="s">
        <v>1365</v>
      </c>
      <c r="E674" s="4" t="s">
        <v>59</v>
      </c>
      <c r="F674" s="3">
        <v>1350</v>
      </c>
      <c r="G674" s="5">
        <v>29.48</v>
      </c>
      <c r="H674" s="5">
        <f>TRUNC(TRUNC(G674 * J2, 2) + G674, 2)</f>
        <v>38.049999999999997</v>
      </c>
      <c r="I674" s="5">
        <f t="shared" si="10"/>
        <v>51367.5</v>
      </c>
      <c r="J674" s="79">
        <f>I674 / J1</f>
        <v>4.9841101169836009E-4</v>
      </c>
    </row>
    <row r="675" spans="1:10" ht="39" customHeight="1" x14ac:dyDescent="0.2">
      <c r="A675" s="69" t="s">
        <v>1366</v>
      </c>
      <c r="B675" s="90">
        <v>150882</v>
      </c>
      <c r="C675" s="69" t="s">
        <v>18</v>
      </c>
      <c r="D675" s="69" t="s">
        <v>1367</v>
      </c>
      <c r="E675" s="4" t="s">
        <v>59</v>
      </c>
      <c r="F675" s="3">
        <v>1100</v>
      </c>
      <c r="G675" s="5">
        <v>54.13</v>
      </c>
      <c r="H675" s="5">
        <f>TRUNC(TRUNC(G675 * J2, 2) + G675, 2)</f>
        <v>69.87</v>
      </c>
      <c r="I675" s="5">
        <f t="shared" si="10"/>
        <v>76857</v>
      </c>
      <c r="J675" s="79">
        <f>I675 / J1</f>
        <v>7.4573173944811138E-4</v>
      </c>
    </row>
    <row r="676" spans="1:10" ht="39" customHeight="1" x14ac:dyDescent="0.2">
      <c r="A676" s="69" t="s">
        <v>1368</v>
      </c>
      <c r="B676" s="90">
        <v>150883</v>
      </c>
      <c r="C676" s="69" t="s">
        <v>18</v>
      </c>
      <c r="D676" s="69" t="s">
        <v>1369</v>
      </c>
      <c r="E676" s="4" t="s">
        <v>59</v>
      </c>
      <c r="F676" s="3">
        <v>750</v>
      </c>
      <c r="G676" s="5">
        <v>63.33</v>
      </c>
      <c r="H676" s="5">
        <f>TRUNC(TRUNC(G676 * J2, 2) + G676, 2)</f>
        <v>81.75</v>
      </c>
      <c r="I676" s="5">
        <f t="shared" si="10"/>
        <v>61312.5</v>
      </c>
      <c r="J676" s="79">
        <f>I676 / J1</f>
        <v>5.9490582868069694E-4</v>
      </c>
    </row>
    <row r="677" spans="1:10" ht="65.099999999999994" customHeight="1" x14ac:dyDescent="0.2">
      <c r="A677" s="69" t="s">
        <v>1370</v>
      </c>
      <c r="B677" s="90">
        <v>150884</v>
      </c>
      <c r="C677" s="69" t="s">
        <v>18</v>
      </c>
      <c r="D677" s="69" t="s">
        <v>1371</v>
      </c>
      <c r="E677" s="4" t="s">
        <v>59</v>
      </c>
      <c r="F677" s="3">
        <v>1787</v>
      </c>
      <c r="G677" s="5">
        <v>35.72</v>
      </c>
      <c r="H677" s="5">
        <f>TRUNC(TRUNC(G677 * J2, 2) + G677, 2)</f>
        <v>46.11</v>
      </c>
      <c r="I677" s="5">
        <f t="shared" si="10"/>
        <v>82398.570000000007</v>
      </c>
      <c r="J677" s="79">
        <f>I677 / J1</f>
        <v>7.99500747285699E-4</v>
      </c>
    </row>
    <row r="678" spans="1:10" ht="65.099999999999994" customHeight="1" x14ac:dyDescent="0.2">
      <c r="A678" s="69" t="s">
        <v>1372</v>
      </c>
      <c r="B678" s="90">
        <v>150885</v>
      </c>
      <c r="C678" s="69" t="s">
        <v>18</v>
      </c>
      <c r="D678" s="69" t="s">
        <v>1373</v>
      </c>
      <c r="E678" s="4" t="s">
        <v>59</v>
      </c>
      <c r="F678" s="3">
        <v>1500</v>
      </c>
      <c r="G678" s="5">
        <v>40.75</v>
      </c>
      <c r="H678" s="5">
        <f>TRUNC(TRUNC(G678 * J2, 2) + G678, 2)</f>
        <v>52.6</v>
      </c>
      <c r="I678" s="5">
        <f t="shared" si="10"/>
        <v>78900</v>
      </c>
      <c r="J678" s="79">
        <f>I678 / J1</f>
        <v>7.6555465660194891E-4</v>
      </c>
    </row>
    <row r="679" spans="1:10" ht="65.099999999999994" customHeight="1" x14ac:dyDescent="0.2">
      <c r="A679" s="69" t="s">
        <v>1374</v>
      </c>
      <c r="B679" s="90">
        <v>150886</v>
      </c>
      <c r="C679" s="69" t="s">
        <v>18</v>
      </c>
      <c r="D679" s="69" t="s">
        <v>1375</v>
      </c>
      <c r="E679" s="4" t="s">
        <v>59</v>
      </c>
      <c r="F679" s="3">
        <v>1500</v>
      </c>
      <c r="G679" s="5">
        <v>42.67</v>
      </c>
      <c r="H679" s="5">
        <f>TRUNC(TRUNC(G679 * J2, 2) + G679, 2)</f>
        <v>55.08</v>
      </c>
      <c r="I679" s="5">
        <f t="shared" si="10"/>
        <v>82620</v>
      </c>
      <c r="J679" s="79">
        <f>I679 / J1</f>
        <v>8.0164924877633729E-4</v>
      </c>
    </row>
    <row r="680" spans="1:10" ht="24" customHeight="1" x14ac:dyDescent="0.2">
      <c r="A680" s="74" t="s">
        <v>1376</v>
      </c>
      <c r="B680" s="87" t="s">
        <v>12</v>
      </c>
      <c r="C680" s="74"/>
      <c r="D680" s="74" t="s">
        <v>1377</v>
      </c>
      <c r="E680" s="75"/>
      <c r="F680" s="76">
        <v>1</v>
      </c>
      <c r="G680" s="76" t="s">
        <v>14</v>
      </c>
      <c r="H680" s="77">
        <f>I681</f>
        <v>2743.8</v>
      </c>
      <c r="I680" s="77">
        <f t="shared" si="10"/>
        <v>2743.8</v>
      </c>
      <c r="J680" s="78">
        <f>I680 / J1</f>
        <v>2.6622672582819107E-5</v>
      </c>
    </row>
    <row r="681" spans="1:10" ht="24" customHeight="1" x14ac:dyDescent="0.2">
      <c r="A681" s="69" t="s">
        <v>1378</v>
      </c>
      <c r="B681" s="90">
        <v>150906</v>
      </c>
      <c r="C681" s="69" t="s">
        <v>18</v>
      </c>
      <c r="D681" s="69" t="s">
        <v>1379</v>
      </c>
      <c r="E681" s="4" t="s">
        <v>50</v>
      </c>
      <c r="F681" s="3">
        <v>1020</v>
      </c>
      <c r="G681" s="5">
        <v>2.09</v>
      </c>
      <c r="H681" s="5">
        <f>TRUNC(TRUNC(G681 * J2, 2) + G681, 2)</f>
        <v>2.69</v>
      </c>
      <c r="I681" s="5">
        <f t="shared" si="10"/>
        <v>2743.8</v>
      </c>
      <c r="J681" s="79">
        <f>I681 / J1</f>
        <v>2.6622672582819107E-5</v>
      </c>
    </row>
    <row r="682" spans="1:10" ht="26.1" customHeight="1" x14ac:dyDescent="0.2">
      <c r="A682" s="74" t="s">
        <v>1380</v>
      </c>
      <c r="B682" s="87" t="s">
        <v>12</v>
      </c>
      <c r="C682" s="74"/>
      <c r="D682" s="74" t="s">
        <v>1381</v>
      </c>
      <c r="E682" s="75"/>
      <c r="F682" s="76">
        <v>1</v>
      </c>
      <c r="G682" s="76" t="s">
        <v>14</v>
      </c>
      <c r="H682" s="77">
        <f>I683 + I684 + I685 + I686 + I687 + I688</f>
        <v>185371.76</v>
      </c>
      <c r="I682" s="77">
        <f t="shared" si="10"/>
        <v>185371.76</v>
      </c>
      <c r="J682" s="78">
        <f>I682 / J1</f>
        <v>1.7986338918947896E-3</v>
      </c>
    </row>
    <row r="683" spans="1:10" ht="51.95" customHeight="1" x14ac:dyDescent="0.2">
      <c r="A683" s="69" t="s">
        <v>1382</v>
      </c>
      <c r="B683" s="90">
        <v>151001</v>
      </c>
      <c r="C683" s="69" t="s">
        <v>18</v>
      </c>
      <c r="D683" s="69" t="s">
        <v>1383</v>
      </c>
      <c r="E683" s="4" t="s">
        <v>59</v>
      </c>
      <c r="F683" s="3">
        <v>213</v>
      </c>
      <c r="G683" s="5">
        <v>146.04</v>
      </c>
      <c r="H683" s="5">
        <f>TRUNC(TRUNC(G683 * J2, 2) + G683, 2)</f>
        <v>188.52</v>
      </c>
      <c r="I683" s="5">
        <f t="shared" si="10"/>
        <v>40154.76</v>
      </c>
      <c r="J683" s="79">
        <f>I683 / J1</f>
        <v>3.8961550700549651E-4</v>
      </c>
    </row>
    <row r="684" spans="1:10" ht="51.95" customHeight="1" x14ac:dyDescent="0.2">
      <c r="A684" s="69" t="s">
        <v>1384</v>
      </c>
      <c r="B684" s="90">
        <v>151002</v>
      </c>
      <c r="C684" s="69" t="s">
        <v>18</v>
      </c>
      <c r="D684" s="69" t="s">
        <v>1385</v>
      </c>
      <c r="E684" s="4" t="s">
        <v>59</v>
      </c>
      <c r="F684" s="3">
        <v>68</v>
      </c>
      <c r="G684" s="5">
        <v>329.37</v>
      </c>
      <c r="H684" s="5">
        <f>TRUNC(TRUNC(G684 * J2, 2) + G684, 2)</f>
        <v>425.18</v>
      </c>
      <c r="I684" s="5">
        <f t="shared" si="10"/>
        <v>28912.240000000002</v>
      </c>
      <c r="J684" s="79">
        <f>I684 / J1</f>
        <v>2.8053105151829065E-4</v>
      </c>
    </row>
    <row r="685" spans="1:10" ht="51.95" customHeight="1" x14ac:dyDescent="0.2">
      <c r="A685" s="69" t="s">
        <v>1386</v>
      </c>
      <c r="B685" s="90">
        <v>151003</v>
      </c>
      <c r="C685" s="69" t="s">
        <v>18</v>
      </c>
      <c r="D685" s="69" t="s">
        <v>1387</v>
      </c>
      <c r="E685" s="4" t="s">
        <v>59</v>
      </c>
      <c r="F685" s="3">
        <v>213</v>
      </c>
      <c r="G685" s="5">
        <v>145.11000000000001</v>
      </c>
      <c r="H685" s="5">
        <f>TRUNC(TRUNC(G685 * J2, 2) + G685, 2)</f>
        <v>187.32</v>
      </c>
      <c r="I685" s="5">
        <f t="shared" si="10"/>
        <v>39899.160000000003</v>
      </c>
      <c r="J685" s="79">
        <f>I685 / J1</f>
        <v>3.8713545922061112E-4</v>
      </c>
    </row>
    <row r="686" spans="1:10" ht="51.95" customHeight="1" x14ac:dyDescent="0.2">
      <c r="A686" s="69" t="s">
        <v>1388</v>
      </c>
      <c r="B686" s="90">
        <v>151015</v>
      </c>
      <c r="C686" s="69" t="s">
        <v>18</v>
      </c>
      <c r="D686" s="69" t="s">
        <v>1389</v>
      </c>
      <c r="E686" s="4" t="s">
        <v>59</v>
      </c>
      <c r="F686" s="3">
        <v>188</v>
      </c>
      <c r="G686" s="5">
        <v>253.31</v>
      </c>
      <c r="H686" s="5">
        <f>TRUNC(TRUNC(G686 * J2, 2) + G686, 2)</f>
        <v>326.99</v>
      </c>
      <c r="I686" s="5">
        <f t="shared" si="10"/>
        <v>61474.12</v>
      </c>
      <c r="J686" s="79">
        <f>I686 / J1</f>
        <v>5.9647400287081117E-4</v>
      </c>
    </row>
    <row r="687" spans="1:10" ht="51.95" customHeight="1" x14ac:dyDescent="0.2">
      <c r="A687" s="69" t="s">
        <v>1390</v>
      </c>
      <c r="B687" s="90">
        <v>151016</v>
      </c>
      <c r="C687" s="69" t="s">
        <v>18</v>
      </c>
      <c r="D687" s="69" t="s">
        <v>1391</v>
      </c>
      <c r="E687" s="4" t="s">
        <v>59</v>
      </c>
      <c r="F687" s="3">
        <v>6</v>
      </c>
      <c r="G687" s="5">
        <v>765.22</v>
      </c>
      <c r="H687" s="5">
        <f>TRUNC(TRUNC(G687 * J2, 2) + G687, 2)</f>
        <v>987.82</v>
      </c>
      <c r="I687" s="5">
        <f t="shared" si="10"/>
        <v>5926.92</v>
      </c>
      <c r="J687" s="79">
        <f>I687 / J1</f>
        <v>5.7508000067265182E-5</v>
      </c>
    </row>
    <row r="688" spans="1:10" ht="51.95" customHeight="1" x14ac:dyDescent="0.2">
      <c r="A688" s="69" t="s">
        <v>1392</v>
      </c>
      <c r="B688" s="90">
        <v>151017</v>
      </c>
      <c r="C688" s="69" t="s">
        <v>18</v>
      </c>
      <c r="D688" s="69" t="s">
        <v>1393</v>
      </c>
      <c r="E688" s="4" t="s">
        <v>59</v>
      </c>
      <c r="F688" s="3">
        <v>6</v>
      </c>
      <c r="G688" s="5">
        <v>1162.57</v>
      </c>
      <c r="H688" s="5">
        <f>TRUNC(TRUNC(G688 * J2, 2) + G688, 2)</f>
        <v>1500.76</v>
      </c>
      <c r="I688" s="5">
        <f t="shared" si="10"/>
        <v>9004.56</v>
      </c>
      <c r="J688" s="79">
        <f>I688 / J1</f>
        <v>8.7369871212314879E-5</v>
      </c>
    </row>
    <row r="689" spans="1:10" ht="24" customHeight="1" x14ac:dyDescent="0.2">
      <c r="A689" s="74" t="s">
        <v>1394</v>
      </c>
      <c r="B689" s="87" t="s">
        <v>12</v>
      </c>
      <c r="C689" s="74"/>
      <c r="D689" s="74" t="s">
        <v>1395</v>
      </c>
      <c r="E689" s="75"/>
      <c r="F689" s="76">
        <v>1</v>
      </c>
      <c r="G689" s="76" t="s">
        <v>14</v>
      </c>
      <c r="H689" s="77">
        <f>I690 + I691 + I692 + I693 + I694 + I695 + I696 + I697 + I698 + I699 + I700 + I701 + I702 + I703 + I704 + I705 + I706</f>
        <v>1103358.0299999998</v>
      </c>
      <c r="I689" s="77">
        <f t="shared" si="10"/>
        <v>1103358.03</v>
      </c>
      <c r="J689" s="78">
        <f>I689 / J1</f>
        <v>1.0705714547093192E-2</v>
      </c>
    </row>
    <row r="690" spans="1:10" ht="26.1" customHeight="1" x14ac:dyDescent="0.2">
      <c r="A690" s="69" t="s">
        <v>1396</v>
      </c>
      <c r="B690" s="90">
        <v>151125</v>
      </c>
      <c r="C690" s="69" t="s">
        <v>18</v>
      </c>
      <c r="D690" s="69" t="s">
        <v>1397</v>
      </c>
      <c r="E690" s="4" t="s">
        <v>50</v>
      </c>
      <c r="F690" s="3">
        <v>2400</v>
      </c>
      <c r="G690" s="5">
        <v>18.07</v>
      </c>
      <c r="H690" s="5">
        <f>TRUNC(TRUNC(G690 * J2, 2) + G690, 2)</f>
        <v>23.32</v>
      </c>
      <c r="I690" s="5">
        <f t="shared" si="10"/>
        <v>55968</v>
      </c>
      <c r="J690" s="79">
        <f>I690 / J1</f>
        <v>5.4304896097208963E-4</v>
      </c>
    </row>
    <row r="691" spans="1:10" ht="26.1" customHeight="1" x14ac:dyDescent="0.2">
      <c r="A691" s="69" t="s">
        <v>1398</v>
      </c>
      <c r="B691" s="90">
        <v>151126</v>
      </c>
      <c r="C691" s="69" t="s">
        <v>18</v>
      </c>
      <c r="D691" s="69" t="s">
        <v>1399</v>
      </c>
      <c r="E691" s="4" t="s">
        <v>50</v>
      </c>
      <c r="F691" s="3">
        <v>4610</v>
      </c>
      <c r="G691" s="5">
        <v>18.93</v>
      </c>
      <c r="H691" s="5">
        <f>TRUNC(TRUNC(G691 * J2, 2) + G691, 2)</f>
        <v>24.43</v>
      </c>
      <c r="I691" s="5">
        <f t="shared" si="10"/>
        <v>112622.3</v>
      </c>
      <c r="J691" s="79">
        <f>I691 / J1</f>
        <v>1.0927569860864597E-3</v>
      </c>
    </row>
    <row r="692" spans="1:10" ht="26.1" customHeight="1" x14ac:dyDescent="0.2">
      <c r="A692" s="69" t="s">
        <v>1400</v>
      </c>
      <c r="B692" s="90">
        <v>151127</v>
      </c>
      <c r="C692" s="69" t="s">
        <v>18</v>
      </c>
      <c r="D692" s="69" t="s">
        <v>1401</v>
      </c>
      <c r="E692" s="4" t="s">
        <v>50</v>
      </c>
      <c r="F692" s="3">
        <v>4610</v>
      </c>
      <c r="G692" s="5">
        <v>20.34</v>
      </c>
      <c r="H692" s="5">
        <f>TRUNC(TRUNC(G692 * J2, 2) + G692, 2)</f>
        <v>26.25</v>
      </c>
      <c r="I692" s="5">
        <f t="shared" si="10"/>
        <v>121012.5</v>
      </c>
      <c r="J692" s="79">
        <f>I692 / J1</f>
        <v>1.1741658159954795E-3</v>
      </c>
    </row>
    <row r="693" spans="1:10" ht="26.1" customHeight="1" x14ac:dyDescent="0.2">
      <c r="A693" s="69" t="s">
        <v>1402</v>
      </c>
      <c r="B693" s="90">
        <v>151128</v>
      </c>
      <c r="C693" s="69" t="s">
        <v>18</v>
      </c>
      <c r="D693" s="69" t="s">
        <v>1403</v>
      </c>
      <c r="E693" s="4" t="s">
        <v>50</v>
      </c>
      <c r="F693" s="3">
        <v>510</v>
      </c>
      <c r="G693" s="5">
        <v>31.55</v>
      </c>
      <c r="H693" s="5">
        <f>TRUNC(TRUNC(G693 * J2, 2) + G693, 2)</f>
        <v>40.72</v>
      </c>
      <c r="I693" s="5">
        <f t="shared" si="10"/>
        <v>20767.2</v>
      </c>
      <c r="J693" s="79">
        <f>I693 / J1</f>
        <v>2.0150097166773121E-4</v>
      </c>
    </row>
    <row r="694" spans="1:10" ht="26.1" customHeight="1" x14ac:dyDescent="0.2">
      <c r="A694" s="69" t="s">
        <v>1404</v>
      </c>
      <c r="B694" s="90">
        <v>151129</v>
      </c>
      <c r="C694" s="69" t="s">
        <v>18</v>
      </c>
      <c r="D694" s="69" t="s">
        <v>1405</v>
      </c>
      <c r="E694" s="4" t="s">
        <v>50</v>
      </c>
      <c r="F694" s="3">
        <v>2363</v>
      </c>
      <c r="G694" s="5">
        <v>34.17</v>
      </c>
      <c r="H694" s="5">
        <f>TRUNC(TRUNC(G694 * J2, 2) + G694, 2)</f>
        <v>44.11</v>
      </c>
      <c r="I694" s="5">
        <f t="shared" si="10"/>
        <v>104231.93</v>
      </c>
      <c r="J694" s="79">
        <f>I694 / J1</f>
        <v>1.0113465066933886E-3</v>
      </c>
    </row>
    <row r="695" spans="1:10" ht="26.1" customHeight="1" x14ac:dyDescent="0.2">
      <c r="A695" s="69" t="s">
        <v>1406</v>
      </c>
      <c r="B695" s="90">
        <v>151130</v>
      </c>
      <c r="C695" s="69" t="s">
        <v>18</v>
      </c>
      <c r="D695" s="69" t="s">
        <v>1407</v>
      </c>
      <c r="E695" s="4" t="s">
        <v>50</v>
      </c>
      <c r="F695" s="3">
        <v>2000</v>
      </c>
      <c r="G695" s="5">
        <v>36.86</v>
      </c>
      <c r="H695" s="5">
        <f>TRUNC(TRUNC(G695 * J2, 2) + G695, 2)</f>
        <v>47.58</v>
      </c>
      <c r="I695" s="5">
        <f t="shared" si="10"/>
        <v>95160</v>
      </c>
      <c r="J695" s="79">
        <f>I695 / J1</f>
        <v>9.2332295465451784E-4</v>
      </c>
    </row>
    <row r="696" spans="1:10" ht="26.1" customHeight="1" x14ac:dyDescent="0.2">
      <c r="A696" s="69" t="s">
        <v>1408</v>
      </c>
      <c r="B696" s="90">
        <v>151131</v>
      </c>
      <c r="C696" s="69" t="s">
        <v>18</v>
      </c>
      <c r="D696" s="69" t="s">
        <v>1409</v>
      </c>
      <c r="E696" s="4" t="s">
        <v>50</v>
      </c>
      <c r="F696" s="3">
        <v>750</v>
      </c>
      <c r="G696" s="5">
        <v>68.03</v>
      </c>
      <c r="H696" s="5">
        <f>TRUNC(TRUNC(G696 * J2, 2) + G696, 2)</f>
        <v>87.81</v>
      </c>
      <c r="I696" s="5">
        <f t="shared" si="10"/>
        <v>65857.5</v>
      </c>
      <c r="J696" s="79">
        <f>I696 / J1</f>
        <v>6.3900526992601838E-4</v>
      </c>
    </row>
    <row r="697" spans="1:10" ht="26.1" customHeight="1" x14ac:dyDescent="0.2">
      <c r="A697" s="69" t="s">
        <v>1410</v>
      </c>
      <c r="B697" s="90">
        <v>151132</v>
      </c>
      <c r="C697" s="69" t="s">
        <v>18</v>
      </c>
      <c r="D697" s="69" t="s">
        <v>1411</v>
      </c>
      <c r="E697" s="4" t="s">
        <v>50</v>
      </c>
      <c r="F697" s="3">
        <v>11750</v>
      </c>
      <c r="G697" s="5">
        <v>6.59</v>
      </c>
      <c r="H697" s="5">
        <f>TRUNC(TRUNC(G697 * J2, 2) + G697, 2)</f>
        <v>8.5</v>
      </c>
      <c r="I697" s="5">
        <f t="shared" si="10"/>
        <v>99875</v>
      </c>
      <c r="J697" s="79">
        <f>I697 / J1</f>
        <v>9.690718799508193E-4</v>
      </c>
    </row>
    <row r="698" spans="1:10" ht="26.1" customHeight="1" x14ac:dyDescent="0.2">
      <c r="A698" s="69" t="s">
        <v>1412</v>
      </c>
      <c r="B698" s="90">
        <v>151133</v>
      </c>
      <c r="C698" s="69" t="s">
        <v>18</v>
      </c>
      <c r="D698" s="69" t="s">
        <v>1413</v>
      </c>
      <c r="E698" s="4" t="s">
        <v>50</v>
      </c>
      <c r="F698" s="3">
        <v>11750</v>
      </c>
      <c r="G698" s="5">
        <v>8.07</v>
      </c>
      <c r="H698" s="5">
        <f>TRUNC(TRUNC(G698 * J2, 2) + G698, 2)</f>
        <v>10.41</v>
      </c>
      <c r="I698" s="5">
        <f t="shared" si="10"/>
        <v>122317.5</v>
      </c>
      <c r="J698" s="79">
        <f>I698 / J1</f>
        <v>1.1868280317985918E-3</v>
      </c>
    </row>
    <row r="699" spans="1:10" ht="26.1" customHeight="1" x14ac:dyDescent="0.2">
      <c r="A699" s="69" t="s">
        <v>1414</v>
      </c>
      <c r="B699" s="90">
        <v>151135</v>
      </c>
      <c r="C699" s="69" t="s">
        <v>18</v>
      </c>
      <c r="D699" s="69" t="s">
        <v>1415</v>
      </c>
      <c r="E699" s="4" t="s">
        <v>50</v>
      </c>
      <c r="F699" s="3">
        <v>255</v>
      </c>
      <c r="G699" s="5">
        <v>90.59</v>
      </c>
      <c r="H699" s="5">
        <f>TRUNC(TRUNC(G699 * J2, 2) + G699, 2)</f>
        <v>116.94</v>
      </c>
      <c r="I699" s="5">
        <f t="shared" si="10"/>
        <v>29819.7</v>
      </c>
      <c r="J699" s="79">
        <f>I699 / J1</f>
        <v>2.8933599738242252E-4</v>
      </c>
    </row>
    <row r="700" spans="1:10" ht="26.1" customHeight="1" x14ac:dyDescent="0.2">
      <c r="A700" s="69" t="s">
        <v>1416</v>
      </c>
      <c r="B700" s="90">
        <v>151136</v>
      </c>
      <c r="C700" s="69" t="s">
        <v>18</v>
      </c>
      <c r="D700" s="69" t="s">
        <v>1417</v>
      </c>
      <c r="E700" s="4" t="s">
        <v>50</v>
      </c>
      <c r="F700" s="3">
        <v>255</v>
      </c>
      <c r="G700" s="5">
        <v>261.37</v>
      </c>
      <c r="H700" s="5">
        <f>TRUNC(TRUNC(G700 * J2, 2) + G700, 2)</f>
        <v>337.4</v>
      </c>
      <c r="I700" s="5">
        <f t="shared" si="10"/>
        <v>86037</v>
      </c>
      <c r="J700" s="79">
        <f>I700 / J1</f>
        <v>8.3480387820103767E-4</v>
      </c>
    </row>
    <row r="701" spans="1:10" ht="39" customHeight="1" x14ac:dyDescent="0.2">
      <c r="A701" s="69" t="s">
        <v>1418</v>
      </c>
      <c r="B701" s="90">
        <v>151137</v>
      </c>
      <c r="C701" s="69" t="s">
        <v>18</v>
      </c>
      <c r="D701" s="69" t="s">
        <v>1419</v>
      </c>
      <c r="E701" s="4" t="s">
        <v>50</v>
      </c>
      <c r="F701" s="3">
        <v>1020</v>
      </c>
      <c r="G701" s="5">
        <v>28.49</v>
      </c>
      <c r="H701" s="5">
        <f>TRUNC(TRUNC(G701 * J2, 2) + G701, 2)</f>
        <v>36.770000000000003</v>
      </c>
      <c r="I701" s="5">
        <f t="shared" si="10"/>
        <v>37505.4</v>
      </c>
      <c r="J701" s="79">
        <f>I701 / J1</f>
        <v>3.6390917132723364E-4</v>
      </c>
    </row>
    <row r="702" spans="1:10" ht="39" customHeight="1" x14ac:dyDescent="0.2">
      <c r="A702" s="69" t="s">
        <v>1420</v>
      </c>
      <c r="B702" s="90">
        <v>151138</v>
      </c>
      <c r="C702" s="69" t="s">
        <v>18</v>
      </c>
      <c r="D702" s="69" t="s">
        <v>1421</v>
      </c>
      <c r="E702" s="4" t="s">
        <v>50</v>
      </c>
      <c r="F702" s="3">
        <v>510</v>
      </c>
      <c r="G702" s="5">
        <v>25.51</v>
      </c>
      <c r="H702" s="5">
        <f>TRUNC(TRUNC(G702 * J2, 2) + G702, 2)</f>
        <v>32.93</v>
      </c>
      <c r="I702" s="5">
        <f t="shared" si="10"/>
        <v>16794.3</v>
      </c>
      <c r="J702" s="79">
        <f>I702 / J1</f>
        <v>1.6295252939632586E-4</v>
      </c>
    </row>
    <row r="703" spans="1:10" ht="39" customHeight="1" x14ac:dyDescent="0.2">
      <c r="A703" s="69" t="s">
        <v>1422</v>
      </c>
      <c r="B703" s="90">
        <v>151139</v>
      </c>
      <c r="C703" s="69" t="s">
        <v>18</v>
      </c>
      <c r="D703" s="69" t="s">
        <v>1423</v>
      </c>
      <c r="E703" s="4" t="s">
        <v>50</v>
      </c>
      <c r="F703" s="3">
        <v>1020</v>
      </c>
      <c r="G703" s="5">
        <v>29.95</v>
      </c>
      <c r="H703" s="5">
        <f>TRUNC(TRUNC(G703 * J2, 2) + G703, 2)</f>
        <v>38.659999999999997</v>
      </c>
      <c r="I703" s="5">
        <f t="shared" si="10"/>
        <v>39433.199999999997</v>
      </c>
      <c r="J703" s="79">
        <f>I703 / J1</f>
        <v>3.8261432046534814E-4</v>
      </c>
    </row>
    <row r="704" spans="1:10" ht="39" customHeight="1" x14ac:dyDescent="0.2">
      <c r="A704" s="69" t="s">
        <v>1424</v>
      </c>
      <c r="B704" s="90">
        <v>151140</v>
      </c>
      <c r="C704" s="69" t="s">
        <v>18</v>
      </c>
      <c r="D704" s="69" t="s">
        <v>1425</v>
      </c>
      <c r="E704" s="4" t="s">
        <v>50</v>
      </c>
      <c r="F704" s="3">
        <v>680</v>
      </c>
      <c r="G704" s="5">
        <v>47.89</v>
      </c>
      <c r="H704" s="5">
        <f>TRUNC(TRUNC(G704 * J2, 2) + G704, 2)</f>
        <v>61.82</v>
      </c>
      <c r="I704" s="5">
        <f t="shared" si="10"/>
        <v>42037.599999999999</v>
      </c>
      <c r="J704" s="79">
        <f>I704 / J1</f>
        <v>4.0788441612636358E-4</v>
      </c>
    </row>
    <row r="705" spans="1:10" ht="39" customHeight="1" x14ac:dyDescent="0.2">
      <c r="A705" s="69" t="s">
        <v>1426</v>
      </c>
      <c r="B705" s="90">
        <v>151141</v>
      </c>
      <c r="C705" s="69" t="s">
        <v>18</v>
      </c>
      <c r="D705" s="69" t="s">
        <v>1427</v>
      </c>
      <c r="E705" s="4" t="s">
        <v>50</v>
      </c>
      <c r="F705" s="3">
        <v>340</v>
      </c>
      <c r="G705" s="5">
        <v>65.510000000000005</v>
      </c>
      <c r="H705" s="5">
        <f>TRUNC(TRUNC(G705 * J2, 2) + G705, 2)</f>
        <v>84.56</v>
      </c>
      <c r="I705" s="5">
        <f t="shared" si="10"/>
        <v>28750.400000000001</v>
      </c>
      <c r="J705" s="79">
        <f>I705 / J1</f>
        <v>2.7896074270175754E-4</v>
      </c>
    </row>
    <row r="706" spans="1:10" ht="39" customHeight="1" x14ac:dyDescent="0.2">
      <c r="A706" s="69" t="s">
        <v>1428</v>
      </c>
      <c r="B706" s="90">
        <v>151142</v>
      </c>
      <c r="C706" s="69" t="s">
        <v>18</v>
      </c>
      <c r="D706" s="69" t="s">
        <v>1429</v>
      </c>
      <c r="E706" s="4" t="s">
        <v>50</v>
      </c>
      <c r="F706" s="3">
        <v>170</v>
      </c>
      <c r="G706" s="5">
        <v>114.69</v>
      </c>
      <c r="H706" s="5">
        <f>TRUNC(TRUNC(G706 * J2, 2) + G706, 2)</f>
        <v>148.05000000000001</v>
      </c>
      <c r="I706" s="5">
        <f t="shared" si="10"/>
        <v>25168.5</v>
      </c>
      <c r="J706" s="79">
        <f>I706 / J1</f>
        <v>2.4420611374760645E-4</v>
      </c>
    </row>
    <row r="707" spans="1:10" ht="24" customHeight="1" x14ac:dyDescent="0.2">
      <c r="A707" s="74" t="s">
        <v>1430</v>
      </c>
      <c r="B707" s="87" t="s">
        <v>12</v>
      </c>
      <c r="C707" s="74"/>
      <c r="D707" s="74" t="s">
        <v>1431</v>
      </c>
      <c r="E707" s="75"/>
      <c r="F707" s="76">
        <v>1</v>
      </c>
      <c r="G707" s="76" t="s">
        <v>14</v>
      </c>
      <c r="H707" s="77">
        <f>I708 + I709 + I710 + I711 + I712 + I713 + I714 + I715 + I716 + I717 + I718 + I719 + I720 + I721 + I722 + I723 + I724 + I725 + I726 + I727 + I728 + I729 + I730 + I731 + I732 + I733 + I734 + I735 + I736 + I737 + I738 + I739 + I740 + I741 + I742 + I743 + I744 + I745 + I746 + I747 + I748 + I749 + I750 + I751 + I752</f>
        <v>3323161.1500000008</v>
      </c>
      <c r="I707" s="77">
        <f t="shared" si="10"/>
        <v>3323161.15</v>
      </c>
      <c r="J707" s="78">
        <f>I707 / J1</f>
        <v>3.2244125386833807E-2</v>
      </c>
    </row>
    <row r="708" spans="1:10" ht="39" customHeight="1" x14ac:dyDescent="0.2">
      <c r="A708" s="69" t="s">
        <v>1432</v>
      </c>
      <c r="B708" s="90">
        <v>151301</v>
      </c>
      <c r="C708" s="69" t="s">
        <v>18</v>
      </c>
      <c r="D708" s="69" t="s">
        <v>1433</v>
      </c>
      <c r="E708" s="4" t="s">
        <v>59</v>
      </c>
      <c r="F708" s="3">
        <v>3750</v>
      </c>
      <c r="G708" s="5">
        <v>24.96</v>
      </c>
      <c r="H708" s="5">
        <f>TRUNC(TRUNC(G708 * J2, 2) + G708, 2)</f>
        <v>32.22</v>
      </c>
      <c r="I708" s="5">
        <f t="shared" ref="I708:I771" si="11">TRUNC(F708 * H708,2)</f>
        <v>120825</v>
      </c>
      <c r="J708" s="79">
        <f>I708 / J1</f>
        <v>1.172346532115722E-3</v>
      </c>
    </row>
    <row r="709" spans="1:10" ht="39" customHeight="1" x14ac:dyDescent="0.2">
      <c r="A709" s="69" t="s">
        <v>1434</v>
      </c>
      <c r="B709" s="90">
        <v>151302</v>
      </c>
      <c r="C709" s="69" t="s">
        <v>18</v>
      </c>
      <c r="D709" s="69" t="s">
        <v>1435</v>
      </c>
      <c r="E709" s="4" t="s">
        <v>59</v>
      </c>
      <c r="F709" s="3">
        <v>4000</v>
      </c>
      <c r="G709" s="5">
        <v>24.96</v>
      </c>
      <c r="H709" s="5">
        <f>TRUNC(TRUNC(G709 * J2, 2) + G709, 2)</f>
        <v>32.22</v>
      </c>
      <c r="I709" s="5">
        <f t="shared" si="11"/>
        <v>128880</v>
      </c>
      <c r="J709" s="79">
        <f>I709 / J1</f>
        <v>1.2505029675901036E-3</v>
      </c>
    </row>
    <row r="710" spans="1:10" ht="39" customHeight="1" x14ac:dyDescent="0.2">
      <c r="A710" s="69" t="s">
        <v>1436</v>
      </c>
      <c r="B710" s="90">
        <v>151303</v>
      </c>
      <c r="C710" s="69" t="s">
        <v>18</v>
      </c>
      <c r="D710" s="69" t="s">
        <v>1437</v>
      </c>
      <c r="E710" s="4" t="s">
        <v>59</v>
      </c>
      <c r="F710" s="3">
        <v>4000</v>
      </c>
      <c r="G710" s="5">
        <v>24.96</v>
      </c>
      <c r="H710" s="5">
        <f>TRUNC(TRUNC(G710 * J2, 2) + G710, 2)</f>
        <v>32.22</v>
      </c>
      <c r="I710" s="5">
        <f t="shared" si="11"/>
        <v>128880</v>
      </c>
      <c r="J710" s="79">
        <f>I710 / J1</f>
        <v>1.2505029675901036E-3</v>
      </c>
    </row>
    <row r="711" spans="1:10" ht="39" customHeight="1" x14ac:dyDescent="0.2">
      <c r="A711" s="69" t="s">
        <v>1438</v>
      </c>
      <c r="B711" s="90">
        <v>151304</v>
      </c>
      <c r="C711" s="69" t="s">
        <v>18</v>
      </c>
      <c r="D711" s="69" t="s">
        <v>1439</v>
      </c>
      <c r="E711" s="4" t="s">
        <v>59</v>
      </c>
      <c r="F711" s="3">
        <v>3500</v>
      </c>
      <c r="G711" s="5">
        <v>24.96</v>
      </c>
      <c r="H711" s="5">
        <f>TRUNC(TRUNC(G711 * J2, 2) + G711, 2)</f>
        <v>32.22</v>
      </c>
      <c r="I711" s="5">
        <f t="shared" si="11"/>
        <v>112770</v>
      </c>
      <c r="J711" s="79">
        <f>I711 / J1</f>
        <v>1.0941900966413406E-3</v>
      </c>
    </row>
    <row r="712" spans="1:10" ht="39" customHeight="1" x14ac:dyDescent="0.2">
      <c r="A712" s="69" t="s">
        <v>1440</v>
      </c>
      <c r="B712" s="90">
        <v>151305</v>
      </c>
      <c r="C712" s="69" t="s">
        <v>18</v>
      </c>
      <c r="D712" s="69" t="s">
        <v>1441</v>
      </c>
      <c r="E712" s="4" t="s">
        <v>59</v>
      </c>
      <c r="F712" s="3">
        <v>2250</v>
      </c>
      <c r="G712" s="5">
        <v>27.84</v>
      </c>
      <c r="H712" s="5">
        <f>TRUNC(TRUNC(G712 * J2, 2) + G712, 2)</f>
        <v>35.93</v>
      </c>
      <c r="I712" s="5">
        <f t="shared" si="11"/>
        <v>80842.5</v>
      </c>
      <c r="J712" s="79">
        <f>I712 / J1</f>
        <v>7.8440243759623639E-4</v>
      </c>
    </row>
    <row r="713" spans="1:10" ht="39" customHeight="1" x14ac:dyDescent="0.2">
      <c r="A713" s="69" t="s">
        <v>1442</v>
      </c>
      <c r="B713" s="90">
        <v>151306</v>
      </c>
      <c r="C713" s="69" t="s">
        <v>18</v>
      </c>
      <c r="D713" s="69" t="s">
        <v>1443</v>
      </c>
      <c r="E713" s="4" t="s">
        <v>59</v>
      </c>
      <c r="F713" s="3">
        <v>5000</v>
      </c>
      <c r="G713" s="5">
        <v>63.95</v>
      </c>
      <c r="H713" s="5">
        <f>TRUNC(TRUNC(G713 * J2, 2) + G713, 2)</f>
        <v>82.55</v>
      </c>
      <c r="I713" s="5">
        <f t="shared" si="11"/>
        <v>412750</v>
      </c>
      <c r="J713" s="79">
        <f>I713 / J1</f>
        <v>4.004850247306139E-3</v>
      </c>
    </row>
    <row r="714" spans="1:10" ht="39" customHeight="1" x14ac:dyDescent="0.2">
      <c r="A714" s="69" t="s">
        <v>1444</v>
      </c>
      <c r="B714" s="90">
        <v>151307</v>
      </c>
      <c r="C714" s="69" t="s">
        <v>18</v>
      </c>
      <c r="D714" s="69" t="s">
        <v>1445</v>
      </c>
      <c r="E714" s="4" t="s">
        <v>59</v>
      </c>
      <c r="F714" s="3">
        <v>6000</v>
      </c>
      <c r="G714" s="5">
        <v>63.95</v>
      </c>
      <c r="H714" s="5">
        <f>TRUNC(TRUNC(G714 * J2, 2) + G714, 2)</f>
        <v>82.55</v>
      </c>
      <c r="I714" s="5">
        <f t="shared" si="11"/>
        <v>495300</v>
      </c>
      <c r="J714" s="79">
        <f>I714 / J1</f>
        <v>4.8058202967673673E-3</v>
      </c>
    </row>
    <row r="715" spans="1:10" ht="39" customHeight="1" x14ac:dyDescent="0.2">
      <c r="A715" s="69" t="s">
        <v>1446</v>
      </c>
      <c r="B715" s="90">
        <v>151308</v>
      </c>
      <c r="C715" s="69" t="s">
        <v>18</v>
      </c>
      <c r="D715" s="69" t="s">
        <v>1447</v>
      </c>
      <c r="E715" s="4" t="s">
        <v>59</v>
      </c>
      <c r="F715" s="3">
        <v>750</v>
      </c>
      <c r="G715" s="5">
        <v>71.61</v>
      </c>
      <c r="H715" s="5">
        <f>TRUNC(TRUNC(G715 * J2, 2) + G715, 2)</f>
        <v>92.44</v>
      </c>
      <c r="I715" s="5">
        <f t="shared" si="11"/>
        <v>69330</v>
      </c>
      <c r="J715" s="79">
        <f>I715 / J1</f>
        <v>6.7269840737912696E-4</v>
      </c>
    </row>
    <row r="716" spans="1:10" ht="39" customHeight="1" x14ac:dyDescent="0.2">
      <c r="A716" s="69" t="s">
        <v>1448</v>
      </c>
      <c r="B716" s="90">
        <v>151309</v>
      </c>
      <c r="C716" s="69" t="s">
        <v>18</v>
      </c>
      <c r="D716" s="69" t="s">
        <v>1449</v>
      </c>
      <c r="E716" s="4" t="s">
        <v>59</v>
      </c>
      <c r="F716" s="3">
        <v>375</v>
      </c>
      <c r="G716" s="5">
        <v>91.86</v>
      </c>
      <c r="H716" s="5">
        <f>TRUNC(TRUNC(G716 * J2, 2) + G716, 2)</f>
        <v>118.58</v>
      </c>
      <c r="I716" s="5">
        <f t="shared" si="11"/>
        <v>44467.5</v>
      </c>
      <c r="J716" s="79">
        <f>I716 / J1</f>
        <v>4.3146136492328469E-4</v>
      </c>
    </row>
    <row r="717" spans="1:10" ht="39" customHeight="1" x14ac:dyDescent="0.2">
      <c r="A717" s="69" t="s">
        <v>1450</v>
      </c>
      <c r="B717" s="90">
        <v>151310</v>
      </c>
      <c r="C717" s="69" t="s">
        <v>18</v>
      </c>
      <c r="D717" s="69" t="s">
        <v>1451</v>
      </c>
      <c r="E717" s="4" t="s">
        <v>59</v>
      </c>
      <c r="F717" s="3">
        <v>375</v>
      </c>
      <c r="G717" s="5">
        <v>94.82</v>
      </c>
      <c r="H717" s="5">
        <f>TRUNC(TRUNC(G717 * J2, 2) + G717, 2)</f>
        <v>122.4</v>
      </c>
      <c r="I717" s="5">
        <f t="shared" si="11"/>
        <v>45900</v>
      </c>
      <c r="J717" s="79">
        <f>I717 / J1</f>
        <v>4.4536069376463185E-4</v>
      </c>
    </row>
    <row r="718" spans="1:10" ht="39" customHeight="1" x14ac:dyDescent="0.2">
      <c r="A718" s="69" t="s">
        <v>1452</v>
      </c>
      <c r="B718" s="90">
        <v>151311</v>
      </c>
      <c r="C718" s="69" t="s">
        <v>18</v>
      </c>
      <c r="D718" s="69" t="s">
        <v>1453</v>
      </c>
      <c r="E718" s="4" t="s">
        <v>59</v>
      </c>
      <c r="F718" s="3">
        <v>375</v>
      </c>
      <c r="G718" s="5">
        <v>94.82</v>
      </c>
      <c r="H718" s="5">
        <f>TRUNC(TRUNC(G718 * J2, 2) + G718, 2)</f>
        <v>122.4</v>
      </c>
      <c r="I718" s="5">
        <f t="shared" si="11"/>
        <v>45900</v>
      </c>
      <c r="J718" s="79">
        <f>I718 / J1</f>
        <v>4.4536069376463185E-4</v>
      </c>
    </row>
    <row r="719" spans="1:10" ht="39" customHeight="1" x14ac:dyDescent="0.2">
      <c r="A719" s="69" t="s">
        <v>1454</v>
      </c>
      <c r="B719" s="90">
        <v>151313</v>
      </c>
      <c r="C719" s="69" t="s">
        <v>18</v>
      </c>
      <c r="D719" s="69" t="s">
        <v>1455</v>
      </c>
      <c r="E719" s="4" t="s">
        <v>59</v>
      </c>
      <c r="F719" s="3">
        <v>240</v>
      </c>
      <c r="G719" s="5">
        <v>232.47</v>
      </c>
      <c r="H719" s="5">
        <f>TRUNC(TRUNC(G719 * J2, 2) + G719, 2)</f>
        <v>300.08999999999997</v>
      </c>
      <c r="I719" s="5">
        <f t="shared" si="11"/>
        <v>72021.600000000006</v>
      </c>
      <c r="J719" s="79">
        <f>I719 / J1</f>
        <v>6.9881459132982166E-4</v>
      </c>
    </row>
    <row r="720" spans="1:10" ht="39" customHeight="1" x14ac:dyDescent="0.2">
      <c r="A720" s="69" t="s">
        <v>1456</v>
      </c>
      <c r="B720" s="90">
        <v>151314</v>
      </c>
      <c r="C720" s="69" t="s">
        <v>18</v>
      </c>
      <c r="D720" s="69" t="s">
        <v>1457</v>
      </c>
      <c r="E720" s="4" t="s">
        <v>59</v>
      </c>
      <c r="F720" s="3">
        <v>300</v>
      </c>
      <c r="G720" s="5">
        <v>408.63</v>
      </c>
      <c r="H720" s="5">
        <f>TRUNC(TRUNC(G720 * J2, 2) + G720, 2)</f>
        <v>527.5</v>
      </c>
      <c r="I720" s="5">
        <f t="shared" si="11"/>
        <v>158250</v>
      </c>
      <c r="J720" s="79">
        <f>I720 / J1</f>
        <v>1.5354755945153158E-3</v>
      </c>
    </row>
    <row r="721" spans="1:10" ht="39" customHeight="1" x14ac:dyDescent="0.2">
      <c r="A721" s="69" t="s">
        <v>1458</v>
      </c>
      <c r="B721" s="90">
        <v>151316</v>
      </c>
      <c r="C721" s="69" t="s">
        <v>18</v>
      </c>
      <c r="D721" s="69" t="s">
        <v>1459</v>
      </c>
      <c r="E721" s="4" t="s">
        <v>59</v>
      </c>
      <c r="F721" s="3">
        <v>375</v>
      </c>
      <c r="G721" s="5">
        <v>171.87</v>
      </c>
      <c r="H721" s="5">
        <f>TRUNC(TRUNC(G721 * J2, 2) + G721, 2)</f>
        <v>221.86</v>
      </c>
      <c r="I721" s="5">
        <f t="shared" si="11"/>
        <v>83197.5</v>
      </c>
      <c r="J721" s="79">
        <f>I721 / J1</f>
        <v>8.0725264312599034E-4</v>
      </c>
    </row>
    <row r="722" spans="1:10" ht="39" customHeight="1" x14ac:dyDescent="0.2">
      <c r="A722" s="69" t="s">
        <v>1460</v>
      </c>
      <c r="B722" s="90">
        <v>151317</v>
      </c>
      <c r="C722" s="69" t="s">
        <v>18</v>
      </c>
      <c r="D722" s="69" t="s">
        <v>1461</v>
      </c>
      <c r="E722" s="4" t="s">
        <v>59</v>
      </c>
      <c r="F722" s="3">
        <v>170</v>
      </c>
      <c r="G722" s="5">
        <v>27.95</v>
      </c>
      <c r="H722" s="5">
        <f>TRUNC(TRUNC(G722 * J2, 2) + G722, 2)</f>
        <v>36.08</v>
      </c>
      <c r="I722" s="5">
        <f t="shared" si="11"/>
        <v>6133.6</v>
      </c>
      <c r="J722" s="79">
        <f>I722 / J1</f>
        <v>5.9513384559362664E-5</v>
      </c>
    </row>
    <row r="723" spans="1:10" ht="39" customHeight="1" x14ac:dyDescent="0.2">
      <c r="A723" s="69" t="s">
        <v>1462</v>
      </c>
      <c r="B723" s="90">
        <v>151318</v>
      </c>
      <c r="C723" s="69" t="s">
        <v>18</v>
      </c>
      <c r="D723" s="69" t="s">
        <v>1463</v>
      </c>
      <c r="E723" s="4" t="s">
        <v>59</v>
      </c>
      <c r="F723" s="3">
        <v>170</v>
      </c>
      <c r="G723" s="5">
        <v>30.52</v>
      </c>
      <c r="H723" s="5">
        <f>TRUNC(TRUNC(G723 * J2, 2) + G723, 2)</f>
        <v>39.39</v>
      </c>
      <c r="I723" s="5">
        <f t="shared" si="11"/>
        <v>6696.3</v>
      </c>
      <c r="J723" s="79">
        <f>I723 / J1</f>
        <v>6.4973176768106855E-5</v>
      </c>
    </row>
    <row r="724" spans="1:10" ht="39" customHeight="1" x14ac:dyDescent="0.2">
      <c r="A724" s="69" t="s">
        <v>1464</v>
      </c>
      <c r="B724" s="90">
        <v>151319</v>
      </c>
      <c r="C724" s="69" t="s">
        <v>18</v>
      </c>
      <c r="D724" s="69" t="s">
        <v>1465</v>
      </c>
      <c r="E724" s="4" t="s">
        <v>59</v>
      </c>
      <c r="F724" s="3">
        <v>170</v>
      </c>
      <c r="G724" s="5">
        <v>38.840000000000003</v>
      </c>
      <c r="H724" s="5">
        <f>TRUNC(TRUNC(G724 * J2, 2) + G724, 2)</f>
        <v>50.13</v>
      </c>
      <c r="I724" s="5">
        <f t="shared" si="11"/>
        <v>8522.1</v>
      </c>
      <c r="J724" s="79">
        <f>I724 / J1</f>
        <v>8.2688635475633315E-5</v>
      </c>
    </row>
    <row r="725" spans="1:10" ht="39" customHeight="1" x14ac:dyDescent="0.2">
      <c r="A725" s="69" t="s">
        <v>1466</v>
      </c>
      <c r="B725" s="90">
        <v>151320</v>
      </c>
      <c r="C725" s="69" t="s">
        <v>18</v>
      </c>
      <c r="D725" s="69" t="s">
        <v>1467</v>
      </c>
      <c r="E725" s="4" t="s">
        <v>59</v>
      </c>
      <c r="F725" s="3">
        <v>170</v>
      </c>
      <c r="G725" s="5">
        <v>48.34</v>
      </c>
      <c r="H725" s="5">
        <f>TRUNC(TRUNC(G725 * J2, 2) + G725, 2)</f>
        <v>62.4</v>
      </c>
      <c r="I725" s="5">
        <f t="shared" si="11"/>
        <v>10608</v>
      </c>
      <c r="J725" s="79">
        <f>I725 / J1</f>
        <v>1.0292780478115937E-4</v>
      </c>
    </row>
    <row r="726" spans="1:10" ht="39" customHeight="1" x14ac:dyDescent="0.2">
      <c r="A726" s="69" t="s">
        <v>1468</v>
      </c>
      <c r="B726" s="90">
        <v>151321</v>
      </c>
      <c r="C726" s="69" t="s">
        <v>18</v>
      </c>
      <c r="D726" s="69" t="s">
        <v>1469</v>
      </c>
      <c r="E726" s="4" t="s">
        <v>59</v>
      </c>
      <c r="F726" s="3">
        <v>3000</v>
      </c>
      <c r="G726" s="5">
        <v>63.95</v>
      </c>
      <c r="H726" s="5">
        <f>TRUNC(TRUNC(G726 * J2, 2) + G726, 2)</f>
        <v>82.55</v>
      </c>
      <c r="I726" s="5">
        <f t="shared" si="11"/>
        <v>247650</v>
      </c>
      <c r="J726" s="79">
        <f>I726 / J1</f>
        <v>2.4029101483836837E-3</v>
      </c>
    </row>
    <row r="727" spans="1:10" ht="39" customHeight="1" x14ac:dyDescent="0.2">
      <c r="A727" s="69" t="s">
        <v>1470</v>
      </c>
      <c r="B727" s="90">
        <v>151322</v>
      </c>
      <c r="C727" s="69" t="s">
        <v>18</v>
      </c>
      <c r="D727" s="69" t="s">
        <v>1471</v>
      </c>
      <c r="E727" s="4" t="s">
        <v>59</v>
      </c>
      <c r="F727" s="3">
        <v>2000</v>
      </c>
      <c r="G727" s="5">
        <v>63.95</v>
      </c>
      <c r="H727" s="5">
        <f>TRUNC(TRUNC(G727 * J2, 2) + G727, 2)</f>
        <v>82.55</v>
      </c>
      <c r="I727" s="5">
        <f t="shared" si="11"/>
        <v>165100</v>
      </c>
      <c r="J727" s="79">
        <f>I727 / J1</f>
        <v>1.6019400989224558E-3</v>
      </c>
    </row>
    <row r="728" spans="1:10" ht="39" customHeight="1" x14ac:dyDescent="0.2">
      <c r="A728" s="69" t="s">
        <v>1472</v>
      </c>
      <c r="B728" s="90">
        <v>151323</v>
      </c>
      <c r="C728" s="69" t="s">
        <v>18</v>
      </c>
      <c r="D728" s="69" t="s">
        <v>1473</v>
      </c>
      <c r="E728" s="4" t="s">
        <v>59</v>
      </c>
      <c r="F728" s="3">
        <v>255</v>
      </c>
      <c r="G728" s="5">
        <v>67.28</v>
      </c>
      <c r="H728" s="5">
        <f>TRUNC(TRUNC(G728 * J2, 2) + G728, 2)</f>
        <v>86.85</v>
      </c>
      <c r="I728" s="5">
        <f t="shared" si="11"/>
        <v>22146.75</v>
      </c>
      <c r="J728" s="79">
        <f>I728 / J1</f>
        <v>2.1488653474143488E-4</v>
      </c>
    </row>
    <row r="729" spans="1:10" ht="39" customHeight="1" x14ac:dyDescent="0.2">
      <c r="A729" s="69" t="s">
        <v>1474</v>
      </c>
      <c r="B729" s="90">
        <v>151324</v>
      </c>
      <c r="C729" s="69" t="s">
        <v>18</v>
      </c>
      <c r="D729" s="69" t="s">
        <v>1475</v>
      </c>
      <c r="E729" s="4" t="s">
        <v>59</v>
      </c>
      <c r="F729" s="3">
        <v>170</v>
      </c>
      <c r="G729" s="5">
        <v>76.709999999999994</v>
      </c>
      <c r="H729" s="5">
        <f>TRUNC(TRUNC(G729 * J2, 2) + G729, 2)</f>
        <v>99.02</v>
      </c>
      <c r="I729" s="5">
        <f t="shared" si="11"/>
        <v>16833.400000000001</v>
      </c>
      <c r="J729" s="79">
        <f>I729 / J1</f>
        <v>1.6333191072805131E-4</v>
      </c>
    </row>
    <row r="730" spans="1:10" ht="39" customHeight="1" x14ac:dyDescent="0.2">
      <c r="A730" s="69" t="s">
        <v>1476</v>
      </c>
      <c r="B730" s="90">
        <v>151325</v>
      </c>
      <c r="C730" s="69" t="s">
        <v>18</v>
      </c>
      <c r="D730" s="69" t="s">
        <v>1477</v>
      </c>
      <c r="E730" s="4" t="s">
        <v>59</v>
      </c>
      <c r="F730" s="3">
        <v>170</v>
      </c>
      <c r="G730" s="5">
        <v>106.34</v>
      </c>
      <c r="H730" s="5">
        <f>TRUNC(TRUNC(G730 * J2, 2) + G730, 2)</f>
        <v>137.27000000000001</v>
      </c>
      <c r="I730" s="5">
        <f t="shared" si="11"/>
        <v>23335.9</v>
      </c>
      <c r="J730" s="79">
        <f>I730 / J1</f>
        <v>2.2642467567804081E-4</v>
      </c>
    </row>
    <row r="731" spans="1:10" ht="39" customHeight="1" x14ac:dyDescent="0.2">
      <c r="A731" s="69" t="s">
        <v>1478</v>
      </c>
      <c r="B731" s="90">
        <v>151326</v>
      </c>
      <c r="C731" s="69" t="s">
        <v>18</v>
      </c>
      <c r="D731" s="69" t="s">
        <v>1479</v>
      </c>
      <c r="E731" s="4" t="s">
        <v>59</v>
      </c>
      <c r="F731" s="3">
        <v>170</v>
      </c>
      <c r="G731" s="5">
        <v>116.5</v>
      </c>
      <c r="H731" s="5">
        <f>TRUNC(TRUNC(G731 * J2, 2) + G731, 2)</f>
        <v>150.38</v>
      </c>
      <c r="I731" s="5">
        <f t="shared" si="11"/>
        <v>25564.6</v>
      </c>
      <c r="J731" s="79">
        <f>I731 / J1</f>
        <v>2.4804941158639016E-4</v>
      </c>
    </row>
    <row r="732" spans="1:10" ht="39" customHeight="1" x14ac:dyDescent="0.2">
      <c r="A732" s="69" t="s">
        <v>1480</v>
      </c>
      <c r="B732" s="90">
        <v>151327</v>
      </c>
      <c r="C732" s="69" t="s">
        <v>18</v>
      </c>
      <c r="D732" s="69" t="s">
        <v>1481</v>
      </c>
      <c r="E732" s="4" t="s">
        <v>59</v>
      </c>
      <c r="F732" s="3">
        <v>85</v>
      </c>
      <c r="G732" s="5">
        <v>91.86</v>
      </c>
      <c r="H732" s="5">
        <f>TRUNC(TRUNC(G732 * J2, 2) + G732, 2)</f>
        <v>118.58</v>
      </c>
      <c r="I732" s="5">
        <f t="shared" si="11"/>
        <v>10079.299999999999</v>
      </c>
      <c r="J732" s="79">
        <f>I732 / J1</f>
        <v>9.7797909382611191E-5</v>
      </c>
    </row>
    <row r="733" spans="1:10" ht="39" customHeight="1" x14ac:dyDescent="0.2">
      <c r="A733" s="69" t="s">
        <v>1482</v>
      </c>
      <c r="B733" s="90">
        <v>151328</v>
      </c>
      <c r="C733" s="69" t="s">
        <v>18</v>
      </c>
      <c r="D733" s="69" t="s">
        <v>1483</v>
      </c>
      <c r="E733" s="4" t="s">
        <v>59</v>
      </c>
      <c r="F733" s="3">
        <v>85</v>
      </c>
      <c r="G733" s="5">
        <v>91.86</v>
      </c>
      <c r="H733" s="5">
        <f>TRUNC(TRUNC(G733 * J2, 2) + G733, 2)</f>
        <v>118.58</v>
      </c>
      <c r="I733" s="5">
        <f t="shared" si="11"/>
        <v>10079.299999999999</v>
      </c>
      <c r="J733" s="79">
        <f>I733 / J1</f>
        <v>9.7797909382611191E-5</v>
      </c>
    </row>
    <row r="734" spans="1:10" ht="39" customHeight="1" x14ac:dyDescent="0.2">
      <c r="A734" s="69" t="s">
        <v>1484</v>
      </c>
      <c r="B734" s="90">
        <v>151329</v>
      </c>
      <c r="C734" s="69" t="s">
        <v>18</v>
      </c>
      <c r="D734" s="69" t="s">
        <v>1485</v>
      </c>
      <c r="E734" s="4" t="s">
        <v>59</v>
      </c>
      <c r="F734" s="3">
        <v>85</v>
      </c>
      <c r="G734" s="5">
        <v>91.86</v>
      </c>
      <c r="H734" s="5">
        <f>TRUNC(TRUNC(G734 * J2, 2) + G734, 2)</f>
        <v>118.58</v>
      </c>
      <c r="I734" s="5">
        <f t="shared" si="11"/>
        <v>10079.299999999999</v>
      </c>
      <c r="J734" s="79">
        <f>I734 / J1</f>
        <v>9.7797909382611191E-5</v>
      </c>
    </row>
    <row r="735" spans="1:10" ht="39" customHeight="1" x14ac:dyDescent="0.2">
      <c r="A735" s="69" t="s">
        <v>1486</v>
      </c>
      <c r="B735" s="90">
        <v>151330</v>
      </c>
      <c r="C735" s="69" t="s">
        <v>18</v>
      </c>
      <c r="D735" s="69" t="s">
        <v>1487</v>
      </c>
      <c r="E735" s="4" t="s">
        <v>59</v>
      </c>
      <c r="F735" s="3">
        <v>85</v>
      </c>
      <c r="G735" s="5">
        <v>103.55</v>
      </c>
      <c r="H735" s="5">
        <f>TRUNC(TRUNC(G735 * J2, 2) + G735, 2)</f>
        <v>133.66999999999999</v>
      </c>
      <c r="I735" s="5">
        <f t="shared" si="11"/>
        <v>11361.95</v>
      </c>
      <c r="J735" s="79">
        <f>I735 / J1</f>
        <v>1.102432665472562E-4</v>
      </c>
    </row>
    <row r="736" spans="1:10" ht="39" customHeight="1" x14ac:dyDescent="0.2">
      <c r="A736" s="69" t="s">
        <v>1488</v>
      </c>
      <c r="B736" s="90">
        <v>151331</v>
      </c>
      <c r="C736" s="69" t="s">
        <v>18</v>
      </c>
      <c r="D736" s="69" t="s">
        <v>1489</v>
      </c>
      <c r="E736" s="4" t="s">
        <v>59</v>
      </c>
      <c r="F736" s="3">
        <v>85</v>
      </c>
      <c r="G736" s="5">
        <v>191.54</v>
      </c>
      <c r="H736" s="5">
        <f>TRUNC(TRUNC(G736 * J2, 2) + G736, 2)</f>
        <v>247.25</v>
      </c>
      <c r="I736" s="5">
        <f t="shared" si="11"/>
        <v>21016.25</v>
      </c>
      <c r="J736" s="79">
        <f>I736 / J1</f>
        <v>2.0391746580241708E-4</v>
      </c>
    </row>
    <row r="737" spans="1:10" ht="39" customHeight="1" x14ac:dyDescent="0.2">
      <c r="A737" s="69" t="s">
        <v>1490</v>
      </c>
      <c r="B737" s="90">
        <v>151332</v>
      </c>
      <c r="C737" s="69" t="s">
        <v>18</v>
      </c>
      <c r="D737" s="69" t="s">
        <v>1491</v>
      </c>
      <c r="E737" s="4" t="s">
        <v>59</v>
      </c>
      <c r="F737" s="3">
        <v>250</v>
      </c>
      <c r="G737" s="5">
        <v>413.64</v>
      </c>
      <c r="H737" s="5">
        <f>TRUNC(TRUNC(G737 * J2, 2) + G737, 2)</f>
        <v>533.96</v>
      </c>
      <c r="I737" s="5">
        <f t="shared" si="11"/>
        <v>133490</v>
      </c>
      <c r="J737" s="79">
        <f>I737 / J1</f>
        <v>1.295233093913741E-3</v>
      </c>
    </row>
    <row r="738" spans="1:10" ht="39" customHeight="1" x14ac:dyDescent="0.2">
      <c r="A738" s="69" t="s">
        <v>1492</v>
      </c>
      <c r="B738" s="90">
        <v>151333</v>
      </c>
      <c r="C738" s="69" t="s">
        <v>18</v>
      </c>
      <c r="D738" s="69" t="s">
        <v>1493</v>
      </c>
      <c r="E738" s="4" t="s">
        <v>59</v>
      </c>
      <c r="F738" s="3">
        <v>43</v>
      </c>
      <c r="G738" s="5">
        <v>513.75</v>
      </c>
      <c r="H738" s="5">
        <f>TRUNC(TRUNC(G738 * J2, 2) + G738, 2)</f>
        <v>663.19</v>
      </c>
      <c r="I738" s="5">
        <f t="shared" si="11"/>
        <v>28517.17</v>
      </c>
      <c r="J738" s="79">
        <f>I738 / J1</f>
        <v>2.7669774761228638E-4</v>
      </c>
    </row>
    <row r="739" spans="1:10" ht="39" customHeight="1" x14ac:dyDescent="0.2">
      <c r="A739" s="69" t="s">
        <v>1494</v>
      </c>
      <c r="B739" s="90">
        <v>151334</v>
      </c>
      <c r="C739" s="69" t="s">
        <v>18</v>
      </c>
      <c r="D739" s="69" t="s">
        <v>1495</v>
      </c>
      <c r="E739" s="4" t="s">
        <v>59</v>
      </c>
      <c r="F739" s="3">
        <v>60</v>
      </c>
      <c r="G739" s="5">
        <v>513.75</v>
      </c>
      <c r="H739" s="5">
        <f>TRUNC(TRUNC(G739 * J2, 2) + G739, 2)</f>
        <v>663.19</v>
      </c>
      <c r="I739" s="5">
        <f t="shared" si="11"/>
        <v>39791.4</v>
      </c>
      <c r="J739" s="79">
        <f>I739 / J1</f>
        <v>3.8608988038923688E-4</v>
      </c>
    </row>
    <row r="740" spans="1:10" ht="39" customHeight="1" x14ac:dyDescent="0.2">
      <c r="A740" s="69" t="s">
        <v>1496</v>
      </c>
      <c r="B740" s="90">
        <v>151335</v>
      </c>
      <c r="C740" s="69" t="s">
        <v>18</v>
      </c>
      <c r="D740" s="69" t="s">
        <v>1497</v>
      </c>
      <c r="E740" s="4" t="s">
        <v>59</v>
      </c>
      <c r="F740" s="3">
        <v>38</v>
      </c>
      <c r="G740" s="5">
        <v>1206.97</v>
      </c>
      <c r="H740" s="5">
        <f>TRUNC(TRUNC(G740 * J2, 2) + G740, 2)</f>
        <v>1558.07</v>
      </c>
      <c r="I740" s="5">
        <f t="shared" si="11"/>
        <v>59206.66</v>
      </c>
      <c r="J740" s="79">
        <f>I740 / J1</f>
        <v>5.7447318459883832E-4</v>
      </c>
    </row>
    <row r="741" spans="1:10" ht="39" customHeight="1" x14ac:dyDescent="0.2">
      <c r="A741" s="69" t="s">
        <v>1498</v>
      </c>
      <c r="B741" s="90">
        <v>151337</v>
      </c>
      <c r="C741" s="69" t="s">
        <v>18</v>
      </c>
      <c r="D741" s="69" t="s">
        <v>1499</v>
      </c>
      <c r="E741" s="4" t="s">
        <v>59</v>
      </c>
      <c r="F741" s="3">
        <v>650</v>
      </c>
      <c r="G741" s="5">
        <v>114.64</v>
      </c>
      <c r="H741" s="5">
        <f>TRUNC(TRUNC(G741 * J2, 2) + G741, 2)</f>
        <v>147.97999999999999</v>
      </c>
      <c r="I741" s="5">
        <f t="shared" si="11"/>
        <v>96187</v>
      </c>
      <c r="J741" s="79">
        <f>I741 / J1</f>
        <v>9.332877788919095E-4</v>
      </c>
    </row>
    <row r="742" spans="1:10" ht="39" customHeight="1" x14ac:dyDescent="0.2">
      <c r="A742" s="69" t="s">
        <v>1500</v>
      </c>
      <c r="B742" s="90">
        <v>151338</v>
      </c>
      <c r="C742" s="69" t="s">
        <v>18</v>
      </c>
      <c r="D742" s="69" t="s">
        <v>1501</v>
      </c>
      <c r="E742" s="4" t="s">
        <v>59</v>
      </c>
      <c r="F742" s="3">
        <v>638</v>
      </c>
      <c r="G742" s="5">
        <v>24.96</v>
      </c>
      <c r="H742" s="5">
        <f>TRUNC(TRUNC(G742 * J2, 2) + G742, 2)</f>
        <v>32.22</v>
      </c>
      <c r="I742" s="5">
        <f t="shared" si="11"/>
        <v>20556.36</v>
      </c>
      <c r="J742" s="79">
        <f>I742 / J1</f>
        <v>1.9945522333062151E-4</v>
      </c>
    </row>
    <row r="743" spans="1:10" ht="39" customHeight="1" x14ac:dyDescent="0.2">
      <c r="A743" s="69" t="s">
        <v>1502</v>
      </c>
      <c r="B743" s="90">
        <v>151339</v>
      </c>
      <c r="C743" s="69" t="s">
        <v>18</v>
      </c>
      <c r="D743" s="69" t="s">
        <v>1503</v>
      </c>
      <c r="E743" s="4" t="s">
        <v>59</v>
      </c>
      <c r="F743" s="3">
        <v>150</v>
      </c>
      <c r="G743" s="5">
        <v>413.64</v>
      </c>
      <c r="H743" s="5">
        <f>TRUNC(TRUNC(G743 * J2, 2) + G743, 2)</f>
        <v>533.96</v>
      </c>
      <c r="I743" s="5">
        <f t="shared" si="11"/>
        <v>80094</v>
      </c>
      <c r="J743" s="79">
        <f>I743 / J1</f>
        <v>7.7713985634824453E-4</v>
      </c>
    </row>
    <row r="744" spans="1:10" ht="39" customHeight="1" x14ac:dyDescent="0.2">
      <c r="A744" s="69" t="s">
        <v>1504</v>
      </c>
      <c r="B744" s="90">
        <v>151344</v>
      </c>
      <c r="C744" s="69" t="s">
        <v>18</v>
      </c>
      <c r="D744" s="69" t="s">
        <v>1505</v>
      </c>
      <c r="E744" s="4" t="s">
        <v>59</v>
      </c>
      <c r="F744" s="3">
        <v>101</v>
      </c>
      <c r="G744" s="5">
        <v>98.33</v>
      </c>
      <c r="H744" s="5">
        <f>TRUNC(TRUNC(G744 * J2, 2) + G744, 2)</f>
        <v>126.93</v>
      </c>
      <c r="I744" s="5">
        <f t="shared" si="11"/>
        <v>12819.93</v>
      </c>
      <c r="J744" s="79">
        <f>I744 / J1</f>
        <v>1.2438982393930321E-4</v>
      </c>
    </row>
    <row r="745" spans="1:10" ht="39" customHeight="1" x14ac:dyDescent="0.2">
      <c r="A745" s="69" t="s">
        <v>1506</v>
      </c>
      <c r="B745" s="90">
        <v>151345</v>
      </c>
      <c r="C745" s="69" t="s">
        <v>18</v>
      </c>
      <c r="D745" s="69" t="s">
        <v>1507</v>
      </c>
      <c r="E745" s="4" t="s">
        <v>59</v>
      </c>
      <c r="F745" s="3">
        <v>101</v>
      </c>
      <c r="G745" s="5">
        <v>98.33</v>
      </c>
      <c r="H745" s="5">
        <f>TRUNC(TRUNC(G745 * J2, 2) + G745, 2)</f>
        <v>126.93</v>
      </c>
      <c r="I745" s="5">
        <f t="shared" si="11"/>
        <v>12819.93</v>
      </c>
      <c r="J745" s="79">
        <f>I745 / J1</f>
        <v>1.2438982393930321E-4</v>
      </c>
    </row>
    <row r="746" spans="1:10" ht="39" customHeight="1" x14ac:dyDescent="0.2">
      <c r="A746" s="69" t="s">
        <v>1508</v>
      </c>
      <c r="B746" s="90">
        <v>151346</v>
      </c>
      <c r="C746" s="69" t="s">
        <v>18</v>
      </c>
      <c r="D746" s="69" t="s">
        <v>1509</v>
      </c>
      <c r="E746" s="4" t="s">
        <v>59</v>
      </c>
      <c r="F746" s="3">
        <v>51</v>
      </c>
      <c r="G746" s="5">
        <v>129.09</v>
      </c>
      <c r="H746" s="5">
        <f>TRUNC(TRUNC(G746 * J2, 2) + G746, 2)</f>
        <v>166.64</v>
      </c>
      <c r="I746" s="5">
        <f t="shared" si="11"/>
        <v>8498.64</v>
      </c>
      <c r="J746" s="79">
        <f>I746 / J1</f>
        <v>8.2461006676598058E-5</v>
      </c>
    </row>
    <row r="747" spans="1:10" ht="39" customHeight="1" x14ac:dyDescent="0.2">
      <c r="A747" s="69" t="s">
        <v>1510</v>
      </c>
      <c r="B747" s="90">
        <v>151347</v>
      </c>
      <c r="C747" s="69" t="s">
        <v>18</v>
      </c>
      <c r="D747" s="69" t="s">
        <v>1511</v>
      </c>
      <c r="E747" s="4" t="s">
        <v>59</v>
      </c>
      <c r="F747" s="3">
        <v>101</v>
      </c>
      <c r="G747" s="5">
        <v>129.09</v>
      </c>
      <c r="H747" s="5">
        <f>TRUNC(TRUNC(G747 * J2, 2) + G747, 2)</f>
        <v>166.64</v>
      </c>
      <c r="I747" s="5">
        <f t="shared" si="11"/>
        <v>16830.64</v>
      </c>
      <c r="J747" s="79">
        <f>I747 / J1</f>
        <v>1.6330513086934125E-4</v>
      </c>
    </row>
    <row r="748" spans="1:10" ht="39" customHeight="1" x14ac:dyDescent="0.2">
      <c r="A748" s="69" t="s">
        <v>1512</v>
      </c>
      <c r="B748" s="90">
        <v>151348</v>
      </c>
      <c r="C748" s="69" t="s">
        <v>18</v>
      </c>
      <c r="D748" s="69" t="s">
        <v>1513</v>
      </c>
      <c r="E748" s="4" t="s">
        <v>59</v>
      </c>
      <c r="F748" s="3">
        <v>51</v>
      </c>
      <c r="G748" s="5">
        <v>129.09</v>
      </c>
      <c r="H748" s="5">
        <f>TRUNC(TRUNC(G748 * J2, 2) + G748, 2)</f>
        <v>166.64</v>
      </c>
      <c r="I748" s="5">
        <f t="shared" si="11"/>
        <v>8498.64</v>
      </c>
      <c r="J748" s="79">
        <f>I748 / J1</f>
        <v>8.2461006676598058E-5</v>
      </c>
    </row>
    <row r="749" spans="1:10" ht="39" customHeight="1" x14ac:dyDescent="0.2">
      <c r="A749" s="69" t="s">
        <v>1514</v>
      </c>
      <c r="B749" s="90">
        <v>151349</v>
      </c>
      <c r="C749" s="69" t="s">
        <v>18</v>
      </c>
      <c r="D749" s="69" t="s">
        <v>1515</v>
      </c>
      <c r="E749" s="4" t="s">
        <v>59</v>
      </c>
      <c r="F749" s="3">
        <v>101</v>
      </c>
      <c r="G749" s="5">
        <v>98.33</v>
      </c>
      <c r="H749" s="5">
        <f>TRUNC(TRUNC(G749 * J2, 2) + G749, 2)</f>
        <v>126.93</v>
      </c>
      <c r="I749" s="5">
        <f t="shared" si="11"/>
        <v>12819.93</v>
      </c>
      <c r="J749" s="79">
        <f>I749 / J1</f>
        <v>1.2438982393930321E-4</v>
      </c>
    </row>
    <row r="750" spans="1:10" ht="39" customHeight="1" x14ac:dyDescent="0.2">
      <c r="A750" s="69" t="s">
        <v>1516</v>
      </c>
      <c r="B750" s="90">
        <v>151350</v>
      </c>
      <c r="C750" s="69" t="s">
        <v>18</v>
      </c>
      <c r="D750" s="69" t="s">
        <v>1517</v>
      </c>
      <c r="E750" s="4" t="s">
        <v>59</v>
      </c>
      <c r="F750" s="3">
        <v>300</v>
      </c>
      <c r="G750" s="5">
        <v>139.65</v>
      </c>
      <c r="H750" s="5">
        <f>TRUNC(TRUNC(G750 * J2, 2) + G750, 2)</f>
        <v>180.27</v>
      </c>
      <c r="I750" s="5">
        <f t="shared" si="11"/>
        <v>54081</v>
      </c>
      <c r="J750" s="79">
        <f>I750 / J1</f>
        <v>5.2473968800621036E-4</v>
      </c>
    </row>
    <row r="751" spans="1:10" ht="39" customHeight="1" x14ac:dyDescent="0.2">
      <c r="A751" s="69" t="s">
        <v>1518</v>
      </c>
      <c r="B751" s="90">
        <v>151357</v>
      </c>
      <c r="C751" s="69" t="s">
        <v>18</v>
      </c>
      <c r="D751" s="69" t="s">
        <v>1519</v>
      </c>
      <c r="E751" s="4" t="s">
        <v>59</v>
      </c>
      <c r="F751" s="3">
        <v>300</v>
      </c>
      <c r="G751" s="5">
        <v>145.21</v>
      </c>
      <c r="H751" s="5">
        <f>TRUNC(TRUNC(G751 * J2, 2) + G751, 2)</f>
        <v>187.45</v>
      </c>
      <c r="I751" s="5">
        <f t="shared" si="11"/>
        <v>56235</v>
      </c>
      <c r="J751" s="79">
        <f>I751 / J1</f>
        <v>5.456396212168643E-4</v>
      </c>
    </row>
    <row r="752" spans="1:10" ht="39" customHeight="1" x14ac:dyDescent="0.2">
      <c r="A752" s="69" t="s">
        <v>1520</v>
      </c>
      <c r="B752" s="90">
        <v>151359</v>
      </c>
      <c r="C752" s="69" t="s">
        <v>18</v>
      </c>
      <c r="D752" s="69" t="s">
        <v>1521</v>
      </c>
      <c r="E752" s="4" t="s">
        <v>59</v>
      </c>
      <c r="F752" s="3">
        <v>300</v>
      </c>
      <c r="G752" s="5">
        <v>227.74</v>
      </c>
      <c r="H752" s="5">
        <f>TRUNC(TRUNC(G752 * J2, 2) + G752, 2)</f>
        <v>293.98</v>
      </c>
      <c r="I752" s="5">
        <f t="shared" si="11"/>
        <v>88194</v>
      </c>
      <c r="J752" s="79">
        <f>I752 / J1</f>
        <v>8.5573291995376779E-4</v>
      </c>
    </row>
    <row r="753" spans="1:10" ht="24" customHeight="1" x14ac:dyDescent="0.2">
      <c r="A753" s="74" t="s">
        <v>1522</v>
      </c>
      <c r="B753" s="87" t="s">
        <v>12</v>
      </c>
      <c r="C753" s="74"/>
      <c r="D753" s="74" t="s">
        <v>1523</v>
      </c>
      <c r="E753" s="75"/>
      <c r="F753" s="76">
        <v>1</v>
      </c>
      <c r="G753" s="76" t="s">
        <v>14</v>
      </c>
      <c r="H753" s="77">
        <f>I754 + I755 + I756 + I757 + I758 + I759 + I760 + I761 + I762 + I763 + I764 + I765 + I766 + I767 + I768 + I769 + I770 + I771 + I772 + I773 + I774 + I775 + I776 + I777 + I778 + I779</f>
        <v>7413761.2800000003</v>
      </c>
      <c r="I753" s="77">
        <f t="shared" si="11"/>
        <v>7413761.2800000003</v>
      </c>
      <c r="J753" s="78">
        <f>I753 / J1</f>
        <v>7.1934594053729095E-2</v>
      </c>
    </row>
    <row r="754" spans="1:10" ht="39" customHeight="1" x14ac:dyDescent="0.2">
      <c r="A754" s="69" t="s">
        <v>1524</v>
      </c>
      <c r="B754" s="90">
        <v>151401</v>
      </c>
      <c r="C754" s="69" t="s">
        <v>18</v>
      </c>
      <c r="D754" s="69" t="s">
        <v>1525</v>
      </c>
      <c r="E754" s="4" t="s">
        <v>50</v>
      </c>
      <c r="F754" s="3">
        <v>4907</v>
      </c>
      <c r="G754" s="5">
        <v>6.41</v>
      </c>
      <c r="H754" s="5">
        <f>TRUNC(TRUNC(G754 * J2, 2) + G754, 2)</f>
        <v>8.27</v>
      </c>
      <c r="I754" s="5">
        <f t="shared" si="11"/>
        <v>40580.89</v>
      </c>
      <c r="J754" s="79">
        <f>I754 / J1</f>
        <v>3.937501813504621E-4</v>
      </c>
    </row>
    <row r="755" spans="1:10" ht="39" customHeight="1" x14ac:dyDescent="0.2">
      <c r="A755" s="69" t="s">
        <v>1526</v>
      </c>
      <c r="B755" s="90">
        <v>151402</v>
      </c>
      <c r="C755" s="69" t="s">
        <v>18</v>
      </c>
      <c r="D755" s="69" t="s">
        <v>1527</v>
      </c>
      <c r="E755" s="4" t="s">
        <v>50</v>
      </c>
      <c r="F755" s="3">
        <v>80000</v>
      </c>
      <c r="G755" s="5">
        <v>7.79</v>
      </c>
      <c r="H755" s="5">
        <f>TRUNC(TRUNC(G755 * J2, 2) + G755, 2)</f>
        <v>10.050000000000001</v>
      </c>
      <c r="I755" s="5">
        <f t="shared" si="11"/>
        <v>804000</v>
      </c>
      <c r="J755" s="79">
        <f>I755 / J1</f>
        <v>7.8010892764000875E-3</v>
      </c>
    </row>
    <row r="756" spans="1:10" ht="39" customHeight="1" x14ac:dyDescent="0.2">
      <c r="A756" s="69" t="s">
        <v>1528</v>
      </c>
      <c r="B756" s="90">
        <v>151403</v>
      </c>
      <c r="C756" s="69" t="s">
        <v>18</v>
      </c>
      <c r="D756" s="69" t="s">
        <v>1529</v>
      </c>
      <c r="E756" s="4" t="s">
        <v>50</v>
      </c>
      <c r="F756" s="3">
        <v>65000</v>
      </c>
      <c r="G756" s="5">
        <v>9.6300000000000008</v>
      </c>
      <c r="H756" s="5">
        <f>TRUNC(TRUNC(G756 * J2, 2) + G756, 2)</f>
        <v>12.43</v>
      </c>
      <c r="I756" s="5">
        <f t="shared" si="11"/>
        <v>807950</v>
      </c>
      <c r="J756" s="79">
        <f>I756 / J1</f>
        <v>7.8394155234669787E-3</v>
      </c>
    </row>
    <row r="757" spans="1:10" ht="39" customHeight="1" x14ac:dyDescent="0.2">
      <c r="A757" s="69" t="s">
        <v>1530</v>
      </c>
      <c r="B757" s="90">
        <v>151404</v>
      </c>
      <c r="C757" s="69" t="s">
        <v>18</v>
      </c>
      <c r="D757" s="69" t="s">
        <v>1531</v>
      </c>
      <c r="E757" s="4" t="s">
        <v>50</v>
      </c>
      <c r="F757" s="3">
        <v>6483</v>
      </c>
      <c r="G757" s="5">
        <v>12.75</v>
      </c>
      <c r="H757" s="5">
        <f>TRUNC(TRUNC(G757 * J2, 2) + G757, 2)</f>
        <v>16.45</v>
      </c>
      <c r="I757" s="5">
        <f t="shared" si="11"/>
        <v>106645.35</v>
      </c>
      <c r="J757" s="79">
        <f>I757 / J1</f>
        <v>1.0347635525658385E-3</v>
      </c>
    </row>
    <row r="758" spans="1:10" ht="39" customHeight="1" x14ac:dyDescent="0.2">
      <c r="A758" s="69" t="s">
        <v>1532</v>
      </c>
      <c r="B758" s="90">
        <v>151405</v>
      </c>
      <c r="C758" s="69" t="s">
        <v>18</v>
      </c>
      <c r="D758" s="69" t="s">
        <v>1533</v>
      </c>
      <c r="E758" s="4" t="s">
        <v>50</v>
      </c>
      <c r="F758" s="3">
        <v>4661</v>
      </c>
      <c r="G758" s="5">
        <v>18.07</v>
      </c>
      <c r="H758" s="5">
        <f>TRUNC(TRUNC(G758 * J2, 2) + G758, 2)</f>
        <v>23.32</v>
      </c>
      <c r="I758" s="5">
        <f t="shared" si="11"/>
        <v>108694.52</v>
      </c>
      <c r="J758" s="79">
        <f>I758 / J1</f>
        <v>1.0546463362878793E-3</v>
      </c>
    </row>
    <row r="759" spans="1:10" ht="39" customHeight="1" x14ac:dyDescent="0.2">
      <c r="A759" s="69" t="s">
        <v>1534</v>
      </c>
      <c r="B759" s="90">
        <v>151406</v>
      </c>
      <c r="C759" s="69" t="s">
        <v>18</v>
      </c>
      <c r="D759" s="69" t="s">
        <v>1535</v>
      </c>
      <c r="E759" s="4" t="s">
        <v>50</v>
      </c>
      <c r="F759" s="3">
        <v>3000</v>
      </c>
      <c r="G759" s="5">
        <v>26.28</v>
      </c>
      <c r="H759" s="5">
        <f>TRUNC(TRUNC(G759 * J2, 2) + G759, 2)</f>
        <v>33.92</v>
      </c>
      <c r="I759" s="5">
        <f t="shared" si="11"/>
        <v>101760</v>
      </c>
      <c r="J759" s="79">
        <f>I759 / J1</f>
        <v>9.8736174722198131E-4</v>
      </c>
    </row>
    <row r="760" spans="1:10" ht="39" customHeight="1" x14ac:dyDescent="0.2">
      <c r="A760" s="69" t="s">
        <v>1536</v>
      </c>
      <c r="B760" s="90">
        <v>151407</v>
      </c>
      <c r="C760" s="69" t="s">
        <v>18</v>
      </c>
      <c r="D760" s="69" t="s">
        <v>1537</v>
      </c>
      <c r="E760" s="4" t="s">
        <v>50</v>
      </c>
      <c r="F760" s="3">
        <v>1489</v>
      </c>
      <c r="G760" s="5">
        <v>32.15</v>
      </c>
      <c r="H760" s="5">
        <f>TRUNC(TRUNC(G760 * J2, 2) + G760, 2)</f>
        <v>41.5</v>
      </c>
      <c r="I760" s="5">
        <f t="shared" si="11"/>
        <v>61793.5</v>
      </c>
      <c r="J760" s="79">
        <f>I760 / J1</f>
        <v>5.9957289826023479E-4</v>
      </c>
    </row>
    <row r="761" spans="1:10" ht="26.1" customHeight="1" x14ac:dyDescent="0.2">
      <c r="A761" s="69" t="s">
        <v>1538</v>
      </c>
      <c r="B761" s="90">
        <v>151413</v>
      </c>
      <c r="C761" s="69" t="s">
        <v>18</v>
      </c>
      <c r="D761" s="69" t="s">
        <v>1539</v>
      </c>
      <c r="E761" s="4" t="s">
        <v>50</v>
      </c>
      <c r="F761" s="3">
        <v>2400</v>
      </c>
      <c r="G761" s="5">
        <v>39.36</v>
      </c>
      <c r="H761" s="5">
        <f>TRUNC(TRUNC(G761 * J2, 2) + G761, 2)</f>
        <v>50.8</v>
      </c>
      <c r="I761" s="5">
        <f t="shared" si="11"/>
        <v>121920</v>
      </c>
      <c r="J761" s="79">
        <f>I761 / J1</f>
        <v>1.1829711499735057E-3</v>
      </c>
    </row>
    <row r="762" spans="1:10" ht="26.1" customHeight="1" x14ac:dyDescent="0.2">
      <c r="A762" s="69" t="s">
        <v>1540</v>
      </c>
      <c r="B762" s="90">
        <v>151414</v>
      </c>
      <c r="C762" s="69" t="s">
        <v>18</v>
      </c>
      <c r="D762" s="69" t="s">
        <v>1541</v>
      </c>
      <c r="E762" s="4" t="s">
        <v>50</v>
      </c>
      <c r="F762" s="3">
        <v>553</v>
      </c>
      <c r="G762" s="5">
        <v>17.7</v>
      </c>
      <c r="H762" s="5">
        <f>TRUNC(TRUNC(G762 * J2, 2) + G762, 2)</f>
        <v>22.84</v>
      </c>
      <c r="I762" s="5">
        <f t="shared" si="11"/>
        <v>12630.52</v>
      </c>
      <c r="J762" s="79">
        <f>I762 / J1</f>
        <v>1.2255200762109058E-4</v>
      </c>
    </row>
    <row r="763" spans="1:10" ht="26.1" customHeight="1" x14ac:dyDescent="0.2">
      <c r="A763" s="69" t="s">
        <v>1542</v>
      </c>
      <c r="B763" s="90">
        <v>151420</v>
      </c>
      <c r="C763" s="69" t="s">
        <v>18</v>
      </c>
      <c r="D763" s="69" t="s">
        <v>1543</v>
      </c>
      <c r="E763" s="4" t="s">
        <v>50</v>
      </c>
      <c r="F763" s="3">
        <v>4500</v>
      </c>
      <c r="G763" s="5">
        <v>19.32</v>
      </c>
      <c r="H763" s="5">
        <f>TRUNC(TRUNC(G763 * J2, 2) + G763, 2)</f>
        <v>24.94</v>
      </c>
      <c r="I763" s="5">
        <f t="shared" si="11"/>
        <v>112230</v>
      </c>
      <c r="J763" s="79">
        <f>I763 / J1</f>
        <v>1.0889505590676392E-3</v>
      </c>
    </row>
    <row r="764" spans="1:10" ht="26.1" customHeight="1" x14ac:dyDescent="0.2">
      <c r="A764" s="69" t="s">
        <v>1544</v>
      </c>
      <c r="B764" s="90">
        <v>151421</v>
      </c>
      <c r="C764" s="69" t="s">
        <v>18</v>
      </c>
      <c r="D764" s="69" t="s">
        <v>1545</v>
      </c>
      <c r="E764" s="4" t="s">
        <v>50</v>
      </c>
      <c r="F764" s="3">
        <v>5000</v>
      </c>
      <c r="G764" s="5">
        <v>26.97</v>
      </c>
      <c r="H764" s="5">
        <f>TRUNC(TRUNC(G764 * J2, 2) + G764, 2)</f>
        <v>34.81</v>
      </c>
      <c r="I764" s="5">
        <f t="shared" si="11"/>
        <v>174050</v>
      </c>
      <c r="J764" s="79">
        <f>I764 / J1</f>
        <v>1.6887805827828796E-3</v>
      </c>
    </row>
    <row r="765" spans="1:10" ht="26.1" customHeight="1" x14ac:dyDescent="0.2">
      <c r="A765" s="69" t="s">
        <v>1546</v>
      </c>
      <c r="B765" s="90">
        <v>151422</v>
      </c>
      <c r="C765" s="69" t="s">
        <v>18</v>
      </c>
      <c r="D765" s="69" t="s">
        <v>1547</v>
      </c>
      <c r="E765" s="4" t="s">
        <v>50</v>
      </c>
      <c r="F765" s="3">
        <v>5000</v>
      </c>
      <c r="G765" s="5">
        <v>33.340000000000003</v>
      </c>
      <c r="H765" s="5">
        <f>TRUNC(TRUNC(G765 * J2, 2) + G765, 2)</f>
        <v>43.03</v>
      </c>
      <c r="I765" s="5">
        <f t="shared" si="11"/>
        <v>215150</v>
      </c>
      <c r="J765" s="79">
        <f>I765 / J1</f>
        <v>2.08756760922572E-3</v>
      </c>
    </row>
    <row r="766" spans="1:10" ht="26.1" customHeight="1" x14ac:dyDescent="0.2">
      <c r="A766" s="69" t="s">
        <v>1548</v>
      </c>
      <c r="B766" s="90">
        <v>151423</v>
      </c>
      <c r="C766" s="69" t="s">
        <v>18</v>
      </c>
      <c r="D766" s="69" t="s">
        <v>1549</v>
      </c>
      <c r="E766" s="4" t="s">
        <v>50</v>
      </c>
      <c r="F766" s="3">
        <v>5000</v>
      </c>
      <c r="G766" s="5">
        <v>52.79</v>
      </c>
      <c r="H766" s="5">
        <f>TRUNC(TRUNC(G766 * J2, 2) + G766, 2)</f>
        <v>68.14</v>
      </c>
      <c r="I766" s="5">
        <f t="shared" si="11"/>
        <v>340700</v>
      </c>
      <c r="J766" s="79">
        <f>I766 / J1</f>
        <v>3.3057600951113307E-3</v>
      </c>
    </row>
    <row r="767" spans="1:10" ht="26.1" customHeight="1" x14ac:dyDescent="0.2">
      <c r="A767" s="69" t="s">
        <v>1550</v>
      </c>
      <c r="B767" s="90">
        <v>151425</v>
      </c>
      <c r="C767" s="69" t="s">
        <v>18</v>
      </c>
      <c r="D767" s="69" t="s">
        <v>1551</v>
      </c>
      <c r="E767" s="4" t="s">
        <v>50</v>
      </c>
      <c r="F767" s="3">
        <v>2500</v>
      </c>
      <c r="G767" s="5">
        <v>60.5</v>
      </c>
      <c r="H767" s="5">
        <f>TRUNC(TRUNC(G767 * J2, 2) + G767, 2)</f>
        <v>78.09</v>
      </c>
      <c r="I767" s="5">
        <f t="shared" si="11"/>
        <v>195225</v>
      </c>
      <c r="J767" s="79">
        <f>I767 / J1</f>
        <v>1.8942383756034914E-3</v>
      </c>
    </row>
    <row r="768" spans="1:10" ht="26.1" customHeight="1" x14ac:dyDescent="0.2">
      <c r="A768" s="69" t="s">
        <v>1552</v>
      </c>
      <c r="B768" s="90">
        <v>151426</v>
      </c>
      <c r="C768" s="69" t="s">
        <v>18</v>
      </c>
      <c r="D768" s="69" t="s">
        <v>1553</v>
      </c>
      <c r="E768" s="4" t="s">
        <v>50</v>
      </c>
      <c r="F768" s="3">
        <v>2500</v>
      </c>
      <c r="G768" s="5">
        <v>117.17</v>
      </c>
      <c r="H768" s="5">
        <f>TRUNC(TRUNC(G768 * J2, 2) + G768, 2)</f>
        <v>151.25</v>
      </c>
      <c r="I768" s="5">
        <f t="shared" si="11"/>
        <v>378125</v>
      </c>
      <c r="J768" s="79">
        <f>I768 / J1</f>
        <v>3.6688891575109243E-3</v>
      </c>
    </row>
    <row r="769" spans="1:10" ht="26.1" customHeight="1" x14ac:dyDescent="0.2">
      <c r="A769" s="69" t="s">
        <v>1554</v>
      </c>
      <c r="B769" s="90">
        <v>151427</v>
      </c>
      <c r="C769" s="69" t="s">
        <v>18</v>
      </c>
      <c r="D769" s="69" t="s">
        <v>1555</v>
      </c>
      <c r="E769" s="4" t="s">
        <v>50</v>
      </c>
      <c r="F769" s="3">
        <v>3500</v>
      </c>
      <c r="G769" s="5">
        <v>154.99</v>
      </c>
      <c r="H769" s="5">
        <f>TRUNC(TRUNC(G769 * J2, 2) + G769, 2)</f>
        <v>200.07</v>
      </c>
      <c r="I769" s="5">
        <f t="shared" si="11"/>
        <v>700245</v>
      </c>
      <c r="J769" s="79">
        <f>I769 / J1</f>
        <v>6.7943703486974868E-3</v>
      </c>
    </row>
    <row r="770" spans="1:10" ht="26.1" customHeight="1" x14ac:dyDescent="0.2">
      <c r="A770" s="69" t="s">
        <v>1556</v>
      </c>
      <c r="B770" s="90">
        <v>151428</v>
      </c>
      <c r="C770" s="69" t="s">
        <v>18</v>
      </c>
      <c r="D770" s="69" t="s">
        <v>1557</v>
      </c>
      <c r="E770" s="4" t="s">
        <v>50</v>
      </c>
      <c r="F770" s="3">
        <v>500</v>
      </c>
      <c r="G770" s="5">
        <v>377.92</v>
      </c>
      <c r="H770" s="5">
        <f>TRUNC(TRUNC(G770 * J2, 2) + G770, 2)</f>
        <v>487.85</v>
      </c>
      <c r="I770" s="5">
        <f t="shared" si="11"/>
        <v>243925</v>
      </c>
      <c r="J770" s="79">
        <f>I770 / J1</f>
        <v>2.3667670419725015E-3</v>
      </c>
    </row>
    <row r="771" spans="1:10" ht="26.1" customHeight="1" x14ac:dyDescent="0.2">
      <c r="A771" s="69" t="s">
        <v>1558</v>
      </c>
      <c r="B771" s="90">
        <v>151429</v>
      </c>
      <c r="C771" s="69" t="s">
        <v>18</v>
      </c>
      <c r="D771" s="69" t="s">
        <v>1559</v>
      </c>
      <c r="E771" s="4" t="s">
        <v>50</v>
      </c>
      <c r="F771" s="3">
        <v>2500</v>
      </c>
      <c r="G771" s="5">
        <v>103.54</v>
      </c>
      <c r="H771" s="5">
        <f>TRUNC(TRUNC(G771 * J2, 2) + G771, 2)</f>
        <v>133.65</v>
      </c>
      <c r="I771" s="5">
        <f t="shared" si="11"/>
        <v>334125</v>
      </c>
      <c r="J771" s="79">
        <f>I771 / J1</f>
        <v>3.2419638737278349E-3</v>
      </c>
    </row>
    <row r="772" spans="1:10" ht="26.1" customHeight="1" x14ac:dyDescent="0.2">
      <c r="A772" s="69" t="s">
        <v>1560</v>
      </c>
      <c r="B772" s="90">
        <v>151430</v>
      </c>
      <c r="C772" s="69" t="s">
        <v>18</v>
      </c>
      <c r="D772" s="69" t="s">
        <v>1561</v>
      </c>
      <c r="E772" s="4" t="s">
        <v>50</v>
      </c>
      <c r="F772" s="3">
        <v>3200</v>
      </c>
      <c r="G772" s="5">
        <v>191.09</v>
      </c>
      <c r="H772" s="5">
        <f>TRUNC(TRUNC(G772 * J2, 2) + G772, 2)</f>
        <v>246.67</v>
      </c>
      <c r="I772" s="5">
        <f t="shared" ref="I772:I835" si="12">TRUNC(F772 * H772,2)</f>
        <v>789344</v>
      </c>
      <c r="J772" s="79">
        <f>I772 / J1</f>
        <v>7.6588843455108841E-3</v>
      </c>
    </row>
    <row r="773" spans="1:10" ht="26.1" customHeight="1" x14ac:dyDescent="0.2">
      <c r="A773" s="69" t="s">
        <v>1562</v>
      </c>
      <c r="B773" s="90">
        <v>151431</v>
      </c>
      <c r="C773" s="69" t="s">
        <v>18</v>
      </c>
      <c r="D773" s="69" t="s">
        <v>1563</v>
      </c>
      <c r="E773" s="4" t="s">
        <v>50</v>
      </c>
      <c r="F773" s="3">
        <v>3500</v>
      </c>
      <c r="G773" s="5">
        <v>232.01</v>
      </c>
      <c r="H773" s="5">
        <f>TRUNC(TRUNC(G773 * J2, 2) + G773, 2)</f>
        <v>299.5</v>
      </c>
      <c r="I773" s="5">
        <f t="shared" si="12"/>
        <v>1048250</v>
      </c>
      <c r="J773" s="79">
        <f>I773 / J1</f>
        <v>1.0171009743764168E-2</v>
      </c>
    </row>
    <row r="774" spans="1:10" ht="26.1" customHeight="1" x14ac:dyDescent="0.2">
      <c r="A774" s="69" t="s">
        <v>1564</v>
      </c>
      <c r="B774" s="90">
        <v>151432</v>
      </c>
      <c r="C774" s="69" t="s">
        <v>18</v>
      </c>
      <c r="D774" s="69" t="s">
        <v>1565</v>
      </c>
      <c r="E774" s="4" t="s">
        <v>50</v>
      </c>
      <c r="F774" s="3">
        <v>500</v>
      </c>
      <c r="G774" s="5">
        <v>267.73</v>
      </c>
      <c r="H774" s="5">
        <f>TRUNC(TRUNC(G774 * J2, 2) + G774, 2)</f>
        <v>345.61</v>
      </c>
      <c r="I774" s="5">
        <f t="shared" si="12"/>
        <v>172805</v>
      </c>
      <c r="J774" s="79">
        <f>I774 / J1</f>
        <v>1.67670053782129E-3</v>
      </c>
    </row>
    <row r="775" spans="1:10" ht="26.1" customHeight="1" x14ac:dyDescent="0.2">
      <c r="A775" s="69" t="s">
        <v>1566</v>
      </c>
      <c r="B775" s="90">
        <v>151433</v>
      </c>
      <c r="C775" s="69" t="s">
        <v>18</v>
      </c>
      <c r="D775" s="69" t="s">
        <v>1567</v>
      </c>
      <c r="E775" s="4" t="s">
        <v>50</v>
      </c>
      <c r="F775" s="3">
        <v>750</v>
      </c>
      <c r="G775" s="5">
        <v>81.680000000000007</v>
      </c>
      <c r="H775" s="5">
        <f>TRUNC(TRUNC(G775 * J2, 2) + G775, 2)</f>
        <v>105.44</v>
      </c>
      <c r="I775" s="5">
        <f t="shared" si="12"/>
        <v>79080</v>
      </c>
      <c r="J775" s="79">
        <f>I775 / J1</f>
        <v>7.6730116912651603E-4</v>
      </c>
    </row>
    <row r="776" spans="1:10" ht="26.1" customHeight="1" x14ac:dyDescent="0.2">
      <c r="A776" s="69" t="s">
        <v>1568</v>
      </c>
      <c r="B776" s="90">
        <v>151434</v>
      </c>
      <c r="C776" s="69" t="s">
        <v>18</v>
      </c>
      <c r="D776" s="69" t="s">
        <v>1569</v>
      </c>
      <c r="E776" s="4" t="s">
        <v>50</v>
      </c>
      <c r="F776" s="3">
        <v>750</v>
      </c>
      <c r="G776" s="5">
        <v>110.68</v>
      </c>
      <c r="H776" s="5">
        <f>TRUNC(TRUNC(G776 * J2, 2) + G776, 2)</f>
        <v>142.87</v>
      </c>
      <c r="I776" s="5">
        <f t="shared" si="12"/>
        <v>107152.5</v>
      </c>
      <c r="J776" s="79">
        <f>I776 / J1</f>
        <v>1.0396843516038065E-3</v>
      </c>
    </row>
    <row r="777" spans="1:10" ht="26.1" customHeight="1" x14ac:dyDescent="0.2">
      <c r="A777" s="69" t="s">
        <v>1570</v>
      </c>
      <c r="B777" s="90">
        <v>151438</v>
      </c>
      <c r="C777" s="69" t="s">
        <v>18</v>
      </c>
      <c r="D777" s="69" t="s">
        <v>1571</v>
      </c>
      <c r="E777" s="4" t="s">
        <v>50</v>
      </c>
      <c r="F777" s="3">
        <v>6000</v>
      </c>
      <c r="G777" s="5">
        <v>13.78</v>
      </c>
      <c r="H777" s="5">
        <f>TRUNC(TRUNC(G777 * J2, 2) + G777, 2)</f>
        <v>17.78</v>
      </c>
      <c r="I777" s="5">
        <f t="shared" si="12"/>
        <v>106680</v>
      </c>
      <c r="J777" s="79">
        <f>I777 / J1</f>
        <v>1.0350997562268175E-3</v>
      </c>
    </row>
    <row r="778" spans="1:10" ht="26.1" customHeight="1" x14ac:dyDescent="0.2">
      <c r="A778" s="69" t="s">
        <v>1572</v>
      </c>
      <c r="B778" s="90">
        <v>151439</v>
      </c>
      <c r="C778" s="69" t="s">
        <v>18</v>
      </c>
      <c r="D778" s="69" t="s">
        <v>1573</v>
      </c>
      <c r="E778" s="4" t="s">
        <v>50</v>
      </c>
      <c r="F778" s="3">
        <v>5000</v>
      </c>
      <c r="G778" s="5">
        <v>16.22</v>
      </c>
      <c r="H778" s="5">
        <f>TRUNC(TRUNC(G778 * J2, 2) + G778, 2)</f>
        <v>20.93</v>
      </c>
      <c r="I778" s="5">
        <f t="shared" si="12"/>
        <v>104650</v>
      </c>
      <c r="J778" s="79">
        <f>I778 / J1</f>
        <v>1.0154029760886432E-3</v>
      </c>
    </row>
    <row r="779" spans="1:10" ht="26.1" customHeight="1" x14ac:dyDescent="0.2">
      <c r="A779" s="69" t="s">
        <v>1574</v>
      </c>
      <c r="B779" s="90">
        <v>151440</v>
      </c>
      <c r="C779" s="69" t="s">
        <v>18</v>
      </c>
      <c r="D779" s="69" t="s">
        <v>1575</v>
      </c>
      <c r="E779" s="4" t="s">
        <v>50</v>
      </c>
      <c r="F779" s="3">
        <v>5000</v>
      </c>
      <c r="G779" s="5">
        <v>22.63</v>
      </c>
      <c r="H779" s="5">
        <f>TRUNC(TRUNC(G779 * J2, 2) + G779, 2)</f>
        <v>29.21</v>
      </c>
      <c r="I779" s="5">
        <f t="shared" si="12"/>
        <v>146050</v>
      </c>
      <c r="J779" s="79">
        <f>I779 / J1</f>
        <v>1.4171008567390956E-3</v>
      </c>
    </row>
    <row r="780" spans="1:10" ht="24" customHeight="1" x14ac:dyDescent="0.2">
      <c r="A780" s="74" t="s">
        <v>1576</v>
      </c>
      <c r="B780" s="87" t="s">
        <v>12</v>
      </c>
      <c r="C780" s="74"/>
      <c r="D780" s="74" t="s">
        <v>1577</v>
      </c>
      <c r="E780" s="75"/>
      <c r="F780" s="76">
        <v>1</v>
      </c>
      <c r="G780" s="76" t="s">
        <v>14</v>
      </c>
      <c r="H780" s="77">
        <f>I781 + I782 + I783 + I784 + I785 + I786 + I787 + I788 + I789</f>
        <v>169247.81</v>
      </c>
      <c r="I780" s="77">
        <f t="shared" si="12"/>
        <v>169247.81</v>
      </c>
      <c r="J780" s="78">
        <f>I780 / J1</f>
        <v>1.6421856662253724E-3</v>
      </c>
    </row>
    <row r="781" spans="1:10" ht="24" customHeight="1" x14ac:dyDescent="0.2">
      <c r="A781" s="69" t="s">
        <v>1578</v>
      </c>
      <c r="B781" s="90">
        <v>151503</v>
      </c>
      <c r="C781" s="69" t="s">
        <v>18</v>
      </c>
      <c r="D781" s="69" t="s">
        <v>1579</v>
      </c>
      <c r="E781" s="4" t="s">
        <v>59</v>
      </c>
      <c r="F781" s="3">
        <v>70</v>
      </c>
      <c r="G781" s="5">
        <v>17.5</v>
      </c>
      <c r="H781" s="5">
        <f>TRUNC(TRUNC(G781 * J2, 2) + G781, 2)</f>
        <v>22.59</v>
      </c>
      <c r="I781" s="5">
        <f t="shared" si="12"/>
        <v>1581.3</v>
      </c>
      <c r="J781" s="79">
        <f>I781 / J1</f>
        <v>1.5343112528322708E-5</v>
      </c>
    </row>
    <row r="782" spans="1:10" ht="24" customHeight="1" x14ac:dyDescent="0.2">
      <c r="A782" s="69" t="s">
        <v>1580</v>
      </c>
      <c r="B782" s="90">
        <v>151504</v>
      </c>
      <c r="C782" s="69" t="s">
        <v>18</v>
      </c>
      <c r="D782" s="69" t="s">
        <v>1581</v>
      </c>
      <c r="E782" s="4" t="s">
        <v>59</v>
      </c>
      <c r="F782" s="3">
        <v>74</v>
      </c>
      <c r="G782" s="5">
        <v>18.739999999999998</v>
      </c>
      <c r="H782" s="5">
        <f>TRUNC(TRUNC(G782 * J2, 2) + G782, 2)</f>
        <v>24.19</v>
      </c>
      <c r="I782" s="5">
        <f t="shared" si="12"/>
        <v>1790.06</v>
      </c>
      <c r="J782" s="79">
        <f>I782 / J1</f>
        <v>1.7368678942926294E-5</v>
      </c>
    </row>
    <row r="783" spans="1:10" ht="26.1" customHeight="1" x14ac:dyDescent="0.2">
      <c r="A783" s="69" t="s">
        <v>1582</v>
      </c>
      <c r="B783" s="90">
        <v>151506</v>
      </c>
      <c r="C783" s="69" t="s">
        <v>18</v>
      </c>
      <c r="D783" s="69" t="s">
        <v>1583</v>
      </c>
      <c r="E783" s="4" t="s">
        <v>59</v>
      </c>
      <c r="F783" s="3">
        <v>500</v>
      </c>
      <c r="G783" s="5">
        <v>227.71</v>
      </c>
      <c r="H783" s="5">
        <f>TRUNC(TRUNC(G783 * J2, 2) + G783, 2)</f>
        <v>293.95</v>
      </c>
      <c r="I783" s="5">
        <f t="shared" si="12"/>
        <v>146975</v>
      </c>
      <c r="J783" s="79">
        <f>I783 / J1</f>
        <v>1.4260759905458992E-3</v>
      </c>
    </row>
    <row r="784" spans="1:10" ht="24" customHeight="1" x14ac:dyDescent="0.2">
      <c r="A784" s="69" t="s">
        <v>1584</v>
      </c>
      <c r="B784" s="90">
        <v>151507</v>
      </c>
      <c r="C784" s="69" t="s">
        <v>18</v>
      </c>
      <c r="D784" s="69" t="s">
        <v>1585</v>
      </c>
      <c r="E784" s="4" t="s">
        <v>59</v>
      </c>
      <c r="F784" s="3">
        <v>17</v>
      </c>
      <c r="G784" s="5">
        <v>12.88</v>
      </c>
      <c r="H784" s="5">
        <f>TRUNC(TRUNC(G784 * J2, 2) + G784, 2)</f>
        <v>16.62</v>
      </c>
      <c r="I784" s="5">
        <f t="shared" si="12"/>
        <v>282.54000000000002</v>
      </c>
      <c r="J784" s="79">
        <f>I784 / J1</f>
        <v>2.7414424927289562E-6</v>
      </c>
    </row>
    <row r="785" spans="1:10" ht="26.1" customHeight="1" x14ac:dyDescent="0.2">
      <c r="A785" s="69" t="s">
        <v>1586</v>
      </c>
      <c r="B785" s="90">
        <v>151508</v>
      </c>
      <c r="C785" s="69" t="s">
        <v>18</v>
      </c>
      <c r="D785" s="69" t="s">
        <v>1587</v>
      </c>
      <c r="E785" s="4" t="s">
        <v>59</v>
      </c>
      <c r="F785" s="3">
        <v>357</v>
      </c>
      <c r="G785" s="5">
        <v>3.02</v>
      </c>
      <c r="H785" s="5">
        <f>TRUNC(TRUNC(G785 * J2, 2) + G785, 2)</f>
        <v>3.89</v>
      </c>
      <c r="I785" s="5">
        <f t="shared" si="12"/>
        <v>1388.73</v>
      </c>
      <c r="J785" s="79">
        <f>I785 / J1</f>
        <v>1.3474635212456584E-5</v>
      </c>
    </row>
    <row r="786" spans="1:10" ht="26.1" customHeight="1" x14ac:dyDescent="0.2">
      <c r="A786" s="69" t="s">
        <v>1588</v>
      </c>
      <c r="B786" s="90">
        <v>151509</v>
      </c>
      <c r="C786" s="69" t="s">
        <v>18</v>
      </c>
      <c r="D786" s="69" t="s">
        <v>1589</v>
      </c>
      <c r="E786" s="4" t="s">
        <v>59</v>
      </c>
      <c r="F786" s="3">
        <v>714</v>
      </c>
      <c r="G786" s="5">
        <v>4.18</v>
      </c>
      <c r="H786" s="5">
        <f>TRUNC(TRUNC(G786 * J2, 2) + G786, 2)</f>
        <v>5.39</v>
      </c>
      <c r="I786" s="5">
        <f t="shared" si="12"/>
        <v>3848.46</v>
      </c>
      <c r="J786" s="79">
        <f>I786 / J1</f>
        <v>3.7341019946087913E-5</v>
      </c>
    </row>
    <row r="787" spans="1:10" ht="26.1" customHeight="1" x14ac:dyDescent="0.2">
      <c r="A787" s="69" t="s">
        <v>1590</v>
      </c>
      <c r="B787" s="90">
        <v>151510</v>
      </c>
      <c r="C787" s="69" t="s">
        <v>18</v>
      </c>
      <c r="D787" s="69" t="s">
        <v>1591</v>
      </c>
      <c r="E787" s="4" t="s">
        <v>59</v>
      </c>
      <c r="F787" s="3">
        <v>357</v>
      </c>
      <c r="G787" s="5">
        <v>8.83</v>
      </c>
      <c r="H787" s="5">
        <f>TRUNC(TRUNC(G787 * J2, 2) + G787, 2)</f>
        <v>11.39</v>
      </c>
      <c r="I787" s="5">
        <f t="shared" si="12"/>
        <v>4066.23</v>
      </c>
      <c r="J787" s="79">
        <f>I787 / J1</f>
        <v>3.9454009015393445E-5</v>
      </c>
    </row>
    <row r="788" spans="1:10" ht="26.1" customHeight="1" x14ac:dyDescent="0.2">
      <c r="A788" s="69" t="s">
        <v>1592</v>
      </c>
      <c r="B788" s="90">
        <v>151511</v>
      </c>
      <c r="C788" s="69" t="s">
        <v>18</v>
      </c>
      <c r="D788" s="69" t="s">
        <v>1593</v>
      </c>
      <c r="E788" s="4" t="s">
        <v>59</v>
      </c>
      <c r="F788" s="3">
        <v>204</v>
      </c>
      <c r="G788" s="5">
        <v>33.340000000000003</v>
      </c>
      <c r="H788" s="5">
        <f>TRUNC(TRUNC(G788 * J2, 2) + G788, 2)</f>
        <v>43.03</v>
      </c>
      <c r="I788" s="5">
        <f t="shared" si="12"/>
        <v>8778.1200000000008</v>
      </c>
      <c r="J788" s="79">
        <f>I788 / J1</f>
        <v>8.5172758456409376E-5</v>
      </c>
    </row>
    <row r="789" spans="1:10" ht="26.1" customHeight="1" x14ac:dyDescent="0.2">
      <c r="A789" s="69" t="s">
        <v>1594</v>
      </c>
      <c r="B789" s="90">
        <v>151513</v>
      </c>
      <c r="C789" s="69" t="s">
        <v>18</v>
      </c>
      <c r="D789" s="69" t="s">
        <v>1595</v>
      </c>
      <c r="E789" s="4" t="s">
        <v>59</v>
      </c>
      <c r="F789" s="3">
        <v>17</v>
      </c>
      <c r="G789" s="5">
        <v>24.49</v>
      </c>
      <c r="H789" s="5">
        <f>TRUNC(TRUNC(G789 * J2, 2) + G789, 2)</f>
        <v>31.61</v>
      </c>
      <c r="I789" s="5">
        <f t="shared" si="12"/>
        <v>537.37</v>
      </c>
      <c r="J789" s="79">
        <f>I789 / J1</f>
        <v>5.2140190851481529E-6</v>
      </c>
    </row>
    <row r="790" spans="1:10" ht="26.1" customHeight="1" x14ac:dyDescent="0.2">
      <c r="A790" s="74" t="s">
        <v>1596</v>
      </c>
      <c r="B790" s="87" t="s">
        <v>12</v>
      </c>
      <c r="C790" s="74"/>
      <c r="D790" s="74" t="s">
        <v>1201</v>
      </c>
      <c r="E790" s="75"/>
      <c r="F790" s="76">
        <v>1</v>
      </c>
      <c r="G790" s="76" t="s">
        <v>14</v>
      </c>
      <c r="H790" s="77">
        <f>I791 + I792 + I793 + I794 + I795 + I796</f>
        <v>483918.58</v>
      </c>
      <c r="I790" s="77">
        <f t="shared" si="12"/>
        <v>483918.58</v>
      </c>
      <c r="J790" s="78">
        <f>I790 / J1</f>
        <v>4.6953881157820376E-3</v>
      </c>
    </row>
    <row r="791" spans="1:10" ht="39" customHeight="1" x14ac:dyDescent="0.2">
      <c r="A791" s="69" t="s">
        <v>1597</v>
      </c>
      <c r="B791" s="90">
        <v>151601</v>
      </c>
      <c r="C791" s="69" t="s">
        <v>18</v>
      </c>
      <c r="D791" s="69" t="s">
        <v>1598</v>
      </c>
      <c r="E791" s="4" t="s">
        <v>50</v>
      </c>
      <c r="F791" s="3">
        <v>12500</v>
      </c>
      <c r="G791" s="5">
        <v>14</v>
      </c>
      <c r="H791" s="5">
        <f>TRUNC(TRUNC(G791 * J2, 2) + G791, 2)</f>
        <v>18.07</v>
      </c>
      <c r="I791" s="5">
        <f t="shared" si="12"/>
        <v>225875</v>
      </c>
      <c r="J791" s="79">
        <f>I791 / J1</f>
        <v>2.1916306471478479E-3</v>
      </c>
    </row>
    <row r="792" spans="1:10" ht="39" customHeight="1" x14ac:dyDescent="0.2">
      <c r="A792" s="69" t="s">
        <v>1599</v>
      </c>
      <c r="B792" s="90">
        <v>151602</v>
      </c>
      <c r="C792" s="69" t="s">
        <v>18</v>
      </c>
      <c r="D792" s="69" t="s">
        <v>1600</v>
      </c>
      <c r="E792" s="4" t="s">
        <v>50</v>
      </c>
      <c r="F792" s="3">
        <v>3246</v>
      </c>
      <c r="G792" s="5">
        <v>20.98</v>
      </c>
      <c r="H792" s="5">
        <f>TRUNC(TRUNC(G792 * J2, 2) + G792, 2)</f>
        <v>27.08</v>
      </c>
      <c r="I792" s="5">
        <f t="shared" si="12"/>
        <v>87901.68</v>
      </c>
      <c r="J792" s="79">
        <f>I792 / J1</f>
        <v>8.5289658361387068E-4</v>
      </c>
    </row>
    <row r="793" spans="1:10" ht="39" customHeight="1" x14ac:dyDescent="0.2">
      <c r="A793" s="69" t="s">
        <v>1601</v>
      </c>
      <c r="B793" s="90">
        <v>151603</v>
      </c>
      <c r="C793" s="69" t="s">
        <v>18</v>
      </c>
      <c r="D793" s="69" t="s">
        <v>1602</v>
      </c>
      <c r="E793" s="4" t="s">
        <v>50</v>
      </c>
      <c r="F793" s="3">
        <v>2850</v>
      </c>
      <c r="G793" s="5">
        <v>31.6</v>
      </c>
      <c r="H793" s="5">
        <f>TRUNC(TRUNC(G793 * J2, 2) + G793, 2)</f>
        <v>40.79</v>
      </c>
      <c r="I793" s="5">
        <f t="shared" si="12"/>
        <v>116251.5</v>
      </c>
      <c r="J793" s="79">
        <f>I793 / J1</f>
        <v>1.1279705597206776E-3</v>
      </c>
    </row>
    <row r="794" spans="1:10" ht="26.1" customHeight="1" x14ac:dyDescent="0.2">
      <c r="A794" s="69" t="s">
        <v>1603</v>
      </c>
      <c r="B794" s="90">
        <v>151604</v>
      </c>
      <c r="C794" s="69" t="s">
        <v>18</v>
      </c>
      <c r="D794" s="69" t="s">
        <v>1604</v>
      </c>
      <c r="E794" s="4" t="s">
        <v>50</v>
      </c>
      <c r="F794" s="3">
        <v>419</v>
      </c>
      <c r="G794" s="5">
        <v>26.68</v>
      </c>
      <c r="H794" s="5">
        <f>TRUNC(TRUNC(G794 * J2, 2) + G794, 2)</f>
        <v>34.44</v>
      </c>
      <c r="I794" s="5">
        <f t="shared" si="12"/>
        <v>14430.36</v>
      </c>
      <c r="J794" s="79">
        <f>I794 / J1</f>
        <v>1.4001558041118505E-4</v>
      </c>
    </row>
    <row r="795" spans="1:10" ht="39" customHeight="1" x14ac:dyDescent="0.2">
      <c r="A795" s="69" t="s">
        <v>1605</v>
      </c>
      <c r="B795" s="90">
        <v>151605</v>
      </c>
      <c r="C795" s="69" t="s">
        <v>18</v>
      </c>
      <c r="D795" s="69" t="s">
        <v>1606</v>
      </c>
      <c r="E795" s="4" t="s">
        <v>50</v>
      </c>
      <c r="F795" s="3">
        <v>215</v>
      </c>
      <c r="G795" s="5">
        <v>40.659999999999997</v>
      </c>
      <c r="H795" s="5">
        <f>TRUNC(TRUNC(G795 * J2, 2) + G795, 2)</f>
        <v>52.48</v>
      </c>
      <c r="I795" s="5">
        <f t="shared" si="12"/>
        <v>11283.2</v>
      </c>
      <c r="J795" s="79">
        <f>I795 / J1</f>
        <v>1.0947916731775805E-4</v>
      </c>
    </row>
    <row r="796" spans="1:10" ht="39" customHeight="1" x14ac:dyDescent="0.2">
      <c r="A796" s="69" t="s">
        <v>1607</v>
      </c>
      <c r="B796" s="90">
        <v>151606</v>
      </c>
      <c r="C796" s="69" t="s">
        <v>18</v>
      </c>
      <c r="D796" s="69" t="s">
        <v>1608</v>
      </c>
      <c r="E796" s="4" t="s">
        <v>50</v>
      </c>
      <c r="F796" s="3">
        <v>369</v>
      </c>
      <c r="G796" s="5">
        <v>59.16</v>
      </c>
      <c r="H796" s="5">
        <f>TRUNC(TRUNC(G796 * J2, 2) + G796, 2)</f>
        <v>76.36</v>
      </c>
      <c r="I796" s="5">
        <f t="shared" si="12"/>
        <v>28176.84</v>
      </c>
      <c r="J796" s="79">
        <f>I796 / J1</f>
        <v>2.7339557757069782E-4</v>
      </c>
    </row>
    <row r="797" spans="1:10" ht="26.1" customHeight="1" x14ac:dyDescent="0.2">
      <c r="A797" s="74" t="s">
        <v>1609</v>
      </c>
      <c r="B797" s="87" t="s">
        <v>12</v>
      </c>
      <c r="C797" s="74"/>
      <c r="D797" s="74" t="s">
        <v>1610</v>
      </c>
      <c r="E797" s="75"/>
      <c r="F797" s="76">
        <v>1</v>
      </c>
      <c r="G797" s="76" t="s">
        <v>14</v>
      </c>
      <c r="H797" s="77">
        <f>I798 + I799 + I800 + I801 + I802 + I803 + I804 + I805 + I806</f>
        <v>304774.73</v>
      </c>
      <c r="I797" s="77">
        <f t="shared" si="12"/>
        <v>304774.73</v>
      </c>
      <c r="J797" s="78">
        <f>I797 / J1</f>
        <v>2.9571826839810099E-3</v>
      </c>
    </row>
    <row r="798" spans="1:10" ht="39" customHeight="1" x14ac:dyDescent="0.2">
      <c r="A798" s="69" t="s">
        <v>1611</v>
      </c>
      <c r="B798" s="90">
        <v>151701</v>
      </c>
      <c r="C798" s="69" t="s">
        <v>18</v>
      </c>
      <c r="D798" s="69" t="s">
        <v>1612</v>
      </c>
      <c r="E798" s="4" t="s">
        <v>59</v>
      </c>
      <c r="F798" s="3">
        <v>6</v>
      </c>
      <c r="G798" s="5">
        <v>2202.4499999999998</v>
      </c>
      <c r="H798" s="5">
        <f>TRUNC(TRUNC(G798 * J2, 2) + G798, 2)</f>
        <v>2843.14</v>
      </c>
      <c r="I798" s="5">
        <f t="shared" si="12"/>
        <v>17058.84</v>
      </c>
      <c r="J798" s="79">
        <f>I798 / J1</f>
        <v>1.655193206365981E-4</v>
      </c>
    </row>
    <row r="799" spans="1:10" ht="39" customHeight="1" x14ac:dyDescent="0.2">
      <c r="A799" s="69" t="s">
        <v>1613</v>
      </c>
      <c r="B799" s="90">
        <v>151702</v>
      </c>
      <c r="C799" s="69" t="s">
        <v>18</v>
      </c>
      <c r="D799" s="69" t="s">
        <v>1614</v>
      </c>
      <c r="E799" s="4" t="s">
        <v>59</v>
      </c>
      <c r="F799" s="3">
        <v>6</v>
      </c>
      <c r="G799" s="5">
        <v>3129.43</v>
      </c>
      <c r="H799" s="5">
        <f>TRUNC(TRUNC(G799 * J2, 2) + G799, 2)</f>
        <v>4039.78</v>
      </c>
      <c r="I799" s="5">
        <f t="shared" si="12"/>
        <v>24238.68</v>
      </c>
      <c r="J799" s="79">
        <f>I799 / J1</f>
        <v>2.3518421221653391E-4</v>
      </c>
    </row>
    <row r="800" spans="1:10" ht="39" customHeight="1" x14ac:dyDescent="0.2">
      <c r="A800" s="69" t="s">
        <v>1615</v>
      </c>
      <c r="B800" s="90">
        <v>151703</v>
      </c>
      <c r="C800" s="69" t="s">
        <v>18</v>
      </c>
      <c r="D800" s="69" t="s">
        <v>1616</v>
      </c>
      <c r="E800" s="4" t="s">
        <v>59</v>
      </c>
      <c r="F800" s="3">
        <v>6</v>
      </c>
      <c r="G800" s="5">
        <v>3408.51</v>
      </c>
      <c r="H800" s="5">
        <f>TRUNC(TRUNC(G800 * J2, 2) + G800, 2)</f>
        <v>4400.04</v>
      </c>
      <c r="I800" s="5">
        <f t="shared" si="12"/>
        <v>26400.240000000002</v>
      </c>
      <c r="J800" s="79">
        <f>I800 / J1</f>
        <v>2.5615749895321974E-4</v>
      </c>
    </row>
    <row r="801" spans="1:10" ht="39" customHeight="1" x14ac:dyDescent="0.2">
      <c r="A801" s="69" t="s">
        <v>1617</v>
      </c>
      <c r="B801" s="90">
        <v>151704</v>
      </c>
      <c r="C801" s="69" t="s">
        <v>18</v>
      </c>
      <c r="D801" s="69" t="s">
        <v>1618</v>
      </c>
      <c r="E801" s="4" t="s">
        <v>59</v>
      </c>
      <c r="F801" s="3">
        <v>6</v>
      </c>
      <c r="G801" s="5">
        <v>3656.95</v>
      </c>
      <c r="H801" s="5">
        <f>TRUNC(TRUNC(G801 * J2, 2) + G801, 2)</f>
        <v>4720.75</v>
      </c>
      <c r="I801" s="5">
        <f t="shared" si="12"/>
        <v>28324.5</v>
      </c>
      <c r="J801" s="79">
        <f>I801 / J1</f>
        <v>2.7482830001168441E-4</v>
      </c>
    </row>
    <row r="802" spans="1:10" ht="39" customHeight="1" x14ac:dyDescent="0.2">
      <c r="A802" s="69" t="s">
        <v>1619</v>
      </c>
      <c r="B802" s="90">
        <v>151705</v>
      </c>
      <c r="C802" s="69" t="s">
        <v>18</v>
      </c>
      <c r="D802" s="69" t="s">
        <v>1620</v>
      </c>
      <c r="E802" s="4" t="s">
        <v>59</v>
      </c>
      <c r="F802" s="3">
        <v>6</v>
      </c>
      <c r="G802" s="5">
        <v>3881.07</v>
      </c>
      <c r="H802" s="5">
        <f>TRUNC(TRUNC(G802 * J2, 2) + G802, 2)</f>
        <v>5010.07</v>
      </c>
      <c r="I802" s="5">
        <f t="shared" si="12"/>
        <v>30060.42</v>
      </c>
      <c r="J802" s="79">
        <f>I802 / J1</f>
        <v>2.9167166679861033E-4</v>
      </c>
    </row>
    <row r="803" spans="1:10" ht="39" customHeight="1" x14ac:dyDescent="0.2">
      <c r="A803" s="69" t="s">
        <v>1621</v>
      </c>
      <c r="B803" s="90">
        <v>151706</v>
      </c>
      <c r="C803" s="69" t="s">
        <v>18</v>
      </c>
      <c r="D803" s="69" t="s">
        <v>1622</v>
      </c>
      <c r="E803" s="4" t="s">
        <v>59</v>
      </c>
      <c r="F803" s="3">
        <v>5</v>
      </c>
      <c r="G803" s="5">
        <v>6288.23</v>
      </c>
      <c r="H803" s="5">
        <f>TRUNC(TRUNC(G803 * J2, 2) + G803, 2)</f>
        <v>8117.47</v>
      </c>
      <c r="I803" s="5">
        <f t="shared" si="12"/>
        <v>40587.35</v>
      </c>
      <c r="J803" s="79">
        <f>I803 / J1</f>
        <v>3.9381286174439937E-4</v>
      </c>
    </row>
    <row r="804" spans="1:10" ht="51.95" customHeight="1" x14ac:dyDescent="0.2">
      <c r="A804" s="69" t="s">
        <v>1623</v>
      </c>
      <c r="B804" s="90">
        <v>151707</v>
      </c>
      <c r="C804" s="69" t="s">
        <v>18</v>
      </c>
      <c r="D804" s="69" t="s">
        <v>1624</v>
      </c>
      <c r="E804" s="4" t="s">
        <v>59</v>
      </c>
      <c r="F804" s="3">
        <v>6</v>
      </c>
      <c r="G804" s="5">
        <v>5036.6099999999997</v>
      </c>
      <c r="H804" s="5">
        <f>TRUNC(TRUNC(G804 * J2, 2) + G804, 2)</f>
        <v>6501.75</v>
      </c>
      <c r="I804" s="5">
        <f t="shared" si="12"/>
        <v>39010.5</v>
      </c>
      <c r="J804" s="79">
        <f>I804 / J1</f>
        <v>3.7851292688682289E-4</v>
      </c>
    </row>
    <row r="805" spans="1:10" ht="39" customHeight="1" x14ac:dyDescent="0.2">
      <c r="A805" s="69" t="s">
        <v>1625</v>
      </c>
      <c r="B805" s="90">
        <v>151710</v>
      </c>
      <c r="C805" s="69" t="s">
        <v>18</v>
      </c>
      <c r="D805" s="69" t="s">
        <v>1626</v>
      </c>
      <c r="E805" s="4" t="s">
        <v>59</v>
      </c>
      <c r="F805" s="3">
        <v>5</v>
      </c>
      <c r="G805" s="5">
        <v>8122.18</v>
      </c>
      <c r="H805" s="5">
        <f>TRUNC(TRUNC(G805 * J2, 2) + G805, 2)</f>
        <v>10484.92</v>
      </c>
      <c r="I805" s="5">
        <f t="shared" si="12"/>
        <v>52424.6</v>
      </c>
      <c r="J805" s="79">
        <f>I805 / J1</f>
        <v>5.0866789164124876E-4</v>
      </c>
    </row>
    <row r="806" spans="1:10" ht="51.95" customHeight="1" x14ac:dyDescent="0.2">
      <c r="A806" s="69" t="s">
        <v>1627</v>
      </c>
      <c r="B806" s="90">
        <v>151711</v>
      </c>
      <c r="C806" s="69" t="s">
        <v>18</v>
      </c>
      <c r="D806" s="69" t="s">
        <v>1628</v>
      </c>
      <c r="E806" s="4" t="s">
        <v>59</v>
      </c>
      <c r="F806" s="3">
        <v>5</v>
      </c>
      <c r="G806" s="5">
        <v>7230.56</v>
      </c>
      <c r="H806" s="5">
        <f>TRUNC(TRUNC(G806 * J2, 2) + G806, 2)</f>
        <v>9333.92</v>
      </c>
      <c r="I806" s="5">
        <f t="shared" si="12"/>
        <v>46669.599999999999</v>
      </c>
      <c r="J806" s="79">
        <f>I806 / J1</f>
        <v>4.5282800509189241E-4</v>
      </c>
    </row>
    <row r="807" spans="1:10" ht="26.1" customHeight="1" x14ac:dyDescent="0.2">
      <c r="A807" s="74" t="s">
        <v>2698</v>
      </c>
      <c r="B807" s="87" t="s">
        <v>12</v>
      </c>
      <c r="C807" s="74"/>
      <c r="D807" s="74" t="s">
        <v>1610</v>
      </c>
      <c r="E807" s="75"/>
      <c r="F807" s="76">
        <v>1</v>
      </c>
      <c r="G807" s="76" t="s">
        <v>14</v>
      </c>
      <c r="H807" s="77">
        <f>I808 + I809 + I810 + I811 + I812 + I813 + I814 + I815 + I816</f>
        <v>304774.73</v>
      </c>
      <c r="I807" s="77">
        <f t="shared" si="12"/>
        <v>304774.73</v>
      </c>
      <c r="J807" s="78">
        <f>I807 / J1</f>
        <v>2.9571826839810099E-3</v>
      </c>
    </row>
    <row r="808" spans="1:10" ht="39" customHeight="1" x14ac:dyDescent="0.2">
      <c r="A808" s="69" t="s">
        <v>2699</v>
      </c>
      <c r="B808" s="90">
        <v>151701</v>
      </c>
      <c r="C808" s="69" t="s">
        <v>18</v>
      </c>
      <c r="D808" s="69" t="s">
        <v>1612</v>
      </c>
      <c r="E808" s="4" t="s">
        <v>59</v>
      </c>
      <c r="F808" s="3">
        <v>6</v>
      </c>
      <c r="G808" s="5">
        <v>2202.4499999999998</v>
      </c>
      <c r="H808" s="5">
        <f>TRUNC(TRUNC(G808 * J2, 2) + G808, 2)</f>
        <v>2843.14</v>
      </c>
      <c r="I808" s="5">
        <f t="shared" si="12"/>
        <v>17058.84</v>
      </c>
      <c r="J808" s="79">
        <f>I808 / J1</f>
        <v>1.655193206365981E-4</v>
      </c>
    </row>
    <row r="809" spans="1:10" ht="39" customHeight="1" x14ac:dyDescent="0.2">
      <c r="A809" s="69" t="s">
        <v>2700</v>
      </c>
      <c r="B809" s="90">
        <v>151702</v>
      </c>
      <c r="C809" s="69" t="s">
        <v>18</v>
      </c>
      <c r="D809" s="69" t="s">
        <v>1614</v>
      </c>
      <c r="E809" s="4" t="s">
        <v>59</v>
      </c>
      <c r="F809" s="3">
        <v>6</v>
      </c>
      <c r="G809" s="5">
        <v>3129.43</v>
      </c>
      <c r="H809" s="5">
        <f>TRUNC(TRUNC(G809 * J2, 2) + G809, 2)</f>
        <v>4039.78</v>
      </c>
      <c r="I809" s="5">
        <f t="shared" si="12"/>
        <v>24238.68</v>
      </c>
      <c r="J809" s="79">
        <f>I809 / J1</f>
        <v>2.3518421221653391E-4</v>
      </c>
    </row>
    <row r="810" spans="1:10" ht="39" customHeight="1" x14ac:dyDescent="0.2">
      <c r="A810" s="69" t="s">
        <v>2701</v>
      </c>
      <c r="B810" s="90">
        <v>151703</v>
      </c>
      <c r="C810" s="69" t="s">
        <v>18</v>
      </c>
      <c r="D810" s="69" t="s">
        <v>1616</v>
      </c>
      <c r="E810" s="4" t="s">
        <v>59</v>
      </c>
      <c r="F810" s="3">
        <v>6</v>
      </c>
      <c r="G810" s="5">
        <v>3408.51</v>
      </c>
      <c r="H810" s="5">
        <f>TRUNC(TRUNC(G810 * J2, 2) + G810, 2)</f>
        <v>4400.04</v>
      </c>
      <c r="I810" s="5">
        <f t="shared" si="12"/>
        <v>26400.240000000002</v>
      </c>
      <c r="J810" s="79">
        <f>I810 / J1</f>
        <v>2.5615749895321974E-4</v>
      </c>
    </row>
    <row r="811" spans="1:10" ht="39" customHeight="1" x14ac:dyDescent="0.2">
      <c r="A811" s="69" t="s">
        <v>2702</v>
      </c>
      <c r="B811" s="90">
        <v>151704</v>
      </c>
      <c r="C811" s="69" t="s">
        <v>18</v>
      </c>
      <c r="D811" s="69" t="s">
        <v>1618</v>
      </c>
      <c r="E811" s="4" t="s">
        <v>59</v>
      </c>
      <c r="F811" s="3">
        <v>6</v>
      </c>
      <c r="G811" s="5">
        <v>3656.95</v>
      </c>
      <c r="H811" s="5">
        <f>TRUNC(TRUNC(G811 * J2, 2) + G811, 2)</f>
        <v>4720.75</v>
      </c>
      <c r="I811" s="5">
        <f t="shared" si="12"/>
        <v>28324.5</v>
      </c>
      <c r="J811" s="79">
        <f>I811 / J1</f>
        <v>2.7482830001168441E-4</v>
      </c>
    </row>
    <row r="812" spans="1:10" ht="39" customHeight="1" x14ac:dyDescent="0.2">
      <c r="A812" s="69" t="s">
        <v>2703</v>
      </c>
      <c r="B812" s="90">
        <v>151705</v>
      </c>
      <c r="C812" s="69" t="s">
        <v>18</v>
      </c>
      <c r="D812" s="69" t="s">
        <v>1620</v>
      </c>
      <c r="E812" s="4" t="s">
        <v>59</v>
      </c>
      <c r="F812" s="3">
        <v>6</v>
      </c>
      <c r="G812" s="5">
        <v>3881.07</v>
      </c>
      <c r="H812" s="5">
        <f>TRUNC(TRUNC(G812 * J2, 2) + G812, 2)</f>
        <v>5010.07</v>
      </c>
      <c r="I812" s="5">
        <f t="shared" si="12"/>
        <v>30060.42</v>
      </c>
      <c r="J812" s="79">
        <f>I812 / J1</f>
        <v>2.9167166679861033E-4</v>
      </c>
    </row>
    <row r="813" spans="1:10" ht="39" customHeight="1" x14ac:dyDescent="0.2">
      <c r="A813" s="69" t="s">
        <v>2704</v>
      </c>
      <c r="B813" s="90">
        <v>151706</v>
      </c>
      <c r="C813" s="69" t="s">
        <v>18</v>
      </c>
      <c r="D813" s="69" t="s">
        <v>1622</v>
      </c>
      <c r="E813" s="4" t="s">
        <v>59</v>
      </c>
      <c r="F813" s="3">
        <v>5</v>
      </c>
      <c r="G813" s="5">
        <v>6288.23</v>
      </c>
      <c r="H813" s="5">
        <f>TRUNC(TRUNC(G813 * J2, 2) + G813, 2)</f>
        <v>8117.47</v>
      </c>
      <c r="I813" s="5">
        <f t="shared" si="12"/>
        <v>40587.35</v>
      </c>
      <c r="J813" s="79">
        <f>I813 / J1</f>
        <v>3.9381286174439937E-4</v>
      </c>
    </row>
    <row r="814" spans="1:10" ht="51.95" customHeight="1" x14ac:dyDescent="0.2">
      <c r="A814" s="69" t="s">
        <v>2705</v>
      </c>
      <c r="B814" s="90">
        <v>151707</v>
      </c>
      <c r="C814" s="69" t="s">
        <v>18</v>
      </c>
      <c r="D814" s="69" t="s">
        <v>1624</v>
      </c>
      <c r="E814" s="4" t="s">
        <v>59</v>
      </c>
      <c r="F814" s="3">
        <v>6</v>
      </c>
      <c r="G814" s="5">
        <v>5036.6099999999997</v>
      </c>
      <c r="H814" s="5">
        <f>TRUNC(TRUNC(G814 * J2, 2) + G814, 2)</f>
        <v>6501.75</v>
      </c>
      <c r="I814" s="5">
        <f t="shared" si="12"/>
        <v>39010.5</v>
      </c>
      <c r="J814" s="79">
        <f>I814 / J1</f>
        <v>3.7851292688682289E-4</v>
      </c>
    </row>
    <row r="815" spans="1:10" ht="39" customHeight="1" x14ac:dyDescent="0.2">
      <c r="A815" s="69" t="s">
        <v>2706</v>
      </c>
      <c r="B815" s="90">
        <v>151710</v>
      </c>
      <c r="C815" s="69" t="s">
        <v>18</v>
      </c>
      <c r="D815" s="69" t="s">
        <v>1626</v>
      </c>
      <c r="E815" s="4" t="s">
        <v>59</v>
      </c>
      <c r="F815" s="3">
        <v>5</v>
      </c>
      <c r="G815" s="5">
        <v>8122.18</v>
      </c>
      <c r="H815" s="5">
        <f>TRUNC(TRUNC(G815 * J2, 2) + G815, 2)</f>
        <v>10484.92</v>
      </c>
      <c r="I815" s="5">
        <f t="shared" si="12"/>
        <v>52424.6</v>
      </c>
      <c r="J815" s="79">
        <f>I815 / J1</f>
        <v>5.0866789164124876E-4</v>
      </c>
    </row>
    <row r="816" spans="1:10" ht="51.95" customHeight="1" x14ac:dyDescent="0.2">
      <c r="A816" s="69" t="s">
        <v>2707</v>
      </c>
      <c r="B816" s="90">
        <v>151711</v>
      </c>
      <c r="C816" s="69" t="s">
        <v>18</v>
      </c>
      <c r="D816" s="69" t="s">
        <v>1628</v>
      </c>
      <c r="E816" s="4" t="s">
        <v>59</v>
      </c>
      <c r="F816" s="3">
        <v>5</v>
      </c>
      <c r="G816" s="5">
        <v>7230.56</v>
      </c>
      <c r="H816" s="5">
        <f>TRUNC(TRUNC(G816 * J2, 2) + G816, 2)</f>
        <v>9333.92</v>
      </c>
      <c r="I816" s="5">
        <f t="shared" si="12"/>
        <v>46669.599999999999</v>
      </c>
      <c r="J816" s="79">
        <f>I816 / J1</f>
        <v>4.5282800509189241E-4</v>
      </c>
    </row>
    <row r="817" spans="1:10" ht="24" customHeight="1" x14ac:dyDescent="0.2">
      <c r="A817" s="74" t="s">
        <v>1629</v>
      </c>
      <c r="B817" s="87" t="s">
        <v>12</v>
      </c>
      <c r="C817" s="74"/>
      <c r="D817" s="74" t="s">
        <v>1630</v>
      </c>
      <c r="E817" s="75"/>
      <c r="F817" s="76">
        <v>1</v>
      </c>
      <c r="G817" s="76" t="s">
        <v>14</v>
      </c>
      <c r="H817" s="77">
        <f>I818 + I819 + I820 + I821 + I822 + I823 + I824 + I825 + I826 + I827 + I828 + I829 + I830 + I831 + I832 + I833</f>
        <v>3854106.8600000003</v>
      </c>
      <c r="I817" s="77">
        <f t="shared" si="12"/>
        <v>3854106.86</v>
      </c>
      <c r="J817" s="78">
        <f>I817 / J1</f>
        <v>3.7395810566723899E-2</v>
      </c>
    </row>
    <row r="818" spans="1:10" ht="51.95" customHeight="1" x14ac:dyDescent="0.2">
      <c r="A818" s="69" t="s">
        <v>1631</v>
      </c>
      <c r="B818" s="90">
        <v>151801</v>
      </c>
      <c r="C818" s="69" t="s">
        <v>18</v>
      </c>
      <c r="D818" s="69" t="s">
        <v>1632</v>
      </c>
      <c r="E818" s="4" t="s">
        <v>59</v>
      </c>
      <c r="F818" s="3">
        <v>2564</v>
      </c>
      <c r="G818" s="5">
        <v>233.57</v>
      </c>
      <c r="H818" s="5">
        <f>TRUNC(TRUNC(G818 * J2, 2) + G818, 2)</f>
        <v>301.51</v>
      </c>
      <c r="I818" s="5">
        <f t="shared" si="12"/>
        <v>773071.64</v>
      </c>
      <c r="J818" s="79">
        <f>I818 / J1</f>
        <v>7.5009961202649614E-3</v>
      </c>
    </row>
    <row r="819" spans="1:10" ht="51.95" customHeight="1" x14ac:dyDescent="0.2">
      <c r="A819" s="69" t="s">
        <v>1633</v>
      </c>
      <c r="B819" s="90">
        <v>151802</v>
      </c>
      <c r="C819" s="69" t="s">
        <v>18</v>
      </c>
      <c r="D819" s="69" t="s">
        <v>1634</v>
      </c>
      <c r="E819" s="4" t="s">
        <v>59</v>
      </c>
      <c r="F819" s="3">
        <v>1162</v>
      </c>
      <c r="G819" s="5">
        <v>208.96</v>
      </c>
      <c r="H819" s="5">
        <f>TRUNC(TRUNC(G819 * J2, 2) + G819, 2)</f>
        <v>269.74</v>
      </c>
      <c r="I819" s="5">
        <f t="shared" si="12"/>
        <v>313437.88</v>
      </c>
      <c r="J819" s="79">
        <f>I819 / J1</f>
        <v>3.041239906076589E-3</v>
      </c>
    </row>
    <row r="820" spans="1:10" ht="51.95" customHeight="1" x14ac:dyDescent="0.2">
      <c r="A820" s="69" t="s">
        <v>1635</v>
      </c>
      <c r="B820" s="90">
        <v>151803</v>
      </c>
      <c r="C820" s="69" t="s">
        <v>18</v>
      </c>
      <c r="D820" s="69" t="s">
        <v>1636</v>
      </c>
      <c r="E820" s="4" t="s">
        <v>59</v>
      </c>
      <c r="F820" s="3">
        <v>5000</v>
      </c>
      <c r="G820" s="5">
        <v>238.38</v>
      </c>
      <c r="H820" s="5">
        <f>TRUNC(TRUNC(G820 * J2, 2) + G820, 2)</f>
        <v>307.72000000000003</v>
      </c>
      <c r="I820" s="5">
        <f t="shared" si="12"/>
        <v>1538600</v>
      </c>
      <c r="J820" s="79">
        <f>I820 / J1</f>
        <v>1.4928800946105939E-2</v>
      </c>
    </row>
    <row r="821" spans="1:10" ht="51.95" customHeight="1" x14ac:dyDescent="0.2">
      <c r="A821" s="69" t="s">
        <v>1637</v>
      </c>
      <c r="B821" s="90">
        <v>151805</v>
      </c>
      <c r="C821" s="69" t="s">
        <v>18</v>
      </c>
      <c r="D821" s="69" t="s">
        <v>1638</v>
      </c>
      <c r="E821" s="4" t="s">
        <v>59</v>
      </c>
      <c r="F821" s="3">
        <v>319</v>
      </c>
      <c r="G821" s="5">
        <v>599.4</v>
      </c>
      <c r="H821" s="5">
        <f>TRUNC(TRUNC(G821 * J2, 2) + G821, 2)</f>
        <v>773.76</v>
      </c>
      <c r="I821" s="5">
        <f t="shared" si="12"/>
        <v>246829.44</v>
      </c>
      <c r="J821" s="79">
        <f>I821 / J1</f>
        <v>2.3949483799550232E-3</v>
      </c>
    </row>
    <row r="822" spans="1:10" ht="51.95" customHeight="1" x14ac:dyDescent="0.2">
      <c r="A822" s="69" t="s">
        <v>1639</v>
      </c>
      <c r="B822" s="90">
        <v>151806</v>
      </c>
      <c r="C822" s="69" t="s">
        <v>18</v>
      </c>
      <c r="D822" s="69" t="s">
        <v>1640</v>
      </c>
      <c r="E822" s="4" t="s">
        <v>59</v>
      </c>
      <c r="F822" s="3">
        <v>444</v>
      </c>
      <c r="G822" s="5">
        <v>344.35</v>
      </c>
      <c r="H822" s="5">
        <f>TRUNC(TRUNC(G822 * J2, 2) + G822, 2)</f>
        <v>444.52</v>
      </c>
      <c r="I822" s="5">
        <f t="shared" si="12"/>
        <v>197366.88</v>
      </c>
      <c r="J822" s="79">
        <f>I822 / J1</f>
        <v>1.9150207103041579E-3</v>
      </c>
    </row>
    <row r="823" spans="1:10" ht="51.95" customHeight="1" x14ac:dyDescent="0.2">
      <c r="A823" s="69" t="s">
        <v>1641</v>
      </c>
      <c r="B823" s="90">
        <v>151807</v>
      </c>
      <c r="C823" s="69" t="s">
        <v>18</v>
      </c>
      <c r="D823" s="69" t="s">
        <v>1642</v>
      </c>
      <c r="E823" s="4" t="s">
        <v>59</v>
      </c>
      <c r="F823" s="3">
        <v>39</v>
      </c>
      <c r="G823" s="5">
        <v>275.73</v>
      </c>
      <c r="H823" s="5">
        <f>TRUNC(TRUNC(G823 * J2, 2) + G823, 2)</f>
        <v>355.93</v>
      </c>
      <c r="I823" s="5">
        <f t="shared" si="12"/>
        <v>13881.27</v>
      </c>
      <c r="J823" s="79">
        <f>I823 / J1</f>
        <v>1.3468784395499284E-4</v>
      </c>
    </row>
    <row r="824" spans="1:10" ht="51.95" customHeight="1" x14ac:dyDescent="0.2">
      <c r="A824" s="69" t="s">
        <v>1643</v>
      </c>
      <c r="B824" s="90">
        <v>151809</v>
      </c>
      <c r="C824" s="69" t="s">
        <v>18</v>
      </c>
      <c r="D824" s="69" t="s">
        <v>1644</v>
      </c>
      <c r="E824" s="4" t="s">
        <v>59</v>
      </c>
      <c r="F824" s="3">
        <v>937</v>
      </c>
      <c r="G824" s="5">
        <v>211.97</v>
      </c>
      <c r="H824" s="5">
        <f>TRUNC(TRUNC(G824 * J2, 2) + G824, 2)</f>
        <v>273.63</v>
      </c>
      <c r="I824" s="5">
        <f t="shared" si="12"/>
        <v>256391.31</v>
      </c>
      <c r="J824" s="79">
        <f>I824 / J1</f>
        <v>2.4877257450288191E-3</v>
      </c>
    </row>
    <row r="825" spans="1:10" ht="51.95" customHeight="1" x14ac:dyDescent="0.2">
      <c r="A825" s="69" t="s">
        <v>1645</v>
      </c>
      <c r="B825" s="90">
        <v>151810</v>
      </c>
      <c r="C825" s="69" t="s">
        <v>18</v>
      </c>
      <c r="D825" s="69" t="s">
        <v>1646</v>
      </c>
      <c r="E825" s="4" t="s">
        <v>59</v>
      </c>
      <c r="F825" s="3">
        <v>426</v>
      </c>
      <c r="G825" s="5">
        <v>400.01</v>
      </c>
      <c r="H825" s="5">
        <f>TRUNC(TRUNC(G825 * J2, 2) + G825, 2)</f>
        <v>516.37</v>
      </c>
      <c r="I825" s="5">
        <f t="shared" si="12"/>
        <v>219973.62</v>
      </c>
      <c r="J825" s="79">
        <f>I825 / J1</f>
        <v>2.1343704578021239E-3</v>
      </c>
    </row>
    <row r="826" spans="1:10" ht="65.099999999999994" customHeight="1" x14ac:dyDescent="0.2">
      <c r="A826" s="69" t="s">
        <v>1647</v>
      </c>
      <c r="B826" s="90">
        <v>151811</v>
      </c>
      <c r="C826" s="69" t="s">
        <v>18</v>
      </c>
      <c r="D826" s="69" t="s">
        <v>1648</v>
      </c>
      <c r="E826" s="4" t="s">
        <v>59</v>
      </c>
      <c r="F826" s="3">
        <v>269</v>
      </c>
      <c r="G826" s="5">
        <v>251.25</v>
      </c>
      <c r="H826" s="5">
        <f>TRUNC(TRUNC(G826 * J2, 2) + G826, 2)</f>
        <v>324.33</v>
      </c>
      <c r="I826" s="5">
        <f t="shared" si="12"/>
        <v>87244.77</v>
      </c>
      <c r="J826" s="79">
        <f>I826 / J1</f>
        <v>8.4652268615546279E-4</v>
      </c>
    </row>
    <row r="827" spans="1:10" ht="65.099999999999994" customHeight="1" x14ac:dyDescent="0.2">
      <c r="A827" s="69" t="s">
        <v>1649</v>
      </c>
      <c r="B827" s="90">
        <v>151812</v>
      </c>
      <c r="C827" s="69" t="s">
        <v>18</v>
      </c>
      <c r="D827" s="69" t="s">
        <v>1650</v>
      </c>
      <c r="E827" s="4" t="s">
        <v>59</v>
      </c>
      <c r="F827" s="3">
        <v>158</v>
      </c>
      <c r="G827" s="5">
        <v>278.58</v>
      </c>
      <c r="H827" s="5">
        <f>TRUNC(TRUNC(G827 * J2, 2) + G827, 2)</f>
        <v>359.61</v>
      </c>
      <c r="I827" s="5">
        <f t="shared" si="12"/>
        <v>56818.38</v>
      </c>
      <c r="J827" s="79">
        <f>I827 / J1</f>
        <v>5.5130006830898652E-4</v>
      </c>
    </row>
    <row r="828" spans="1:10" ht="51.95" customHeight="1" x14ac:dyDescent="0.2">
      <c r="A828" s="69" t="s">
        <v>1651</v>
      </c>
      <c r="B828" s="90">
        <v>151814</v>
      </c>
      <c r="C828" s="69" t="s">
        <v>18</v>
      </c>
      <c r="D828" s="69" t="s">
        <v>1652</v>
      </c>
      <c r="E828" s="4" t="s">
        <v>59</v>
      </c>
      <c r="F828" s="3">
        <v>138</v>
      </c>
      <c r="G828" s="5">
        <v>348.01</v>
      </c>
      <c r="H828" s="5">
        <f>TRUNC(TRUNC(G828 * J2, 2) + G828, 2)</f>
        <v>449.24</v>
      </c>
      <c r="I828" s="5">
        <f t="shared" si="12"/>
        <v>61995.12</v>
      </c>
      <c r="J828" s="79">
        <f>I828 / J1</f>
        <v>6.0152918634469733E-4</v>
      </c>
    </row>
    <row r="829" spans="1:10" ht="51.95" customHeight="1" x14ac:dyDescent="0.2">
      <c r="A829" s="69" t="s">
        <v>1653</v>
      </c>
      <c r="B829" s="90">
        <v>151815</v>
      </c>
      <c r="C829" s="69" t="s">
        <v>18</v>
      </c>
      <c r="D829" s="69" t="s">
        <v>1654</v>
      </c>
      <c r="E829" s="4" t="s">
        <v>59</v>
      </c>
      <c r="F829" s="3">
        <v>39</v>
      </c>
      <c r="G829" s="5">
        <v>171.38</v>
      </c>
      <c r="H829" s="5">
        <f>TRUNC(TRUNC(G829 * J2, 2) + G829, 2)</f>
        <v>221.23</v>
      </c>
      <c r="I829" s="5">
        <f t="shared" si="12"/>
        <v>8627.9699999999993</v>
      </c>
      <c r="J829" s="79">
        <f>I829 / J1</f>
        <v>8.371587592549958E-5</v>
      </c>
    </row>
    <row r="830" spans="1:10" ht="51.95" customHeight="1" x14ac:dyDescent="0.2">
      <c r="A830" s="69" t="s">
        <v>1655</v>
      </c>
      <c r="B830" s="90">
        <v>151816</v>
      </c>
      <c r="C830" s="69" t="s">
        <v>18</v>
      </c>
      <c r="D830" s="69" t="s">
        <v>1656</v>
      </c>
      <c r="E830" s="4" t="s">
        <v>59</v>
      </c>
      <c r="F830" s="3">
        <v>87</v>
      </c>
      <c r="G830" s="5">
        <v>301.60000000000002</v>
      </c>
      <c r="H830" s="5">
        <f>TRUNC(TRUNC(G830 * J2, 2) + G830, 2)</f>
        <v>389.33</v>
      </c>
      <c r="I830" s="5">
        <f t="shared" si="12"/>
        <v>33871.71</v>
      </c>
      <c r="J830" s="79">
        <f>I830 / J1</f>
        <v>3.2865203190837511E-4</v>
      </c>
    </row>
    <row r="831" spans="1:10" ht="51.95" customHeight="1" x14ac:dyDescent="0.2">
      <c r="A831" s="69" t="s">
        <v>1657</v>
      </c>
      <c r="B831" s="90">
        <v>151817</v>
      </c>
      <c r="C831" s="69" t="s">
        <v>18</v>
      </c>
      <c r="D831" s="69" t="s">
        <v>1658</v>
      </c>
      <c r="E831" s="4" t="s">
        <v>59</v>
      </c>
      <c r="F831" s="3">
        <v>85</v>
      </c>
      <c r="G831" s="5">
        <v>280.87</v>
      </c>
      <c r="H831" s="5">
        <f>TRUNC(TRUNC(G831 * J2, 2) + G831, 2)</f>
        <v>362.57</v>
      </c>
      <c r="I831" s="5">
        <f t="shared" si="12"/>
        <v>30818.45</v>
      </c>
      <c r="J831" s="79">
        <f>I831 / J1</f>
        <v>2.9902671618193069E-4</v>
      </c>
    </row>
    <row r="832" spans="1:10" ht="51.95" customHeight="1" x14ac:dyDescent="0.2">
      <c r="A832" s="69" t="s">
        <v>1659</v>
      </c>
      <c r="B832" s="90">
        <v>151819</v>
      </c>
      <c r="C832" s="69" t="s">
        <v>18</v>
      </c>
      <c r="D832" s="69" t="s">
        <v>1660</v>
      </c>
      <c r="E832" s="4" t="s">
        <v>59</v>
      </c>
      <c r="F832" s="3">
        <v>17</v>
      </c>
      <c r="G832" s="5">
        <v>112.19</v>
      </c>
      <c r="H832" s="5">
        <f>TRUNC(TRUNC(G832 * J2, 2) + G832, 2)</f>
        <v>144.82</v>
      </c>
      <c r="I832" s="5">
        <f t="shared" si="12"/>
        <v>2461.94</v>
      </c>
      <c r="J832" s="79">
        <f>I832 / J1</f>
        <v>2.388782802629407E-5</v>
      </c>
    </row>
    <row r="833" spans="1:10" ht="51.95" customHeight="1" x14ac:dyDescent="0.2">
      <c r="A833" s="69" t="s">
        <v>1661</v>
      </c>
      <c r="B833" s="90">
        <v>151820</v>
      </c>
      <c r="C833" s="69" t="s">
        <v>18</v>
      </c>
      <c r="D833" s="69" t="s">
        <v>1662</v>
      </c>
      <c r="E833" s="4" t="s">
        <v>59</v>
      </c>
      <c r="F833" s="3">
        <v>49</v>
      </c>
      <c r="G833" s="5">
        <v>201.04</v>
      </c>
      <c r="H833" s="5">
        <f>TRUNC(TRUNC(G833 * J2, 2) + G833, 2)</f>
        <v>259.52</v>
      </c>
      <c r="I833" s="5">
        <f t="shared" si="12"/>
        <v>12716.48</v>
      </c>
      <c r="J833" s="79">
        <f>I833 / J1</f>
        <v>1.2338606438004501E-4</v>
      </c>
    </row>
    <row r="834" spans="1:10" ht="26.1" customHeight="1" x14ac:dyDescent="0.2">
      <c r="A834" s="74" t="s">
        <v>1663</v>
      </c>
      <c r="B834" s="87" t="s">
        <v>12</v>
      </c>
      <c r="C834" s="74"/>
      <c r="D834" s="74" t="s">
        <v>1664</v>
      </c>
      <c r="E834" s="75"/>
      <c r="F834" s="76">
        <v>1</v>
      </c>
      <c r="G834" s="76" t="s">
        <v>14</v>
      </c>
      <c r="H834" s="77">
        <f>I835 + I836 + I837 + I838 + I839</f>
        <v>181115.08000000002</v>
      </c>
      <c r="I834" s="77">
        <f t="shared" si="12"/>
        <v>181115.08</v>
      </c>
      <c r="J834" s="78">
        <f>I834 / J1</f>
        <v>1.7573319755999303E-3</v>
      </c>
    </row>
    <row r="835" spans="1:10" ht="65.099999999999994" customHeight="1" x14ac:dyDescent="0.2">
      <c r="A835" s="69" t="s">
        <v>1665</v>
      </c>
      <c r="B835" s="90">
        <v>151901</v>
      </c>
      <c r="C835" s="69" t="s">
        <v>18</v>
      </c>
      <c r="D835" s="69" t="s">
        <v>1666</v>
      </c>
      <c r="E835" s="4" t="s">
        <v>59</v>
      </c>
      <c r="F835" s="3">
        <v>60</v>
      </c>
      <c r="G835" s="5">
        <v>521.85</v>
      </c>
      <c r="H835" s="5">
        <f>TRUNC(TRUNC(G835 * J2, 2) + G835, 2)</f>
        <v>673.65</v>
      </c>
      <c r="I835" s="5">
        <f t="shared" si="12"/>
        <v>40419</v>
      </c>
      <c r="J835" s="79">
        <f>I835 / J1</f>
        <v>3.9217938739156109E-4</v>
      </c>
    </row>
    <row r="836" spans="1:10" ht="65.099999999999994" customHeight="1" x14ac:dyDescent="0.2">
      <c r="A836" s="69" t="s">
        <v>1667</v>
      </c>
      <c r="B836" s="90">
        <v>151902</v>
      </c>
      <c r="C836" s="69" t="s">
        <v>18</v>
      </c>
      <c r="D836" s="69" t="s">
        <v>1668</v>
      </c>
      <c r="E836" s="4" t="s">
        <v>59</v>
      </c>
      <c r="F836" s="3">
        <v>34</v>
      </c>
      <c r="G836" s="5">
        <v>613.95000000000005</v>
      </c>
      <c r="H836" s="5">
        <f>TRUNC(TRUNC(G836 * J2, 2) + G836, 2)</f>
        <v>792.54</v>
      </c>
      <c r="I836" s="5">
        <f t="shared" ref="I836:I899" si="13">TRUNC(F836 * H836,2)</f>
        <v>26946.36</v>
      </c>
      <c r="J836" s="79">
        <f>I836 / J1</f>
        <v>2.6145641795275652E-4</v>
      </c>
    </row>
    <row r="837" spans="1:10" ht="65.099999999999994" customHeight="1" x14ac:dyDescent="0.2">
      <c r="A837" s="69" t="s">
        <v>1669</v>
      </c>
      <c r="B837" s="90">
        <v>151903</v>
      </c>
      <c r="C837" s="69" t="s">
        <v>18</v>
      </c>
      <c r="D837" s="69" t="s">
        <v>1670</v>
      </c>
      <c r="E837" s="4" t="s">
        <v>59</v>
      </c>
      <c r="F837" s="3">
        <v>9</v>
      </c>
      <c r="G837" s="5">
        <v>730.05</v>
      </c>
      <c r="H837" s="5">
        <f>TRUNC(TRUNC(G837 * J2, 2) + G837, 2)</f>
        <v>942.42</v>
      </c>
      <c r="I837" s="5">
        <f t="shared" si="13"/>
        <v>8481.7800000000007</v>
      </c>
      <c r="J837" s="79">
        <f>I837 / J1</f>
        <v>8.2297416670130272E-5</v>
      </c>
    </row>
    <row r="838" spans="1:10" ht="65.099999999999994" customHeight="1" x14ac:dyDescent="0.2">
      <c r="A838" s="69" t="s">
        <v>1671</v>
      </c>
      <c r="B838" s="90">
        <v>151904</v>
      </c>
      <c r="C838" s="69" t="s">
        <v>18</v>
      </c>
      <c r="D838" s="69" t="s">
        <v>1672</v>
      </c>
      <c r="E838" s="4" t="s">
        <v>59</v>
      </c>
      <c r="F838" s="3">
        <v>60</v>
      </c>
      <c r="G838" s="5">
        <v>902.11</v>
      </c>
      <c r="H838" s="5">
        <f>TRUNC(TRUNC(G838 * J2, 2) + G838, 2)</f>
        <v>1164.53</v>
      </c>
      <c r="I838" s="5">
        <f t="shared" si="13"/>
        <v>69871.8</v>
      </c>
      <c r="J838" s="79">
        <f>I838 / J1</f>
        <v>6.779554100780742E-4</v>
      </c>
    </row>
    <row r="839" spans="1:10" ht="65.099999999999994" customHeight="1" x14ac:dyDescent="0.2">
      <c r="A839" s="69" t="s">
        <v>1673</v>
      </c>
      <c r="B839" s="90">
        <v>151905</v>
      </c>
      <c r="C839" s="69" t="s">
        <v>18</v>
      </c>
      <c r="D839" s="69" t="s">
        <v>1674</v>
      </c>
      <c r="E839" s="4" t="s">
        <v>59</v>
      </c>
      <c r="F839" s="3">
        <v>26</v>
      </c>
      <c r="G839" s="5">
        <v>1054.6099999999999</v>
      </c>
      <c r="H839" s="5">
        <f>TRUNC(TRUNC(G839 * J2, 2) + G839, 2)</f>
        <v>1361.39</v>
      </c>
      <c r="I839" s="5">
        <f t="shared" si="13"/>
        <v>35396.14</v>
      </c>
      <c r="J839" s="79">
        <f>I839 / J1</f>
        <v>3.434433435074082E-4</v>
      </c>
    </row>
    <row r="840" spans="1:10" ht="24" customHeight="1" x14ac:dyDescent="0.2">
      <c r="A840" s="74" t="s">
        <v>1675</v>
      </c>
      <c r="B840" s="87" t="s">
        <v>12</v>
      </c>
      <c r="C840" s="74"/>
      <c r="D840" s="74" t="s">
        <v>1676</v>
      </c>
      <c r="E840" s="75"/>
      <c r="F840" s="76">
        <v>1</v>
      </c>
      <c r="G840" s="76" t="s">
        <v>14</v>
      </c>
      <c r="H840" s="77">
        <f>I841 + I842 + I843 + I844 + I845 + I846 + I847 + I848 + I849 + I850 + I851 + I852 + I853 + I854 + I855 + I856 + I857 + I858 + I859 + I860 + I861 + I862 + I863 + I864 + I865 + I866</f>
        <v>326064.67000000004</v>
      </c>
      <c r="I840" s="77">
        <f t="shared" si="13"/>
        <v>326064.67</v>
      </c>
      <c r="J840" s="78">
        <f>I840 / J1</f>
        <v>3.1637557220770313E-3</v>
      </c>
    </row>
    <row r="841" spans="1:10" ht="26.1" customHeight="1" x14ac:dyDescent="0.2">
      <c r="A841" s="69" t="s">
        <v>1677</v>
      </c>
      <c r="B841" s="90">
        <v>152001</v>
      </c>
      <c r="C841" s="69" t="s">
        <v>18</v>
      </c>
      <c r="D841" s="69" t="s">
        <v>1678</v>
      </c>
      <c r="E841" s="4" t="s">
        <v>59</v>
      </c>
      <c r="F841" s="3">
        <v>1469</v>
      </c>
      <c r="G841" s="5">
        <v>14.13</v>
      </c>
      <c r="H841" s="5">
        <f>TRUNC(TRUNC(G841 * J2, 2) + G841, 2)</f>
        <v>18.239999999999998</v>
      </c>
      <c r="I841" s="5">
        <f t="shared" si="13"/>
        <v>26794.560000000001</v>
      </c>
      <c r="J841" s="79">
        <f>I841 / J1</f>
        <v>2.5998352572370489E-4</v>
      </c>
    </row>
    <row r="842" spans="1:10" ht="26.1" customHeight="1" x14ac:dyDescent="0.2">
      <c r="A842" s="69" t="s">
        <v>1679</v>
      </c>
      <c r="B842" s="90">
        <v>152002</v>
      </c>
      <c r="C842" s="69" t="s">
        <v>18</v>
      </c>
      <c r="D842" s="69" t="s">
        <v>1680</v>
      </c>
      <c r="E842" s="4" t="s">
        <v>59</v>
      </c>
      <c r="F842" s="3">
        <v>980</v>
      </c>
      <c r="G842" s="5">
        <v>14.38</v>
      </c>
      <c r="H842" s="5">
        <f>TRUNC(TRUNC(G842 * J2, 2) + G842, 2)</f>
        <v>18.559999999999999</v>
      </c>
      <c r="I842" s="5">
        <f t="shared" si="13"/>
        <v>18188.8</v>
      </c>
      <c r="J842" s="79">
        <f>I842 / J1</f>
        <v>1.7648315003804217E-4</v>
      </c>
    </row>
    <row r="843" spans="1:10" ht="26.1" customHeight="1" x14ac:dyDescent="0.2">
      <c r="A843" s="69" t="s">
        <v>1681</v>
      </c>
      <c r="B843" s="90">
        <v>152003</v>
      </c>
      <c r="C843" s="69" t="s">
        <v>18</v>
      </c>
      <c r="D843" s="69" t="s">
        <v>1682</v>
      </c>
      <c r="E843" s="4" t="s">
        <v>59</v>
      </c>
      <c r="F843" s="3">
        <v>980</v>
      </c>
      <c r="G843" s="5">
        <v>16.86</v>
      </c>
      <c r="H843" s="5">
        <f>TRUNC(TRUNC(G843 * J2, 2) + G843, 2)</f>
        <v>21.76</v>
      </c>
      <c r="I843" s="5">
        <f t="shared" si="13"/>
        <v>21324.799999999999</v>
      </c>
      <c r="J843" s="79">
        <f>I843 / J1</f>
        <v>2.0691127935494599E-4</v>
      </c>
    </row>
    <row r="844" spans="1:10" ht="26.1" customHeight="1" x14ac:dyDescent="0.2">
      <c r="A844" s="69" t="s">
        <v>1683</v>
      </c>
      <c r="B844" s="90">
        <v>152004</v>
      </c>
      <c r="C844" s="69" t="s">
        <v>18</v>
      </c>
      <c r="D844" s="69" t="s">
        <v>1684</v>
      </c>
      <c r="E844" s="4" t="s">
        <v>59</v>
      </c>
      <c r="F844" s="3">
        <v>357</v>
      </c>
      <c r="G844" s="5">
        <v>17.03</v>
      </c>
      <c r="H844" s="5">
        <f>TRUNC(TRUNC(G844 * J2, 2) + G844, 2)</f>
        <v>21.98</v>
      </c>
      <c r="I844" s="5">
        <f t="shared" si="13"/>
        <v>7846.86</v>
      </c>
      <c r="J844" s="79">
        <f>I844 / J1</f>
        <v>7.6136884825140285E-5</v>
      </c>
    </row>
    <row r="845" spans="1:10" ht="26.1" customHeight="1" x14ac:dyDescent="0.2">
      <c r="A845" s="69" t="s">
        <v>1685</v>
      </c>
      <c r="B845" s="90">
        <v>152005</v>
      </c>
      <c r="C845" s="69" t="s">
        <v>18</v>
      </c>
      <c r="D845" s="69" t="s">
        <v>1686</v>
      </c>
      <c r="E845" s="4" t="s">
        <v>59</v>
      </c>
      <c r="F845" s="3">
        <v>298</v>
      </c>
      <c r="G845" s="5">
        <v>20.66</v>
      </c>
      <c r="H845" s="5">
        <f>TRUNC(TRUNC(G845 * J2, 2) + G845, 2)</f>
        <v>26.66</v>
      </c>
      <c r="I845" s="5">
        <f t="shared" si="13"/>
        <v>7944.68</v>
      </c>
      <c r="J845" s="79">
        <f>I845 / J1</f>
        <v>7.7086017353768962E-5</v>
      </c>
    </row>
    <row r="846" spans="1:10" ht="26.1" customHeight="1" x14ac:dyDescent="0.2">
      <c r="A846" s="69" t="s">
        <v>1687</v>
      </c>
      <c r="B846" s="90">
        <v>152006</v>
      </c>
      <c r="C846" s="69" t="s">
        <v>18</v>
      </c>
      <c r="D846" s="69" t="s">
        <v>1688</v>
      </c>
      <c r="E846" s="4" t="s">
        <v>59</v>
      </c>
      <c r="F846" s="3">
        <v>238</v>
      </c>
      <c r="G846" s="5">
        <v>21.74</v>
      </c>
      <c r="H846" s="5">
        <f>TRUNC(TRUNC(G846 * J2, 2) + G846, 2)</f>
        <v>28.06</v>
      </c>
      <c r="I846" s="5">
        <f t="shared" si="13"/>
        <v>6678.28</v>
      </c>
      <c r="J846" s="79">
        <f>I846 / J1</f>
        <v>6.4798331458702958E-5</v>
      </c>
    </row>
    <row r="847" spans="1:10" ht="26.1" customHeight="1" x14ac:dyDescent="0.2">
      <c r="A847" s="69" t="s">
        <v>1689</v>
      </c>
      <c r="B847" s="90">
        <v>152007</v>
      </c>
      <c r="C847" s="69" t="s">
        <v>18</v>
      </c>
      <c r="D847" s="69" t="s">
        <v>1690</v>
      </c>
      <c r="E847" s="4" t="s">
        <v>59</v>
      </c>
      <c r="F847" s="3">
        <v>128</v>
      </c>
      <c r="G847" s="5">
        <v>28.96</v>
      </c>
      <c r="H847" s="5">
        <f>TRUNC(TRUNC(G847 * J2, 2) + G847, 2)</f>
        <v>37.380000000000003</v>
      </c>
      <c r="I847" s="5">
        <f t="shared" si="13"/>
        <v>4784.6400000000003</v>
      </c>
      <c r="J847" s="79">
        <f>I847 / J1</f>
        <v>4.6424631586361838E-5</v>
      </c>
    </row>
    <row r="848" spans="1:10" ht="26.1" customHeight="1" x14ac:dyDescent="0.2">
      <c r="A848" s="69" t="s">
        <v>1691</v>
      </c>
      <c r="B848" s="90">
        <v>152010</v>
      </c>
      <c r="C848" s="69" t="s">
        <v>18</v>
      </c>
      <c r="D848" s="69" t="s">
        <v>1692</v>
      </c>
      <c r="E848" s="4" t="s">
        <v>59</v>
      </c>
      <c r="F848" s="3">
        <v>123</v>
      </c>
      <c r="G848" s="5">
        <v>30.07</v>
      </c>
      <c r="H848" s="5">
        <f>TRUNC(TRUNC(G848 * J2, 2) + G848, 2)</f>
        <v>38.81</v>
      </c>
      <c r="I848" s="5">
        <f t="shared" si="13"/>
        <v>4773.63</v>
      </c>
      <c r="J848" s="79">
        <f>I848 / J1</f>
        <v>4.6317803236942478E-5</v>
      </c>
    </row>
    <row r="849" spans="1:10" ht="26.1" customHeight="1" x14ac:dyDescent="0.2">
      <c r="A849" s="69" t="s">
        <v>1693</v>
      </c>
      <c r="B849" s="90">
        <v>152011</v>
      </c>
      <c r="C849" s="69" t="s">
        <v>18</v>
      </c>
      <c r="D849" s="69" t="s">
        <v>1694</v>
      </c>
      <c r="E849" s="4" t="s">
        <v>59</v>
      </c>
      <c r="F849" s="3">
        <v>133</v>
      </c>
      <c r="G849" s="5">
        <v>38.869999999999997</v>
      </c>
      <c r="H849" s="5">
        <f>TRUNC(TRUNC(G849 * J2, 2) + G849, 2)</f>
        <v>50.17</v>
      </c>
      <c r="I849" s="5">
        <f t="shared" si="13"/>
        <v>6672.61</v>
      </c>
      <c r="J849" s="79">
        <f>I849 / J1</f>
        <v>6.4743316314179087E-5</v>
      </c>
    </row>
    <row r="850" spans="1:10" ht="26.1" customHeight="1" x14ac:dyDescent="0.2">
      <c r="A850" s="69" t="s">
        <v>1695</v>
      </c>
      <c r="B850" s="90">
        <v>152012</v>
      </c>
      <c r="C850" s="69" t="s">
        <v>18</v>
      </c>
      <c r="D850" s="69" t="s">
        <v>1696</v>
      </c>
      <c r="E850" s="4" t="s">
        <v>59</v>
      </c>
      <c r="F850" s="3">
        <v>213</v>
      </c>
      <c r="G850" s="5">
        <v>44.45</v>
      </c>
      <c r="H850" s="5">
        <f>TRUNC(TRUNC(G850 * J2, 2) + G850, 2)</f>
        <v>57.38</v>
      </c>
      <c r="I850" s="5">
        <f t="shared" si="13"/>
        <v>12221.94</v>
      </c>
      <c r="J850" s="79">
        <f>I850 / J1</f>
        <v>1.1858761824727025E-4</v>
      </c>
    </row>
    <row r="851" spans="1:10" ht="26.1" customHeight="1" x14ac:dyDescent="0.2">
      <c r="A851" s="69" t="s">
        <v>1697</v>
      </c>
      <c r="B851" s="90">
        <v>152013</v>
      </c>
      <c r="C851" s="69" t="s">
        <v>18</v>
      </c>
      <c r="D851" s="69" t="s">
        <v>1698</v>
      </c>
      <c r="E851" s="4" t="s">
        <v>59</v>
      </c>
      <c r="F851" s="3">
        <v>58</v>
      </c>
      <c r="G851" s="5">
        <v>53.93</v>
      </c>
      <c r="H851" s="5">
        <f>TRUNC(TRUNC(G851 * J2, 2) + G851, 2)</f>
        <v>69.61</v>
      </c>
      <c r="I851" s="5">
        <f t="shared" si="13"/>
        <v>4037.38</v>
      </c>
      <c r="J851" s="79">
        <f>I851 / J1</f>
        <v>3.9174081869094757E-5</v>
      </c>
    </row>
    <row r="852" spans="1:10" ht="26.1" customHeight="1" x14ac:dyDescent="0.2">
      <c r="A852" s="69" t="s">
        <v>1699</v>
      </c>
      <c r="B852" s="90">
        <v>152014</v>
      </c>
      <c r="C852" s="69" t="s">
        <v>18</v>
      </c>
      <c r="D852" s="69" t="s">
        <v>1700</v>
      </c>
      <c r="E852" s="4" t="s">
        <v>59</v>
      </c>
      <c r="F852" s="3">
        <v>34</v>
      </c>
      <c r="G852" s="5">
        <v>60.13</v>
      </c>
      <c r="H852" s="5">
        <f>TRUNC(TRUNC(G852 * J2, 2) + G852, 2)</f>
        <v>77.62</v>
      </c>
      <c r="I852" s="5">
        <f t="shared" si="13"/>
        <v>2639.08</v>
      </c>
      <c r="J852" s="79">
        <f>I852 / J1</f>
        <v>2.5606590407415352E-5</v>
      </c>
    </row>
    <row r="853" spans="1:10" ht="26.1" customHeight="1" x14ac:dyDescent="0.2">
      <c r="A853" s="69" t="s">
        <v>1701</v>
      </c>
      <c r="B853" s="90">
        <v>152015</v>
      </c>
      <c r="C853" s="69" t="s">
        <v>18</v>
      </c>
      <c r="D853" s="69" t="s">
        <v>1702</v>
      </c>
      <c r="E853" s="4" t="s">
        <v>59</v>
      </c>
      <c r="F853" s="3">
        <v>276</v>
      </c>
      <c r="G853" s="5">
        <v>65.3</v>
      </c>
      <c r="H853" s="5">
        <f>TRUNC(TRUNC(G853 * J2, 2) + G853, 2)</f>
        <v>84.29</v>
      </c>
      <c r="I853" s="5">
        <f t="shared" si="13"/>
        <v>23264.04</v>
      </c>
      <c r="J853" s="79">
        <f>I853 / J1</f>
        <v>2.2572742906684415E-4</v>
      </c>
    </row>
    <row r="854" spans="1:10" ht="26.1" customHeight="1" x14ac:dyDescent="0.2">
      <c r="A854" s="69" t="s">
        <v>1703</v>
      </c>
      <c r="B854" s="90">
        <v>152016</v>
      </c>
      <c r="C854" s="69" t="s">
        <v>18</v>
      </c>
      <c r="D854" s="69" t="s">
        <v>1704</v>
      </c>
      <c r="E854" s="4" t="s">
        <v>59</v>
      </c>
      <c r="F854" s="3">
        <v>68</v>
      </c>
      <c r="G854" s="5">
        <v>74.989999999999995</v>
      </c>
      <c r="H854" s="5">
        <f>TRUNC(TRUNC(G854 * J2, 2) + G854, 2)</f>
        <v>96.8</v>
      </c>
      <c r="I854" s="5">
        <f t="shared" si="13"/>
        <v>6582.4</v>
      </c>
      <c r="J854" s="79">
        <f>I854 / J1</f>
        <v>6.3868022453950163E-5</v>
      </c>
    </row>
    <row r="855" spans="1:10" ht="26.1" customHeight="1" x14ac:dyDescent="0.2">
      <c r="A855" s="69" t="s">
        <v>1705</v>
      </c>
      <c r="B855" s="90">
        <v>152025</v>
      </c>
      <c r="C855" s="69" t="s">
        <v>18</v>
      </c>
      <c r="D855" s="69" t="s">
        <v>1706</v>
      </c>
      <c r="E855" s="4" t="s">
        <v>59</v>
      </c>
      <c r="F855" s="3">
        <v>165</v>
      </c>
      <c r="G855" s="5">
        <v>223.11</v>
      </c>
      <c r="H855" s="5">
        <f>TRUNC(TRUNC(G855 * J2, 2) + G855, 2)</f>
        <v>288.01</v>
      </c>
      <c r="I855" s="5">
        <f t="shared" si="13"/>
        <v>47521.65</v>
      </c>
      <c r="J855" s="79">
        <f>I855 / J1</f>
        <v>4.6109531618387841E-4</v>
      </c>
    </row>
    <row r="856" spans="1:10" ht="26.1" customHeight="1" x14ac:dyDescent="0.2">
      <c r="A856" s="69" t="s">
        <v>1707</v>
      </c>
      <c r="B856" s="90">
        <v>152026</v>
      </c>
      <c r="C856" s="69" t="s">
        <v>18</v>
      </c>
      <c r="D856" s="69" t="s">
        <v>1708</v>
      </c>
      <c r="E856" s="4" t="s">
        <v>59</v>
      </c>
      <c r="F856" s="3">
        <v>173</v>
      </c>
      <c r="G856" s="5">
        <v>234.03</v>
      </c>
      <c r="H856" s="5">
        <f>TRUNC(TRUNC(G856 * J2, 2) + G856, 2)</f>
        <v>302.10000000000002</v>
      </c>
      <c r="I856" s="5">
        <f t="shared" si="13"/>
        <v>52263.3</v>
      </c>
      <c r="J856" s="79">
        <f>I856 / J1</f>
        <v>5.0710282236228943E-4</v>
      </c>
    </row>
    <row r="857" spans="1:10" ht="26.1" customHeight="1" x14ac:dyDescent="0.2">
      <c r="A857" s="69" t="s">
        <v>1709</v>
      </c>
      <c r="B857" s="90">
        <v>152027</v>
      </c>
      <c r="C857" s="69" t="s">
        <v>18</v>
      </c>
      <c r="D857" s="69" t="s">
        <v>1710</v>
      </c>
      <c r="E857" s="4" t="s">
        <v>59</v>
      </c>
      <c r="F857" s="3">
        <v>68</v>
      </c>
      <c r="G857" s="5">
        <v>272.77999999999997</v>
      </c>
      <c r="H857" s="5">
        <f>TRUNC(TRUNC(G857 * J2, 2) + G857, 2)</f>
        <v>352.13</v>
      </c>
      <c r="I857" s="5">
        <f t="shared" si="13"/>
        <v>23944.84</v>
      </c>
      <c r="J857" s="79">
        <f>I857 / J1</f>
        <v>2.3233312754865159E-4</v>
      </c>
    </row>
    <row r="858" spans="1:10" ht="26.1" customHeight="1" x14ac:dyDescent="0.2">
      <c r="A858" s="69" t="s">
        <v>1711</v>
      </c>
      <c r="B858" s="90">
        <v>152030</v>
      </c>
      <c r="C858" s="69" t="s">
        <v>18</v>
      </c>
      <c r="D858" s="69" t="s">
        <v>1712</v>
      </c>
      <c r="E858" s="4" t="s">
        <v>59</v>
      </c>
      <c r="F858" s="3">
        <v>255</v>
      </c>
      <c r="G858" s="5">
        <v>15.51</v>
      </c>
      <c r="H858" s="5">
        <f>TRUNC(TRUNC(G858 * J2, 2) + G858, 2)</f>
        <v>20.02</v>
      </c>
      <c r="I858" s="5">
        <f t="shared" si="13"/>
        <v>5105.1000000000004</v>
      </c>
      <c r="J858" s="79">
        <f>I858 / J1</f>
        <v>4.9534006050932945E-5</v>
      </c>
    </row>
    <row r="859" spans="1:10" ht="26.1" customHeight="1" x14ac:dyDescent="0.2">
      <c r="A859" s="69" t="s">
        <v>1713</v>
      </c>
      <c r="B859" s="90">
        <v>152031</v>
      </c>
      <c r="C859" s="69" t="s">
        <v>18</v>
      </c>
      <c r="D859" s="69" t="s">
        <v>1714</v>
      </c>
      <c r="E859" s="4" t="s">
        <v>59</v>
      </c>
      <c r="F859" s="3">
        <v>128</v>
      </c>
      <c r="G859" s="5">
        <v>23.16</v>
      </c>
      <c r="H859" s="5">
        <f>TRUNC(TRUNC(G859 * J2, 2) + G859, 2)</f>
        <v>29.89</v>
      </c>
      <c r="I859" s="5">
        <f t="shared" si="13"/>
        <v>3825.92</v>
      </c>
      <c r="J859" s="79">
        <f>I859 / J1</f>
        <v>3.7122317766622668E-5</v>
      </c>
    </row>
    <row r="860" spans="1:10" ht="24" customHeight="1" x14ac:dyDescent="0.2">
      <c r="A860" s="69" t="s">
        <v>1715</v>
      </c>
      <c r="B860" s="90">
        <v>152033</v>
      </c>
      <c r="C860" s="69" t="s">
        <v>18</v>
      </c>
      <c r="D860" s="69" t="s">
        <v>1716</v>
      </c>
      <c r="E860" s="4" t="s">
        <v>59</v>
      </c>
      <c r="F860" s="3">
        <v>128</v>
      </c>
      <c r="G860" s="5">
        <v>16.93</v>
      </c>
      <c r="H860" s="5">
        <f>TRUNC(TRUNC(G860 * J2, 2) + G860, 2)</f>
        <v>21.85</v>
      </c>
      <c r="I860" s="5">
        <f t="shared" si="13"/>
        <v>2796.8</v>
      </c>
      <c r="J860" s="79">
        <f>I860 / J1</f>
        <v>2.7136923492830556E-5</v>
      </c>
    </row>
    <row r="861" spans="1:10" ht="26.1" customHeight="1" x14ac:dyDescent="0.2">
      <c r="A861" s="69" t="s">
        <v>1717</v>
      </c>
      <c r="B861" s="90">
        <v>152034</v>
      </c>
      <c r="C861" s="69" t="s">
        <v>18</v>
      </c>
      <c r="D861" s="69" t="s">
        <v>1718</v>
      </c>
      <c r="E861" s="4" t="s">
        <v>59</v>
      </c>
      <c r="F861" s="3">
        <v>128</v>
      </c>
      <c r="G861" s="5">
        <v>14.85</v>
      </c>
      <c r="H861" s="5">
        <f>TRUNC(TRUNC(G861 * J2, 2) + G861, 2)</f>
        <v>19.16</v>
      </c>
      <c r="I861" s="5">
        <f t="shared" si="13"/>
        <v>2452.48</v>
      </c>
      <c r="J861" s="79">
        <f>I861 / J1</f>
        <v>2.3796039090280706E-5</v>
      </c>
    </row>
    <row r="862" spans="1:10" ht="26.1" customHeight="1" x14ac:dyDescent="0.2">
      <c r="A862" s="69" t="s">
        <v>1719</v>
      </c>
      <c r="B862" s="90">
        <v>152035</v>
      </c>
      <c r="C862" s="69" t="s">
        <v>18</v>
      </c>
      <c r="D862" s="69" t="s">
        <v>1720</v>
      </c>
      <c r="E862" s="4" t="s">
        <v>59</v>
      </c>
      <c r="F862" s="3">
        <v>102</v>
      </c>
      <c r="G862" s="5">
        <v>15.05</v>
      </c>
      <c r="H862" s="5">
        <f>TRUNC(TRUNC(G862 * J2, 2) + G862, 2)</f>
        <v>19.420000000000002</v>
      </c>
      <c r="I862" s="5">
        <f t="shared" si="13"/>
        <v>1980.84</v>
      </c>
      <c r="J862" s="79">
        <f>I862 / J1</f>
        <v>1.9219788162020332E-5</v>
      </c>
    </row>
    <row r="863" spans="1:10" ht="39" customHeight="1" x14ac:dyDescent="0.2">
      <c r="A863" s="69" t="s">
        <v>1721</v>
      </c>
      <c r="B863" s="90">
        <v>152040</v>
      </c>
      <c r="C863" s="69" t="s">
        <v>18</v>
      </c>
      <c r="D863" s="69" t="s">
        <v>1722</v>
      </c>
      <c r="E863" s="4" t="s">
        <v>59</v>
      </c>
      <c r="F863" s="3">
        <v>204</v>
      </c>
      <c r="G863" s="5">
        <v>11.55</v>
      </c>
      <c r="H863" s="5">
        <f>TRUNC(TRUNC(G863 * J2, 2) + G863, 2)</f>
        <v>14.9</v>
      </c>
      <c r="I863" s="5">
        <f t="shared" si="13"/>
        <v>3039.6</v>
      </c>
      <c r="J863" s="79">
        <f>I863 / J1</f>
        <v>2.9492774831524508E-5</v>
      </c>
    </row>
    <row r="864" spans="1:10" ht="39" customHeight="1" x14ac:dyDescent="0.2">
      <c r="A864" s="69" t="s">
        <v>1723</v>
      </c>
      <c r="B864" s="90">
        <v>152041</v>
      </c>
      <c r="C864" s="69" t="s">
        <v>18</v>
      </c>
      <c r="D864" s="69" t="s">
        <v>1724</v>
      </c>
      <c r="E864" s="4" t="s">
        <v>59</v>
      </c>
      <c r="F864" s="3">
        <v>527</v>
      </c>
      <c r="G864" s="5">
        <v>13.83</v>
      </c>
      <c r="H864" s="5">
        <f>TRUNC(TRUNC(G864 * J2, 2) + G864, 2)</f>
        <v>17.850000000000001</v>
      </c>
      <c r="I864" s="5">
        <f t="shared" si="13"/>
        <v>9406.9500000000007</v>
      </c>
      <c r="J864" s="79">
        <f>I864 / J1</f>
        <v>9.127419996098483E-5</v>
      </c>
    </row>
    <row r="865" spans="1:10" ht="39" customHeight="1" x14ac:dyDescent="0.2">
      <c r="A865" s="69" t="s">
        <v>1725</v>
      </c>
      <c r="B865" s="90">
        <v>152042</v>
      </c>
      <c r="C865" s="69" t="s">
        <v>18</v>
      </c>
      <c r="D865" s="69" t="s">
        <v>1726</v>
      </c>
      <c r="E865" s="4" t="s">
        <v>59</v>
      </c>
      <c r="F865" s="3">
        <v>527</v>
      </c>
      <c r="G865" s="5">
        <v>21.22</v>
      </c>
      <c r="H865" s="5">
        <f>TRUNC(TRUNC(G865 * J2, 2) + G865, 2)</f>
        <v>27.39</v>
      </c>
      <c r="I865" s="5">
        <f t="shared" si="13"/>
        <v>14434.53</v>
      </c>
      <c r="J865" s="79">
        <f>I865 / J1</f>
        <v>1.4005604128467083E-4</v>
      </c>
    </row>
    <row r="866" spans="1:10" ht="26.1" customHeight="1" x14ac:dyDescent="0.2">
      <c r="A866" s="80" t="s">
        <v>1727</v>
      </c>
      <c r="B866" s="91">
        <v>39139</v>
      </c>
      <c r="C866" s="80" t="s">
        <v>118</v>
      </c>
      <c r="D866" s="80" t="s">
        <v>1728</v>
      </c>
      <c r="E866" s="81" t="s">
        <v>412</v>
      </c>
      <c r="F866" s="82">
        <v>3528</v>
      </c>
      <c r="G866" s="83">
        <v>1.22</v>
      </c>
      <c r="H866" s="83">
        <f>TRUNC(TRUNC(G866 * J2, 2) + G866, 2)</f>
        <v>1.57</v>
      </c>
      <c r="I866" s="83">
        <f t="shared" si="13"/>
        <v>5538.96</v>
      </c>
      <c r="J866" s="84">
        <f>I866 / J1</f>
        <v>5.3743683405981379E-5</v>
      </c>
    </row>
    <row r="867" spans="1:10" ht="39" customHeight="1" x14ac:dyDescent="0.2">
      <c r="A867" s="74" t="s">
        <v>1729</v>
      </c>
      <c r="B867" s="87" t="s">
        <v>12</v>
      </c>
      <c r="C867" s="74"/>
      <c r="D867" s="74" t="s">
        <v>1730</v>
      </c>
      <c r="E867" s="75"/>
      <c r="F867" s="76">
        <v>1</v>
      </c>
      <c r="G867" s="76" t="s">
        <v>14</v>
      </c>
      <c r="H867" s="77">
        <f>I868 + I869 + I870 + I871 + I872 + I873 + I874 + I875 + I876 + I877 + I878 + I879 + I880 + I881 + I882 + I883 + I884 + I885 + I886 + I887 + I888 + I889 + I890 + I891 + I892 + I893 + I894 + I895 + I896 + I897 + I898 + I899 + I900 + I901 + I902 + I903</f>
        <v>276822.49999999994</v>
      </c>
      <c r="I867" s="77">
        <f t="shared" si="13"/>
        <v>276822.5</v>
      </c>
      <c r="J867" s="78">
        <f>I867 / J1</f>
        <v>2.6859664629555512E-3</v>
      </c>
    </row>
    <row r="868" spans="1:10" ht="39" customHeight="1" x14ac:dyDescent="0.2">
      <c r="A868" s="69" t="s">
        <v>1731</v>
      </c>
      <c r="B868" s="90">
        <v>152201</v>
      </c>
      <c r="C868" s="69" t="s">
        <v>18</v>
      </c>
      <c r="D868" s="69" t="s">
        <v>1732</v>
      </c>
      <c r="E868" s="4" t="s">
        <v>59</v>
      </c>
      <c r="F868" s="3">
        <v>17</v>
      </c>
      <c r="G868" s="5">
        <v>95.94</v>
      </c>
      <c r="H868" s="5">
        <f>TRUNC(TRUNC(G868 * J2, 2) + G868, 2)</f>
        <v>123.84</v>
      </c>
      <c r="I868" s="5">
        <f t="shared" si="13"/>
        <v>2105.2800000000002</v>
      </c>
      <c r="J868" s="79">
        <f>I868 / J1</f>
        <v>2.0427210487337784E-5</v>
      </c>
    </row>
    <row r="869" spans="1:10" ht="39" customHeight="1" x14ac:dyDescent="0.2">
      <c r="A869" s="69" t="s">
        <v>1733</v>
      </c>
      <c r="B869" s="90">
        <v>152202</v>
      </c>
      <c r="C869" s="69" t="s">
        <v>18</v>
      </c>
      <c r="D869" s="69" t="s">
        <v>1734</v>
      </c>
      <c r="E869" s="4" t="s">
        <v>59</v>
      </c>
      <c r="F869" s="3">
        <v>17</v>
      </c>
      <c r="G869" s="5">
        <v>143.91</v>
      </c>
      <c r="H869" s="5">
        <f>TRUNC(TRUNC(G869 * J2, 2) + G869, 2)</f>
        <v>185.77</v>
      </c>
      <c r="I869" s="5">
        <f t="shared" si="13"/>
        <v>3158.09</v>
      </c>
      <c r="J869" s="79">
        <f>I869 / J1</f>
        <v>3.0642465215057655E-5</v>
      </c>
    </row>
    <row r="870" spans="1:10" ht="39" customHeight="1" x14ac:dyDescent="0.2">
      <c r="A870" s="69" t="s">
        <v>1735</v>
      </c>
      <c r="B870" s="90">
        <v>152203</v>
      </c>
      <c r="C870" s="69" t="s">
        <v>18</v>
      </c>
      <c r="D870" s="69" t="s">
        <v>1736</v>
      </c>
      <c r="E870" s="4" t="s">
        <v>59</v>
      </c>
      <c r="F870" s="3">
        <v>17</v>
      </c>
      <c r="G870" s="5">
        <v>239.85</v>
      </c>
      <c r="H870" s="5">
        <f>TRUNC(TRUNC(G870 * J2, 2) + G870, 2)</f>
        <v>309.62</v>
      </c>
      <c r="I870" s="5">
        <f t="shared" si="13"/>
        <v>5263.54</v>
      </c>
      <c r="J870" s="79">
        <f>I870 / J1</f>
        <v>5.1071325186446414E-5</v>
      </c>
    </row>
    <row r="871" spans="1:10" ht="39" customHeight="1" x14ac:dyDescent="0.2">
      <c r="A871" s="69" t="s">
        <v>1737</v>
      </c>
      <c r="B871" s="90">
        <v>152204</v>
      </c>
      <c r="C871" s="69" t="s">
        <v>18</v>
      </c>
      <c r="D871" s="69" t="s">
        <v>1738</v>
      </c>
      <c r="E871" s="4" t="s">
        <v>50</v>
      </c>
      <c r="F871" s="3">
        <v>85</v>
      </c>
      <c r="G871" s="5">
        <v>32.130000000000003</v>
      </c>
      <c r="H871" s="5">
        <f>TRUNC(TRUNC(G871 * J2, 2) + G871, 2)</f>
        <v>41.47</v>
      </c>
      <c r="I871" s="5">
        <f t="shared" si="13"/>
        <v>3524.95</v>
      </c>
      <c r="J871" s="79">
        <f>I871 / J1</f>
        <v>3.4202051797072743E-5</v>
      </c>
    </row>
    <row r="872" spans="1:10" ht="39" customHeight="1" x14ac:dyDescent="0.2">
      <c r="A872" s="69" t="s">
        <v>1739</v>
      </c>
      <c r="B872" s="90">
        <v>152205</v>
      </c>
      <c r="C872" s="69" t="s">
        <v>18</v>
      </c>
      <c r="D872" s="69" t="s">
        <v>1740</v>
      </c>
      <c r="E872" s="4" t="s">
        <v>50</v>
      </c>
      <c r="F872" s="3">
        <v>85</v>
      </c>
      <c r="G872" s="5">
        <v>47.97</v>
      </c>
      <c r="H872" s="5">
        <f>TRUNC(TRUNC(G872 * J2, 2) + G872, 2)</f>
        <v>61.92</v>
      </c>
      <c r="I872" s="5">
        <f t="shared" si="13"/>
        <v>5263.2</v>
      </c>
      <c r="J872" s="79">
        <f>I872 / J1</f>
        <v>5.1068026218344451E-5</v>
      </c>
    </row>
    <row r="873" spans="1:10" ht="26.1" customHeight="1" x14ac:dyDescent="0.2">
      <c r="A873" s="69" t="s">
        <v>1741</v>
      </c>
      <c r="B873" s="90">
        <v>152206</v>
      </c>
      <c r="C873" s="69" t="s">
        <v>18</v>
      </c>
      <c r="D873" s="69" t="s">
        <v>1742</v>
      </c>
      <c r="E873" s="4" t="s">
        <v>59</v>
      </c>
      <c r="F873" s="3">
        <v>22</v>
      </c>
      <c r="G873" s="5">
        <v>38.369999999999997</v>
      </c>
      <c r="H873" s="5">
        <f>TRUNC(TRUNC(G873 * J2, 2) + G873, 2)</f>
        <v>49.53</v>
      </c>
      <c r="I873" s="5">
        <f t="shared" si="13"/>
        <v>1089.6600000000001</v>
      </c>
      <c r="J873" s="79">
        <f>I873 / J1</f>
        <v>1.0572804652888209E-5</v>
      </c>
    </row>
    <row r="874" spans="1:10" ht="26.1" customHeight="1" x14ac:dyDescent="0.2">
      <c r="A874" s="69" t="s">
        <v>1743</v>
      </c>
      <c r="B874" s="90">
        <v>152207</v>
      </c>
      <c r="C874" s="69" t="s">
        <v>18</v>
      </c>
      <c r="D874" s="69" t="s">
        <v>1744</v>
      </c>
      <c r="E874" s="4" t="s">
        <v>50</v>
      </c>
      <c r="F874" s="3">
        <v>85</v>
      </c>
      <c r="G874" s="5">
        <v>23.98</v>
      </c>
      <c r="H874" s="5">
        <f>TRUNC(TRUNC(G874 * J2, 2) + G874, 2)</f>
        <v>30.95</v>
      </c>
      <c r="I874" s="5">
        <f t="shared" si="13"/>
        <v>2630.75</v>
      </c>
      <c r="J874" s="79">
        <f>I874 / J1</f>
        <v>2.5525765688917327E-5</v>
      </c>
    </row>
    <row r="875" spans="1:10" ht="26.1" customHeight="1" x14ac:dyDescent="0.2">
      <c r="A875" s="69" t="s">
        <v>1745</v>
      </c>
      <c r="B875" s="90">
        <v>152208</v>
      </c>
      <c r="C875" s="69" t="s">
        <v>18</v>
      </c>
      <c r="D875" s="69" t="s">
        <v>1746</v>
      </c>
      <c r="E875" s="4" t="s">
        <v>59</v>
      </c>
      <c r="F875" s="3">
        <v>17</v>
      </c>
      <c r="G875" s="5">
        <v>43.16</v>
      </c>
      <c r="H875" s="5">
        <f>TRUNC(TRUNC(G875 * J2, 2) + G875, 2)</f>
        <v>55.71</v>
      </c>
      <c r="I875" s="5">
        <f t="shared" si="13"/>
        <v>947.07</v>
      </c>
      <c r="J875" s="79">
        <f>I875 / J1</f>
        <v>9.1892756480102373E-6</v>
      </c>
    </row>
    <row r="876" spans="1:10" ht="26.1" customHeight="1" x14ac:dyDescent="0.2">
      <c r="A876" s="69" t="s">
        <v>1747</v>
      </c>
      <c r="B876" s="90">
        <v>152209</v>
      </c>
      <c r="C876" s="69" t="s">
        <v>18</v>
      </c>
      <c r="D876" s="69" t="s">
        <v>1748</v>
      </c>
      <c r="E876" s="4" t="s">
        <v>59</v>
      </c>
      <c r="F876" s="3">
        <v>68</v>
      </c>
      <c r="G876" s="5">
        <v>95.94</v>
      </c>
      <c r="H876" s="5">
        <f>TRUNC(TRUNC(G876 * J2, 2) + G876, 2)</f>
        <v>123.84</v>
      </c>
      <c r="I876" s="5">
        <f t="shared" si="13"/>
        <v>8421.1200000000008</v>
      </c>
      <c r="J876" s="79">
        <f>I876 / J1</f>
        <v>8.1708841949351137E-5</v>
      </c>
    </row>
    <row r="877" spans="1:10" ht="26.1" customHeight="1" x14ac:dyDescent="0.2">
      <c r="A877" s="69" t="s">
        <v>1749</v>
      </c>
      <c r="B877" s="90">
        <v>152210</v>
      </c>
      <c r="C877" s="69" t="s">
        <v>18</v>
      </c>
      <c r="D877" s="69" t="s">
        <v>1750</v>
      </c>
      <c r="E877" s="4" t="s">
        <v>59</v>
      </c>
      <c r="F877" s="3">
        <v>9</v>
      </c>
      <c r="G877" s="5">
        <v>191.88</v>
      </c>
      <c r="H877" s="5">
        <f>TRUNC(TRUNC(G877 * J2, 2) + G877, 2)</f>
        <v>247.69</v>
      </c>
      <c r="I877" s="5">
        <f t="shared" si="13"/>
        <v>2229.21</v>
      </c>
      <c r="J877" s="79">
        <f>I877 / J1</f>
        <v>2.1629684360502288E-5</v>
      </c>
    </row>
    <row r="878" spans="1:10" ht="26.1" customHeight="1" x14ac:dyDescent="0.2">
      <c r="A878" s="69" t="s">
        <v>1751</v>
      </c>
      <c r="B878" s="90">
        <v>152211</v>
      </c>
      <c r="C878" s="69" t="s">
        <v>18</v>
      </c>
      <c r="D878" s="69" t="s">
        <v>1752</v>
      </c>
      <c r="E878" s="4" t="s">
        <v>59</v>
      </c>
      <c r="F878" s="3">
        <v>9</v>
      </c>
      <c r="G878" s="5">
        <v>239.85</v>
      </c>
      <c r="H878" s="5">
        <f>TRUNC(TRUNC(G878 * J2, 2) + G878, 2)</f>
        <v>309.62</v>
      </c>
      <c r="I878" s="5">
        <f t="shared" si="13"/>
        <v>2786.58</v>
      </c>
      <c r="J878" s="79">
        <f>I878 / J1</f>
        <v>2.7037760392824571E-5</v>
      </c>
    </row>
    <row r="879" spans="1:10" ht="26.1" customHeight="1" x14ac:dyDescent="0.2">
      <c r="A879" s="69" t="s">
        <v>1753</v>
      </c>
      <c r="B879" s="90">
        <v>152213</v>
      </c>
      <c r="C879" s="69" t="s">
        <v>18</v>
      </c>
      <c r="D879" s="69" t="s">
        <v>1754</v>
      </c>
      <c r="E879" s="4" t="s">
        <v>59</v>
      </c>
      <c r="F879" s="3">
        <v>17</v>
      </c>
      <c r="G879" s="5">
        <v>19.18</v>
      </c>
      <c r="H879" s="5">
        <f>TRUNC(TRUNC(G879 * J2, 2) + G879, 2)</f>
        <v>24.75</v>
      </c>
      <c r="I879" s="5">
        <f t="shared" si="13"/>
        <v>420.75</v>
      </c>
      <c r="J879" s="79">
        <f>I879 / J1</f>
        <v>4.082473026175792E-6</v>
      </c>
    </row>
    <row r="880" spans="1:10" ht="39" customHeight="1" x14ac:dyDescent="0.2">
      <c r="A880" s="69" t="s">
        <v>1755</v>
      </c>
      <c r="B880" s="90">
        <v>152214</v>
      </c>
      <c r="C880" s="69" t="s">
        <v>18</v>
      </c>
      <c r="D880" s="69" t="s">
        <v>1756</v>
      </c>
      <c r="E880" s="4" t="s">
        <v>59</v>
      </c>
      <c r="F880" s="3">
        <v>17</v>
      </c>
      <c r="G880" s="5">
        <v>28.77</v>
      </c>
      <c r="H880" s="5">
        <f>TRUNC(TRUNC(G880 * J2, 2) + G880, 2)</f>
        <v>37.130000000000003</v>
      </c>
      <c r="I880" s="5">
        <f t="shared" si="13"/>
        <v>631.21</v>
      </c>
      <c r="J880" s="79">
        <f>I880 / J1</f>
        <v>6.1245342812891785E-6</v>
      </c>
    </row>
    <row r="881" spans="1:10" ht="26.1" customHeight="1" x14ac:dyDescent="0.2">
      <c r="A881" s="69" t="s">
        <v>1757</v>
      </c>
      <c r="B881" s="90">
        <v>152215</v>
      </c>
      <c r="C881" s="69" t="s">
        <v>18</v>
      </c>
      <c r="D881" s="69" t="s">
        <v>1758</v>
      </c>
      <c r="E881" s="4" t="s">
        <v>59</v>
      </c>
      <c r="F881" s="3">
        <v>17</v>
      </c>
      <c r="G881" s="5">
        <v>14.38</v>
      </c>
      <c r="H881" s="5">
        <f>TRUNC(TRUNC(G881 * J2, 2) + G881, 2)</f>
        <v>18.559999999999999</v>
      </c>
      <c r="I881" s="5">
        <f t="shared" si="13"/>
        <v>315.52</v>
      </c>
      <c r="J881" s="79">
        <f>I881 / J1</f>
        <v>3.0614423986190988E-6</v>
      </c>
    </row>
    <row r="882" spans="1:10" ht="26.1" customHeight="1" x14ac:dyDescent="0.2">
      <c r="A882" s="69" t="s">
        <v>1759</v>
      </c>
      <c r="B882" s="90">
        <v>152216</v>
      </c>
      <c r="C882" s="69" t="s">
        <v>18</v>
      </c>
      <c r="D882" s="69" t="s">
        <v>1760</v>
      </c>
      <c r="E882" s="4" t="s">
        <v>59</v>
      </c>
      <c r="F882" s="3">
        <v>17</v>
      </c>
      <c r="G882" s="5">
        <v>21.58</v>
      </c>
      <c r="H882" s="5">
        <f>TRUNC(TRUNC(G882 * J2, 2) + G882, 2)</f>
        <v>27.85</v>
      </c>
      <c r="I882" s="5">
        <f t="shared" si="13"/>
        <v>473.45</v>
      </c>
      <c r="J882" s="79">
        <f>I882 / J1</f>
        <v>4.5938130819796286E-6</v>
      </c>
    </row>
    <row r="883" spans="1:10" ht="26.1" customHeight="1" x14ac:dyDescent="0.2">
      <c r="A883" s="69" t="s">
        <v>1761</v>
      </c>
      <c r="B883" s="90">
        <v>152217</v>
      </c>
      <c r="C883" s="69" t="s">
        <v>18</v>
      </c>
      <c r="D883" s="69" t="s">
        <v>1762</v>
      </c>
      <c r="E883" s="4" t="s">
        <v>59</v>
      </c>
      <c r="F883" s="3">
        <v>17</v>
      </c>
      <c r="G883" s="5">
        <v>23.98</v>
      </c>
      <c r="H883" s="5">
        <f>TRUNC(TRUNC(G883 * J2, 2) + G883, 2)</f>
        <v>30.95</v>
      </c>
      <c r="I883" s="5">
        <f t="shared" si="13"/>
        <v>526.15</v>
      </c>
      <c r="J883" s="79">
        <f>I883 / J1</f>
        <v>5.1051531377834652E-6</v>
      </c>
    </row>
    <row r="884" spans="1:10" ht="26.1" customHeight="1" x14ac:dyDescent="0.2">
      <c r="A884" s="69" t="s">
        <v>1763</v>
      </c>
      <c r="B884" s="90">
        <v>152218</v>
      </c>
      <c r="C884" s="69" t="s">
        <v>18</v>
      </c>
      <c r="D884" s="69" t="s">
        <v>1764</v>
      </c>
      <c r="E884" s="4" t="s">
        <v>59</v>
      </c>
      <c r="F884" s="3">
        <v>17</v>
      </c>
      <c r="G884" s="5">
        <v>28.77</v>
      </c>
      <c r="H884" s="5">
        <f>TRUNC(TRUNC(G884 * J2, 2) + G884, 2)</f>
        <v>37.130000000000003</v>
      </c>
      <c r="I884" s="5">
        <f t="shared" si="13"/>
        <v>631.21</v>
      </c>
      <c r="J884" s="79">
        <f>I884 / J1</f>
        <v>6.1245342812891785E-6</v>
      </c>
    </row>
    <row r="885" spans="1:10" ht="26.1" customHeight="1" x14ac:dyDescent="0.2">
      <c r="A885" s="69" t="s">
        <v>1765</v>
      </c>
      <c r="B885" s="90">
        <v>152219</v>
      </c>
      <c r="C885" s="69" t="s">
        <v>18</v>
      </c>
      <c r="D885" s="69" t="s">
        <v>1766</v>
      </c>
      <c r="E885" s="4" t="s">
        <v>59</v>
      </c>
      <c r="F885" s="3">
        <v>17</v>
      </c>
      <c r="G885" s="5">
        <v>33.57</v>
      </c>
      <c r="H885" s="5">
        <f>TRUNC(TRUNC(G885 * J2, 2) + G885, 2)</f>
        <v>43.33</v>
      </c>
      <c r="I885" s="5">
        <f t="shared" si="13"/>
        <v>736.61</v>
      </c>
      <c r="J885" s="79">
        <f>I885 / J1</f>
        <v>7.1472143928968517E-6</v>
      </c>
    </row>
    <row r="886" spans="1:10" ht="26.1" customHeight="1" x14ac:dyDescent="0.2">
      <c r="A886" s="69" t="s">
        <v>1767</v>
      </c>
      <c r="B886" s="90">
        <v>152220</v>
      </c>
      <c r="C886" s="69" t="s">
        <v>18</v>
      </c>
      <c r="D886" s="69" t="s">
        <v>1768</v>
      </c>
      <c r="E886" s="4" t="s">
        <v>59</v>
      </c>
      <c r="F886" s="3">
        <v>17</v>
      </c>
      <c r="G886" s="5">
        <v>38.369999999999997</v>
      </c>
      <c r="H886" s="5">
        <f>TRUNC(TRUNC(G886 * J2, 2) + G886, 2)</f>
        <v>49.53</v>
      </c>
      <c r="I886" s="5">
        <f t="shared" si="13"/>
        <v>842.01</v>
      </c>
      <c r="J886" s="79">
        <f>I886 / J1</f>
        <v>8.169894504504524E-6</v>
      </c>
    </row>
    <row r="887" spans="1:10" ht="26.1" customHeight="1" x14ac:dyDescent="0.2">
      <c r="A887" s="69" t="s">
        <v>1769</v>
      </c>
      <c r="B887" s="90">
        <v>152221</v>
      </c>
      <c r="C887" s="69" t="s">
        <v>18</v>
      </c>
      <c r="D887" s="69" t="s">
        <v>1770</v>
      </c>
      <c r="E887" s="4" t="s">
        <v>59</v>
      </c>
      <c r="F887" s="3">
        <v>17</v>
      </c>
      <c r="G887" s="5">
        <v>43.16</v>
      </c>
      <c r="H887" s="5">
        <f>TRUNC(TRUNC(G887 * J2, 2) + G887, 2)</f>
        <v>55.71</v>
      </c>
      <c r="I887" s="5">
        <f t="shared" si="13"/>
        <v>947.07</v>
      </c>
      <c r="J887" s="79">
        <f>I887 / J1</f>
        <v>9.1892756480102373E-6</v>
      </c>
    </row>
    <row r="888" spans="1:10" ht="26.1" customHeight="1" x14ac:dyDescent="0.2">
      <c r="A888" s="69" t="s">
        <v>1771</v>
      </c>
      <c r="B888" s="90">
        <v>152222</v>
      </c>
      <c r="C888" s="69" t="s">
        <v>18</v>
      </c>
      <c r="D888" s="69" t="s">
        <v>1772</v>
      </c>
      <c r="E888" s="4" t="s">
        <v>59</v>
      </c>
      <c r="F888" s="3">
        <v>17</v>
      </c>
      <c r="G888" s="5">
        <v>21.58</v>
      </c>
      <c r="H888" s="5">
        <f>TRUNC(TRUNC(G888 * J2, 2) + G888, 2)</f>
        <v>27.85</v>
      </c>
      <c r="I888" s="5">
        <f t="shared" si="13"/>
        <v>473.45</v>
      </c>
      <c r="J888" s="79">
        <f>I888 / J1</f>
        <v>4.5938130819796286E-6</v>
      </c>
    </row>
    <row r="889" spans="1:10" ht="26.1" customHeight="1" x14ac:dyDescent="0.2">
      <c r="A889" s="69" t="s">
        <v>1773</v>
      </c>
      <c r="B889" s="90">
        <v>152223</v>
      </c>
      <c r="C889" s="69" t="s">
        <v>18</v>
      </c>
      <c r="D889" s="69" t="s">
        <v>1774</v>
      </c>
      <c r="E889" s="4" t="s">
        <v>59</v>
      </c>
      <c r="F889" s="3">
        <v>17</v>
      </c>
      <c r="G889" s="5">
        <v>11.98</v>
      </c>
      <c r="H889" s="5">
        <f>TRUNC(TRUNC(G889 * J2, 2) + G889, 2)</f>
        <v>15.46</v>
      </c>
      <c r="I889" s="5">
        <f t="shared" si="13"/>
        <v>262.82</v>
      </c>
      <c r="J889" s="79">
        <f>I889 / J1</f>
        <v>2.5501023428152622E-6</v>
      </c>
    </row>
    <row r="890" spans="1:10" ht="26.1" customHeight="1" x14ac:dyDescent="0.2">
      <c r="A890" s="69" t="s">
        <v>1775</v>
      </c>
      <c r="B890" s="90">
        <v>152224</v>
      </c>
      <c r="C890" s="69" t="s">
        <v>18</v>
      </c>
      <c r="D890" s="69" t="s">
        <v>1776</v>
      </c>
      <c r="E890" s="4" t="s">
        <v>59</v>
      </c>
      <c r="F890" s="3">
        <v>17</v>
      </c>
      <c r="G890" s="5">
        <v>43.16</v>
      </c>
      <c r="H890" s="5">
        <f>TRUNC(TRUNC(G890 * J2, 2) + G890, 2)</f>
        <v>55.71</v>
      </c>
      <c r="I890" s="5">
        <f t="shared" si="13"/>
        <v>947.07</v>
      </c>
      <c r="J890" s="79">
        <f>I890 / J1</f>
        <v>9.1892756480102373E-6</v>
      </c>
    </row>
    <row r="891" spans="1:10" ht="26.1" customHeight="1" x14ac:dyDescent="0.2">
      <c r="A891" s="69" t="s">
        <v>1777</v>
      </c>
      <c r="B891" s="90">
        <v>152225</v>
      </c>
      <c r="C891" s="69" t="s">
        <v>18</v>
      </c>
      <c r="D891" s="69" t="s">
        <v>1778</v>
      </c>
      <c r="E891" s="4" t="s">
        <v>59</v>
      </c>
      <c r="F891" s="3">
        <v>9</v>
      </c>
      <c r="G891" s="5">
        <v>43.16</v>
      </c>
      <c r="H891" s="5">
        <f>TRUNC(TRUNC(G891 * J2, 2) + G891, 2)</f>
        <v>55.71</v>
      </c>
      <c r="I891" s="5">
        <f t="shared" si="13"/>
        <v>501.39</v>
      </c>
      <c r="J891" s="79">
        <f>I891 / J1</f>
        <v>4.8649106371818903E-6</v>
      </c>
    </row>
    <row r="892" spans="1:10" ht="26.1" customHeight="1" x14ac:dyDescent="0.2">
      <c r="A892" s="69" t="s">
        <v>1779</v>
      </c>
      <c r="B892" s="90">
        <v>152226</v>
      </c>
      <c r="C892" s="69" t="s">
        <v>18</v>
      </c>
      <c r="D892" s="69" t="s">
        <v>1780</v>
      </c>
      <c r="E892" s="4" t="s">
        <v>59</v>
      </c>
      <c r="F892" s="3">
        <v>9</v>
      </c>
      <c r="G892" s="5">
        <v>21.58</v>
      </c>
      <c r="H892" s="5">
        <f>TRUNC(TRUNC(G892 * J2, 2) + G892, 2)</f>
        <v>27.85</v>
      </c>
      <c r="I892" s="5">
        <f t="shared" si="13"/>
        <v>250.65</v>
      </c>
      <c r="J892" s="79">
        <f>I892 / J1</f>
        <v>2.4320186904598034E-6</v>
      </c>
    </row>
    <row r="893" spans="1:10" ht="26.1" customHeight="1" x14ac:dyDescent="0.2">
      <c r="A893" s="69" t="s">
        <v>1781</v>
      </c>
      <c r="B893" s="90">
        <v>152227</v>
      </c>
      <c r="C893" s="69" t="s">
        <v>18</v>
      </c>
      <c r="D893" s="69" t="s">
        <v>1782</v>
      </c>
      <c r="E893" s="4" t="s">
        <v>59</v>
      </c>
      <c r="F893" s="3">
        <v>9</v>
      </c>
      <c r="G893" s="5">
        <v>21.58</v>
      </c>
      <c r="H893" s="5">
        <f>TRUNC(TRUNC(G893 * J2, 2) + G893, 2)</f>
        <v>27.85</v>
      </c>
      <c r="I893" s="5">
        <f t="shared" si="13"/>
        <v>250.65</v>
      </c>
      <c r="J893" s="79">
        <f>I893 / J1</f>
        <v>2.4320186904598034E-6</v>
      </c>
    </row>
    <row r="894" spans="1:10" ht="26.1" customHeight="1" x14ac:dyDescent="0.2">
      <c r="A894" s="69" t="s">
        <v>1783</v>
      </c>
      <c r="B894" s="90">
        <v>152228</v>
      </c>
      <c r="C894" s="69" t="s">
        <v>18</v>
      </c>
      <c r="D894" s="69" t="s">
        <v>1784</v>
      </c>
      <c r="E894" s="4" t="s">
        <v>59</v>
      </c>
      <c r="F894" s="3">
        <v>9</v>
      </c>
      <c r="G894" s="5">
        <v>7.8</v>
      </c>
      <c r="H894" s="5">
        <f>TRUNC(TRUNC(G894 * J2, 2) + G894, 2)</f>
        <v>10.06</v>
      </c>
      <c r="I894" s="5">
        <f t="shared" si="13"/>
        <v>90.54</v>
      </c>
      <c r="J894" s="79">
        <f>I894 / J1</f>
        <v>8.7849579985729353E-7</v>
      </c>
    </row>
    <row r="895" spans="1:10" ht="26.1" customHeight="1" x14ac:dyDescent="0.2">
      <c r="A895" s="69" t="s">
        <v>1785</v>
      </c>
      <c r="B895" s="90">
        <v>152229</v>
      </c>
      <c r="C895" s="69" t="s">
        <v>18</v>
      </c>
      <c r="D895" s="69" t="s">
        <v>1786</v>
      </c>
      <c r="E895" s="4" t="s">
        <v>59</v>
      </c>
      <c r="F895" s="3">
        <v>9</v>
      </c>
      <c r="G895" s="5">
        <v>1.82</v>
      </c>
      <c r="H895" s="5">
        <f>TRUNC(TRUNC(G895 * J2, 2) + G895, 2)</f>
        <v>2.34</v>
      </c>
      <c r="I895" s="5">
        <f t="shared" si="13"/>
        <v>21.06</v>
      </c>
      <c r="J895" s="79">
        <f>I895 / J1</f>
        <v>2.0434196537436047E-7</v>
      </c>
    </row>
    <row r="896" spans="1:10" ht="26.1" customHeight="1" x14ac:dyDescent="0.2">
      <c r="A896" s="69" t="s">
        <v>1787</v>
      </c>
      <c r="B896" s="90">
        <v>152230</v>
      </c>
      <c r="C896" s="69" t="s">
        <v>18</v>
      </c>
      <c r="D896" s="69" t="s">
        <v>1788</v>
      </c>
      <c r="E896" s="4" t="s">
        <v>59</v>
      </c>
      <c r="F896" s="3">
        <v>85</v>
      </c>
      <c r="G896" s="5">
        <v>17.739999999999998</v>
      </c>
      <c r="H896" s="5">
        <f>TRUNC(TRUNC(G896 * J2, 2) + G896, 2)</f>
        <v>22.9</v>
      </c>
      <c r="I896" s="5">
        <f t="shared" si="13"/>
        <v>1946.5</v>
      </c>
      <c r="J896" s="79">
        <f>I896 / J1</f>
        <v>1.8886592383722352E-5</v>
      </c>
    </row>
    <row r="897" spans="1:10" ht="26.1" customHeight="1" x14ac:dyDescent="0.2">
      <c r="A897" s="69" t="s">
        <v>1789</v>
      </c>
      <c r="B897" s="90">
        <v>152231</v>
      </c>
      <c r="C897" s="69" t="s">
        <v>18</v>
      </c>
      <c r="D897" s="69" t="s">
        <v>1790</v>
      </c>
      <c r="E897" s="4" t="s">
        <v>59</v>
      </c>
      <c r="F897" s="3">
        <v>85</v>
      </c>
      <c r="G897" s="5">
        <v>35.5</v>
      </c>
      <c r="H897" s="5">
        <f>TRUNC(TRUNC(G897 * J2, 2) + G897, 2)</f>
        <v>45.82</v>
      </c>
      <c r="I897" s="5">
        <f t="shared" si="13"/>
        <v>3894.7</v>
      </c>
      <c r="J897" s="79">
        <f>I897 / J1</f>
        <v>3.7789679607954501E-5</v>
      </c>
    </row>
    <row r="898" spans="1:10" ht="26.1" customHeight="1" x14ac:dyDescent="0.2">
      <c r="A898" s="69" t="s">
        <v>1791</v>
      </c>
      <c r="B898" s="90">
        <v>152232</v>
      </c>
      <c r="C898" s="69" t="s">
        <v>18</v>
      </c>
      <c r="D898" s="69" t="s">
        <v>1792</v>
      </c>
      <c r="E898" s="4" t="s">
        <v>59</v>
      </c>
      <c r="F898" s="3">
        <v>85</v>
      </c>
      <c r="G898" s="5">
        <v>71.02</v>
      </c>
      <c r="H898" s="5">
        <f>TRUNC(TRUNC(G898 * J2, 2) + G898, 2)</f>
        <v>91.67</v>
      </c>
      <c r="I898" s="5">
        <f t="shared" si="13"/>
        <v>7791.95</v>
      </c>
      <c r="J898" s="79">
        <f>I898 / J1</f>
        <v>7.5604101476673706E-5</v>
      </c>
    </row>
    <row r="899" spans="1:10" ht="39" customHeight="1" x14ac:dyDescent="0.2">
      <c r="A899" s="69" t="s">
        <v>1793</v>
      </c>
      <c r="B899" s="90">
        <v>152233</v>
      </c>
      <c r="C899" s="69" t="s">
        <v>18</v>
      </c>
      <c r="D899" s="69" t="s">
        <v>1794</v>
      </c>
      <c r="E899" s="4" t="s">
        <v>59</v>
      </c>
      <c r="F899" s="3">
        <v>85</v>
      </c>
      <c r="G899" s="5">
        <v>340.5</v>
      </c>
      <c r="H899" s="5">
        <f>TRUNC(TRUNC(G899 * J2, 2) + G899, 2)</f>
        <v>439.55</v>
      </c>
      <c r="I899" s="5">
        <f t="shared" si="13"/>
        <v>37361.75</v>
      </c>
      <c r="J899" s="79">
        <f>I899 / J1</f>
        <v>3.6251535730415544E-4</v>
      </c>
    </row>
    <row r="900" spans="1:10" ht="39" customHeight="1" x14ac:dyDescent="0.2">
      <c r="A900" s="69" t="s">
        <v>1795</v>
      </c>
      <c r="B900" s="90">
        <v>152234</v>
      </c>
      <c r="C900" s="69" t="s">
        <v>18</v>
      </c>
      <c r="D900" s="69" t="s">
        <v>1796</v>
      </c>
      <c r="E900" s="4" t="s">
        <v>59</v>
      </c>
      <c r="F900" s="3">
        <v>75</v>
      </c>
      <c r="G900" s="5">
        <v>581.36</v>
      </c>
      <c r="H900" s="5">
        <f>TRUNC(TRUNC(G900 * J2, 2) + G900, 2)</f>
        <v>750.47</v>
      </c>
      <c r="I900" s="5">
        <f t="shared" ref="I900:I963" si="14">TRUNC(F900 * H900,2)</f>
        <v>56285.25</v>
      </c>
      <c r="J900" s="79">
        <f>I900 / J1</f>
        <v>5.4612718929663933E-4</v>
      </c>
    </row>
    <row r="901" spans="1:10" ht="39" customHeight="1" x14ac:dyDescent="0.2">
      <c r="A901" s="69" t="s">
        <v>1797</v>
      </c>
      <c r="B901" s="90">
        <v>152235</v>
      </c>
      <c r="C901" s="69" t="s">
        <v>18</v>
      </c>
      <c r="D901" s="69" t="s">
        <v>1798</v>
      </c>
      <c r="E901" s="4" t="s">
        <v>59</v>
      </c>
      <c r="F901" s="3">
        <v>75</v>
      </c>
      <c r="G901" s="5">
        <v>1274.8599999999999</v>
      </c>
      <c r="H901" s="5">
        <f>TRUNC(TRUNC(G901 * J2, 2) + G901, 2)</f>
        <v>1645.71</v>
      </c>
      <c r="I901" s="5">
        <f t="shared" si="14"/>
        <v>123428.25</v>
      </c>
      <c r="J901" s="79">
        <f>I901 / J1</f>
        <v>1.197605469502275E-3</v>
      </c>
    </row>
    <row r="902" spans="1:10" ht="26.1" customHeight="1" x14ac:dyDescent="0.2">
      <c r="A902" s="69" t="s">
        <v>1799</v>
      </c>
      <c r="B902" s="90">
        <v>152236</v>
      </c>
      <c r="C902" s="69" t="s">
        <v>18</v>
      </c>
      <c r="D902" s="69" t="s">
        <v>1800</v>
      </c>
      <c r="E902" s="4" t="s">
        <v>50</v>
      </c>
      <c r="F902" s="3">
        <v>85</v>
      </c>
      <c r="G902" s="5">
        <v>2.39</v>
      </c>
      <c r="H902" s="5">
        <f>TRUNC(TRUNC(G902 * J2, 2) + G902, 2)</f>
        <v>3.08</v>
      </c>
      <c r="I902" s="5">
        <f t="shared" si="14"/>
        <v>261.8</v>
      </c>
      <c r="J902" s="79">
        <f>I902 / J1</f>
        <v>2.5402054385093818E-6</v>
      </c>
    </row>
    <row r="903" spans="1:10" ht="26.1" customHeight="1" x14ac:dyDescent="0.2">
      <c r="A903" s="69" t="s">
        <v>1801</v>
      </c>
      <c r="B903" s="90">
        <v>152238</v>
      </c>
      <c r="C903" s="69" t="s">
        <v>18</v>
      </c>
      <c r="D903" s="69" t="s">
        <v>1802</v>
      </c>
      <c r="E903" s="4" t="s">
        <v>59</v>
      </c>
      <c r="F903" s="3">
        <v>9</v>
      </c>
      <c r="G903" s="5">
        <v>9.58</v>
      </c>
      <c r="H903" s="5">
        <f>TRUNC(TRUNC(G903 * J2, 2) + G903, 2)</f>
        <v>12.36</v>
      </c>
      <c r="I903" s="5">
        <f t="shared" si="14"/>
        <v>111.24</v>
      </c>
      <c r="J903" s="79">
        <f>I903 / J1</f>
        <v>1.0793447401825196E-6</v>
      </c>
    </row>
    <row r="904" spans="1:10" ht="24" customHeight="1" x14ac:dyDescent="0.2">
      <c r="A904" s="74" t="s">
        <v>1803</v>
      </c>
      <c r="B904" s="87" t="s">
        <v>12</v>
      </c>
      <c r="C904" s="74"/>
      <c r="D904" s="74" t="s">
        <v>1804</v>
      </c>
      <c r="E904" s="75"/>
      <c r="F904" s="76">
        <v>1</v>
      </c>
      <c r="G904" s="76" t="s">
        <v>14</v>
      </c>
      <c r="H904" s="77">
        <f>I905 + I917 + I921 + I951 + I1018 + I1025 + I1029</f>
        <v>6916911.2699999996</v>
      </c>
      <c r="I904" s="77">
        <f t="shared" si="14"/>
        <v>6916911.2699999996</v>
      </c>
      <c r="J904" s="78">
        <f>I904 / J1</f>
        <v>6.7113734246527251E-2</v>
      </c>
    </row>
    <row r="905" spans="1:10" ht="24" customHeight="1" x14ac:dyDescent="0.2">
      <c r="A905" s="74" t="s">
        <v>1805</v>
      </c>
      <c r="B905" s="87" t="s">
        <v>12</v>
      </c>
      <c r="C905" s="74"/>
      <c r="D905" s="74" t="s">
        <v>1806</v>
      </c>
      <c r="E905" s="75"/>
      <c r="F905" s="76">
        <v>1</v>
      </c>
      <c r="G905" s="76" t="s">
        <v>14</v>
      </c>
      <c r="H905" s="77">
        <f>I906 + I907 + I908 + I909 + I910 + I911 + I912 + I913 + I914 + I915 + I916</f>
        <v>164236.16999999998</v>
      </c>
      <c r="I905" s="77">
        <f t="shared" si="14"/>
        <v>164236.17000000001</v>
      </c>
      <c r="J905" s="78">
        <f>I905 / J1</f>
        <v>1.5935584882885844E-3</v>
      </c>
    </row>
    <row r="906" spans="1:10" ht="26.1" customHeight="1" x14ac:dyDescent="0.2">
      <c r="A906" s="69" t="s">
        <v>1807</v>
      </c>
      <c r="B906" s="90">
        <v>160105</v>
      </c>
      <c r="C906" s="69" t="s">
        <v>18</v>
      </c>
      <c r="D906" s="69" t="s">
        <v>1808</v>
      </c>
      <c r="E906" s="4" t="s">
        <v>59</v>
      </c>
      <c r="F906" s="3">
        <v>4</v>
      </c>
      <c r="G906" s="5">
        <v>1808.3</v>
      </c>
      <c r="H906" s="5">
        <f>TRUNC(TRUNC(G906 * J2, 2) + G906, 2)</f>
        <v>2334.33</v>
      </c>
      <c r="I906" s="5">
        <f t="shared" si="14"/>
        <v>9337.32</v>
      </c>
      <c r="J906" s="79">
        <f>I906 / J1</f>
        <v>9.0598590699398089E-5</v>
      </c>
    </row>
    <row r="907" spans="1:10" ht="26.1" customHeight="1" x14ac:dyDescent="0.2">
      <c r="A907" s="69" t="s">
        <v>1809</v>
      </c>
      <c r="B907" s="90">
        <v>160108</v>
      </c>
      <c r="C907" s="69" t="s">
        <v>18</v>
      </c>
      <c r="D907" s="69" t="s">
        <v>1810</v>
      </c>
      <c r="E907" s="4" t="s">
        <v>59</v>
      </c>
      <c r="F907" s="3">
        <v>4</v>
      </c>
      <c r="G907" s="5">
        <v>158.16999999999999</v>
      </c>
      <c r="H907" s="5">
        <f>TRUNC(TRUNC(G907 * J2, 2) + G907, 2)</f>
        <v>204.18</v>
      </c>
      <c r="I907" s="5">
        <f t="shared" si="14"/>
        <v>816.72</v>
      </c>
      <c r="J907" s="79">
        <f>I907 / J1</f>
        <v>7.9245094948028356E-6</v>
      </c>
    </row>
    <row r="908" spans="1:10" ht="26.1" customHeight="1" x14ac:dyDescent="0.2">
      <c r="A908" s="69" t="s">
        <v>1811</v>
      </c>
      <c r="B908" s="90">
        <v>160110</v>
      </c>
      <c r="C908" s="69" t="s">
        <v>18</v>
      </c>
      <c r="D908" s="69" t="s">
        <v>1812</v>
      </c>
      <c r="E908" s="4" t="s">
        <v>59</v>
      </c>
      <c r="F908" s="3">
        <v>4</v>
      </c>
      <c r="G908" s="5">
        <v>456.82</v>
      </c>
      <c r="H908" s="5">
        <f>TRUNC(TRUNC(G908 * J2, 2) + G908, 2)</f>
        <v>589.70000000000005</v>
      </c>
      <c r="I908" s="5">
        <f t="shared" si="14"/>
        <v>2358.8000000000002</v>
      </c>
      <c r="J908" s="79">
        <f>I908 / J1</f>
        <v>2.2887076349717076E-5</v>
      </c>
    </row>
    <row r="909" spans="1:10" ht="39" customHeight="1" x14ac:dyDescent="0.2">
      <c r="A909" s="69" t="s">
        <v>1813</v>
      </c>
      <c r="B909" s="90">
        <v>160111</v>
      </c>
      <c r="C909" s="69" t="s">
        <v>18</v>
      </c>
      <c r="D909" s="69" t="s">
        <v>1814</v>
      </c>
      <c r="E909" s="4" t="s">
        <v>59</v>
      </c>
      <c r="F909" s="3">
        <v>14</v>
      </c>
      <c r="G909" s="5">
        <v>1381.76</v>
      </c>
      <c r="H909" s="5">
        <f>TRUNC(TRUNC(G909 * J2, 2) + G909, 2)</f>
        <v>1783.71</v>
      </c>
      <c r="I909" s="5">
        <f t="shared" si="14"/>
        <v>24971.94</v>
      </c>
      <c r="J909" s="79">
        <f>I909 / J1</f>
        <v>2.4229892207077908E-4</v>
      </c>
    </row>
    <row r="910" spans="1:10" ht="24" customHeight="1" x14ac:dyDescent="0.2">
      <c r="A910" s="69" t="s">
        <v>1815</v>
      </c>
      <c r="B910" s="90">
        <v>160120</v>
      </c>
      <c r="C910" s="69" t="s">
        <v>18</v>
      </c>
      <c r="D910" s="69" t="s">
        <v>1816</v>
      </c>
      <c r="E910" s="4" t="s">
        <v>59</v>
      </c>
      <c r="F910" s="3">
        <v>26</v>
      </c>
      <c r="G910" s="5">
        <v>81.680000000000007</v>
      </c>
      <c r="H910" s="5">
        <f>TRUNC(TRUNC(G910 * J2, 2) + G910, 2)</f>
        <v>105.44</v>
      </c>
      <c r="I910" s="5">
        <f t="shared" si="14"/>
        <v>2741.44</v>
      </c>
      <c r="J910" s="79">
        <f>I910 / J1</f>
        <v>2.6599773863052558E-5</v>
      </c>
    </row>
    <row r="911" spans="1:10" ht="26.1" customHeight="1" x14ac:dyDescent="0.2">
      <c r="A911" s="69" t="s">
        <v>1817</v>
      </c>
      <c r="B911" s="90">
        <v>160121</v>
      </c>
      <c r="C911" s="69" t="s">
        <v>18</v>
      </c>
      <c r="D911" s="69" t="s">
        <v>1818</v>
      </c>
      <c r="E911" s="4" t="s">
        <v>59</v>
      </c>
      <c r="F911" s="3">
        <v>13</v>
      </c>
      <c r="G911" s="5">
        <v>740.39</v>
      </c>
      <c r="H911" s="5">
        <f>TRUNC(TRUNC(G911 * J2, 2) + G911, 2)</f>
        <v>955.76</v>
      </c>
      <c r="I911" s="5">
        <f t="shared" si="14"/>
        <v>12424.88</v>
      </c>
      <c r="J911" s="79">
        <f>I911 / J1</f>
        <v>1.2055671409024617E-4</v>
      </c>
    </row>
    <row r="912" spans="1:10" ht="26.1" customHeight="1" x14ac:dyDescent="0.2">
      <c r="A912" s="69" t="s">
        <v>1819</v>
      </c>
      <c r="B912" s="90">
        <v>160122</v>
      </c>
      <c r="C912" s="69" t="s">
        <v>18</v>
      </c>
      <c r="D912" s="69" t="s">
        <v>1820</v>
      </c>
      <c r="E912" s="4" t="s">
        <v>59</v>
      </c>
      <c r="F912" s="3">
        <v>13</v>
      </c>
      <c r="G912" s="5">
        <v>1892.26</v>
      </c>
      <c r="H912" s="5">
        <f>TRUNC(TRUNC(G912 * J2, 2) + G912, 2)</f>
        <v>2442.71</v>
      </c>
      <c r="I912" s="5">
        <f t="shared" si="14"/>
        <v>31755.23</v>
      </c>
      <c r="J912" s="79">
        <f>I912 / J1</f>
        <v>3.0811614953061981E-4</v>
      </c>
    </row>
    <row r="913" spans="1:10" ht="26.1" customHeight="1" x14ac:dyDescent="0.2">
      <c r="A913" s="69" t="s">
        <v>1821</v>
      </c>
      <c r="B913" s="90">
        <v>160123</v>
      </c>
      <c r="C913" s="69" t="s">
        <v>18</v>
      </c>
      <c r="D913" s="69" t="s">
        <v>1822</v>
      </c>
      <c r="E913" s="4" t="s">
        <v>59</v>
      </c>
      <c r="F913" s="3">
        <v>12</v>
      </c>
      <c r="G913" s="5">
        <v>2833.2</v>
      </c>
      <c r="H913" s="5">
        <f>TRUNC(TRUNC(G913 * J2, 2) + G913, 2)</f>
        <v>3657.37</v>
      </c>
      <c r="I913" s="5">
        <f t="shared" si="14"/>
        <v>43888.44</v>
      </c>
      <c r="J913" s="79">
        <f>I913 / J1</f>
        <v>4.2584283413175207E-4</v>
      </c>
    </row>
    <row r="914" spans="1:10" ht="26.1" customHeight="1" x14ac:dyDescent="0.2">
      <c r="A914" s="69" t="s">
        <v>1823</v>
      </c>
      <c r="B914" s="90">
        <v>160124</v>
      </c>
      <c r="C914" s="69" t="s">
        <v>18</v>
      </c>
      <c r="D914" s="69" t="s">
        <v>1824</v>
      </c>
      <c r="E914" s="4" t="s">
        <v>50</v>
      </c>
      <c r="F914" s="3">
        <v>170</v>
      </c>
      <c r="G914" s="5">
        <v>19.96</v>
      </c>
      <c r="H914" s="5">
        <f>TRUNC(TRUNC(G914 * J2, 2) + G914, 2)</f>
        <v>25.76</v>
      </c>
      <c r="I914" s="5">
        <f t="shared" si="14"/>
        <v>4379.2</v>
      </c>
      <c r="J914" s="79">
        <f>I914 / J1</f>
        <v>4.2490709153247838E-5</v>
      </c>
    </row>
    <row r="915" spans="1:10" ht="26.1" customHeight="1" x14ac:dyDescent="0.2">
      <c r="A915" s="69" t="s">
        <v>1825</v>
      </c>
      <c r="B915" s="90">
        <v>160125</v>
      </c>
      <c r="C915" s="69" t="s">
        <v>18</v>
      </c>
      <c r="D915" s="69" t="s">
        <v>1826</v>
      </c>
      <c r="E915" s="4" t="s">
        <v>50</v>
      </c>
      <c r="F915" s="3">
        <v>170</v>
      </c>
      <c r="G915" s="5">
        <v>96.89</v>
      </c>
      <c r="H915" s="5">
        <f>TRUNC(TRUNC(G915 * J2, 2) + G915, 2)</f>
        <v>125.07</v>
      </c>
      <c r="I915" s="5">
        <f t="shared" si="14"/>
        <v>21261.9</v>
      </c>
      <c r="J915" s="79">
        <f>I915 / J1</f>
        <v>2.0630097025608338E-4</v>
      </c>
    </row>
    <row r="916" spans="1:10" ht="26.1" customHeight="1" x14ac:dyDescent="0.2">
      <c r="A916" s="69" t="s">
        <v>1827</v>
      </c>
      <c r="B916" s="90">
        <v>160126</v>
      </c>
      <c r="C916" s="69" t="s">
        <v>18</v>
      </c>
      <c r="D916" s="69" t="s">
        <v>1828</v>
      </c>
      <c r="E916" s="4" t="s">
        <v>50</v>
      </c>
      <c r="F916" s="3">
        <v>170</v>
      </c>
      <c r="G916" s="5">
        <v>46.94</v>
      </c>
      <c r="H916" s="5">
        <f>TRUNC(TRUNC(G916 * J2, 2) + G916, 2)</f>
        <v>60.59</v>
      </c>
      <c r="I916" s="5">
        <f t="shared" si="14"/>
        <v>10300.299999999999</v>
      </c>
      <c r="J916" s="79">
        <f>I916 / J1</f>
        <v>9.9942238648885348E-5</v>
      </c>
    </row>
    <row r="917" spans="1:10" ht="24" customHeight="1" x14ac:dyDescent="0.2">
      <c r="A917" s="74" t="s">
        <v>1829</v>
      </c>
      <c r="B917" s="87" t="s">
        <v>12</v>
      </c>
      <c r="C917" s="74"/>
      <c r="D917" s="74" t="s">
        <v>1830</v>
      </c>
      <c r="E917" s="75"/>
      <c r="F917" s="76">
        <v>1</v>
      </c>
      <c r="G917" s="76" t="s">
        <v>14</v>
      </c>
      <c r="H917" s="77">
        <f>I918 + I919 + I920</f>
        <v>123544.15000000001</v>
      </c>
      <c r="I917" s="77">
        <f t="shared" si="14"/>
        <v>123544.15</v>
      </c>
      <c r="J917" s="78">
        <f>I917 / J1</f>
        <v>1.198730029511149E-3</v>
      </c>
    </row>
    <row r="918" spans="1:10" ht="39" customHeight="1" x14ac:dyDescent="0.2">
      <c r="A918" s="69" t="s">
        <v>1831</v>
      </c>
      <c r="B918" s="88" t="s">
        <v>1832</v>
      </c>
      <c r="C918" s="69" t="s">
        <v>341</v>
      </c>
      <c r="D918" s="69" t="s">
        <v>1833</v>
      </c>
      <c r="E918" s="4" t="s">
        <v>50</v>
      </c>
      <c r="F918" s="3">
        <v>375</v>
      </c>
      <c r="G918" s="5">
        <v>120.41</v>
      </c>
      <c r="H918" s="5">
        <f>TRUNC(TRUNC(G918 * J2, 2) + G918, 2)</f>
        <v>155.43</v>
      </c>
      <c r="I918" s="5">
        <f t="shared" si="14"/>
        <v>58286.25</v>
      </c>
      <c r="J918" s="79">
        <f>I918 / J1</f>
        <v>5.6554258686141118E-4</v>
      </c>
    </row>
    <row r="919" spans="1:10" ht="39" customHeight="1" x14ac:dyDescent="0.2">
      <c r="A919" s="69" t="s">
        <v>1834</v>
      </c>
      <c r="B919" s="88" t="s">
        <v>1835</v>
      </c>
      <c r="C919" s="69" t="s">
        <v>341</v>
      </c>
      <c r="D919" s="69" t="s">
        <v>1836</v>
      </c>
      <c r="E919" s="4" t="s">
        <v>50</v>
      </c>
      <c r="F919" s="3">
        <v>170</v>
      </c>
      <c r="G919" s="5">
        <v>172.39</v>
      </c>
      <c r="H919" s="5">
        <f>TRUNC(TRUNC(G919 * J2, 2) + G919, 2)</f>
        <v>222.53</v>
      </c>
      <c r="I919" s="5">
        <f t="shared" si="14"/>
        <v>37830.1</v>
      </c>
      <c r="J919" s="79">
        <f>I919 / J1</f>
        <v>3.6705968586460565E-4</v>
      </c>
    </row>
    <row r="920" spans="1:10" ht="39" customHeight="1" x14ac:dyDescent="0.2">
      <c r="A920" s="69" t="s">
        <v>1837</v>
      </c>
      <c r="B920" s="88" t="s">
        <v>1838</v>
      </c>
      <c r="C920" s="69" t="s">
        <v>341</v>
      </c>
      <c r="D920" s="69" t="s">
        <v>1839</v>
      </c>
      <c r="E920" s="4" t="s">
        <v>50</v>
      </c>
      <c r="F920" s="3">
        <v>102</v>
      </c>
      <c r="G920" s="5">
        <v>208.31</v>
      </c>
      <c r="H920" s="5">
        <f>TRUNC(TRUNC(G920 * J2, 2) + G920, 2)</f>
        <v>268.89999999999998</v>
      </c>
      <c r="I920" s="5">
        <f t="shared" si="14"/>
        <v>27427.8</v>
      </c>
      <c r="J920" s="79">
        <f>I920 / J1</f>
        <v>2.6612775678513224E-4</v>
      </c>
    </row>
    <row r="921" spans="1:10" ht="24" customHeight="1" x14ac:dyDescent="0.2">
      <c r="A921" s="74" t="s">
        <v>1840</v>
      </c>
      <c r="B921" s="87" t="s">
        <v>12</v>
      </c>
      <c r="C921" s="74"/>
      <c r="D921" s="74" t="s">
        <v>1841</v>
      </c>
      <c r="E921" s="75"/>
      <c r="F921" s="76">
        <v>1</v>
      </c>
      <c r="G921" s="76" t="s">
        <v>14</v>
      </c>
      <c r="H921" s="77">
        <f>I922 + I923 + I924 + I925 + I926 + I927 + I928 + I929 + I930 + I931 + I932 + I933 + I934 + I935 + I936 + I937 + I938 + I939 + I940 + I941 + I942 + I943 + I944 + I945 + I946 + I947 + I948 + I949 + I950</f>
        <v>2600916.0400000005</v>
      </c>
      <c r="I921" s="77">
        <f t="shared" si="14"/>
        <v>2600916.04</v>
      </c>
      <c r="J921" s="78">
        <f>I921 / J1</f>
        <v>2.5236291328931567E-2</v>
      </c>
    </row>
    <row r="922" spans="1:10" ht="39" customHeight="1" x14ac:dyDescent="0.2">
      <c r="A922" s="69" t="s">
        <v>1842</v>
      </c>
      <c r="B922" s="90">
        <v>160303</v>
      </c>
      <c r="C922" s="69" t="s">
        <v>18</v>
      </c>
      <c r="D922" s="69" t="s">
        <v>1843</v>
      </c>
      <c r="E922" s="4" t="s">
        <v>59</v>
      </c>
      <c r="F922" s="3">
        <v>400</v>
      </c>
      <c r="G922" s="5">
        <v>460.87</v>
      </c>
      <c r="H922" s="5">
        <f>TRUNC(TRUNC(G922 * J2, 2) + G922, 2)</f>
        <v>594.92999999999995</v>
      </c>
      <c r="I922" s="5">
        <f t="shared" si="14"/>
        <v>237972</v>
      </c>
      <c r="J922" s="79">
        <f>I922 / J1</f>
        <v>2.3090059916461214E-3</v>
      </c>
    </row>
    <row r="923" spans="1:10" ht="51.95" customHeight="1" x14ac:dyDescent="0.2">
      <c r="A923" s="69" t="s">
        <v>1844</v>
      </c>
      <c r="B923" s="90">
        <v>160304</v>
      </c>
      <c r="C923" s="69" t="s">
        <v>18</v>
      </c>
      <c r="D923" s="69" t="s">
        <v>1845</v>
      </c>
      <c r="E923" s="4" t="s">
        <v>59</v>
      </c>
      <c r="F923" s="3">
        <v>38</v>
      </c>
      <c r="G923" s="5">
        <v>881.71</v>
      </c>
      <c r="H923" s="5">
        <f>TRUNC(TRUNC(G923 * J2, 2) + G923, 2)</f>
        <v>1138.19</v>
      </c>
      <c r="I923" s="5">
        <f t="shared" si="14"/>
        <v>43251.22</v>
      </c>
      <c r="J923" s="79">
        <f>I923 / J1</f>
        <v>4.1965998573783707E-4</v>
      </c>
    </row>
    <row r="924" spans="1:10" ht="39" customHeight="1" x14ac:dyDescent="0.2">
      <c r="A924" s="69" t="s">
        <v>1846</v>
      </c>
      <c r="B924" s="90">
        <v>160305</v>
      </c>
      <c r="C924" s="69" t="s">
        <v>18</v>
      </c>
      <c r="D924" s="69" t="s">
        <v>1847</v>
      </c>
      <c r="E924" s="4" t="s">
        <v>50</v>
      </c>
      <c r="F924" s="3">
        <v>2867</v>
      </c>
      <c r="G924" s="5">
        <v>100.74</v>
      </c>
      <c r="H924" s="5">
        <f>TRUNC(TRUNC(G924 * J2, 2) + G924, 2)</f>
        <v>130.04</v>
      </c>
      <c r="I924" s="5">
        <f t="shared" si="14"/>
        <v>372824.68</v>
      </c>
      <c r="J924" s="79">
        <f>I924 / J1</f>
        <v>3.6174609615986244E-3</v>
      </c>
    </row>
    <row r="925" spans="1:10" ht="39" customHeight="1" x14ac:dyDescent="0.2">
      <c r="A925" s="69" t="s">
        <v>1848</v>
      </c>
      <c r="B925" s="90">
        <v>160308</v>
      </c>
      <c r="C925" s="69" t="s">
        <v>18</v>
      </c>
      <c r="D925" s="69" t="s">
        <v>1849</v>
      </c>
      <c r="E925" s="4" t="s">
        <v>50</v>
      </c>
      <c r="F925" s="3">
        <v>1193</v>
      </c>
      <c r="G925" s="5">
        <v>65.02</v>
      </c>
      <c r="H925" s="5">
        <f>TRUNC(TRUNC(G925 * J2, 2) + G925, 2)</f>
        <v>83.93</v>
      </c>
      <c r="I925" s="5">
        <f t="shared" si="14"/>
        <v>100128.49</v>
      </c>
      <c r="J925" s="79">
        <f>I925 / J1</f>
        <v>9.7153145472777787E-4</v>
      </c>
    </row>
    <row r="926" spans="1:10" ht="65.099999999999994" customHeight="1" x14ac:dyDescent="0.2">
      <c r="A926" s="69" t="s">
        <v>1850</v>
      </c>
      <c r="B926" s="90">
        <v>160309</v>
      </c>
      <c r="C926" s="69" t="s">
        <v>18</v>
      </c>
      <c r="D926" s="69" t="s">
        <v>1851</v>
      </c>
      <c r="E926" s="4" t="s">
        <v>59</v>
      </c>
      <c r="F926" s="3">
        <v>85</v>
      </c>
      <c r="G926" s="5">
        <v>112.56</v>
      </c>
      <c r="H926" s="5">
        <f>TRUNC(TRUNC(G926 * J2, 2) + G926, 2)</f>
        <v>145.30000000000001</v>
      </c>
      <c r="I926" s="5">
        <f t="shared" si="14"/>
        <v>12350.5</v>
      </c>
      <c r="J926" s="79">
        <f>I926 / J1</f>
        <v>1.1983501630370557E-4</v>
      </c>
    </row>
    <row r="927" spans="1:10" ht="39" customHeight="1" x14ac:dyDescent="0.2">
      <c r="A927" s="69" t="s">
        <v>1852</v>
      </c>
      <c r="B927" s="90">
        <v>160310</v>
      </c>
      <c r="C927" s="69" t="s">
        <v>18</v>
      </c>
      <c r="D927" s="69" t="s">
        <v>1853</v>
      </c>
      <c r="E927" s="4" t="s">
        <v>59</v>
      </c>
      <c r="F927" s="3">
        <v>85</v>
      </c>
      <c r="G927" s="5">
        <v>68.34</v>
      </c>
      <c r="H927" s="5">
        <f>TRUNC(TRUNC(G927 * J2, 2) + G927, 2)</f>
        <v>88.22</v>
      </c>
      <c r="I927" s="5">
        <f t="shared" si="14"/>
        <v>7498.7</v>
      </c>
      <c r="J927" s="79">
        <f>I927 / J1</f>
        <v>7.2758741488733E-5</v>
      </c>
    </row>
    <row r="928" spans="1:10" ht="51.95" customHeight="1" x14ac:dyDescent="0.2">
      <c r="A928" s="69" t="s">
        <v>1854</v>
      </c>
      <c r="B928" s="90">
        <v>160312</v>
      </c>
      <c r="C928" s="69" t="s">
        <v>18</v>
      </c>
      <c r="D928" s="69" t="s">
        <v>1855</v>
      </c>
      <c r="E928" s="4" t="s">
        <v>59</v>
      </c>
      <c r="F928" s="3">
        <v>238</v>
      </c>
      <c r="G928" s="5">
        <v>58.83</v>
      </c>
      <c r="H928" s="5">
        <f>TRUNC(TRUNC(G928 * J2, 2) + G928, 2)</f>
        <v>75.94</v>
      </c>
      <c r="I928" s="5">
        <f t="shared" si="14"/>
        <v>18073.72</v>
      </c>
      <c r="J928" s="79">
        <f>I928 / J1</f>
        <v>1.7536654636400223E-4</v>
      </c>
    </row>
    <row r="929" spans="1:10" ht="65.099999999999994" customHeight="1" x14ac:dyDescent="0.2">
      <c r="A929" s="69" t="s">
        <v>1856</v>
      </c>
      <c r="B929" s="90">
        <v>160313</v>
      </c>
      <c r="C929" s="69" t="s">
        <v>18</v>
      </c>
      <c r="D929" s="69" t="s">
        <v>1857</v>
      </c>
      <c r="E929" s="4" t="s">
        <v>59</v>
      </c>
      <c r="F929" s="3">
        <v>1200</v>
      </c>
      <c r="G929" s="5">
        <v>63.54</v>
      </c>
      <c r="H929" s="5">
        <f>TRUNC(TRUNC(G929 * J2, 2) + G929, 2)</f>
        <v>82.02</v>
      </c>
      <c r="I929" s="5">
        <f t="shared" si="14"/>
        <v>98424</v>
      </c>
      <c r="J929" s="79">
        <f>I929 / J1</f>
        <v>9.5499304843333613E-4</v>
      </c>
    </row>
    <row r="930" spans="1:10" ht="65.099999999999994" customHeight="1" x14ac:dyDescent="0.2">
      <c r="A930" s="69" t="s">
        <v>1858</v>
      </c>
      <c r="B930" s="90">
        <v>160314</v>
      </c>
      <c r="C930" s="69" t="s">
        <v>18</v>
      </c>
      <c r="D930" s="69" t="s">
        <v>1859</v>
      </c>
      <c r="E930" s="4" t="s">
        <v>59</v>
      </c>
      <c r="F930" s="3">
        <v>38</v>
      </c>
      <c r="G930" s="5">
        <v>909.48</v>
      </c>
      <c r="H930" s="5">
        <f>TRUNC(TRUNC(G930 * J2, 2) + G930, 2)</f>
        <v>1174.04</v>
      </c>
      <c r="I930" s="5">
        <f t="shared" si="14"/>
        <v>44613.52</v>
      </c>
      <c r="J930" s="79">
        <f>I930 / J1</f>
        <v>4.3287817469460301E-4</v>
      </c>
    </row>
    <row r="931" spans="1:10" ht="65.099999999999994" customHeight="1" x14ac:dyDescent="0.2">
      <c r="A931" s="69" t="s">
        <v>1860</v>
      </c>
      <c r="B931" s="90">
        <v>160315</v>
      </c>
      <c r="C931" s="69" t="s">
        <v>18</v>
      </c>
      <c r="D931" s="69" t="s">
        <v>1861</v>
      </c>
      <c r="E931" s="4" t="s">
        <v>59</v>
      </c>
      <c r="F931" s="3">
        <v>60</v>
      </c>
      <c r="G931" s="5">
        <v>1290.32</v>
      </c>
      <c r="H931" s="5">
        <f>TRUNC(TRUNC(G931 * J2, 2) + G931, 2)</f>
        <v>1665.67</v>
      </c>
      <c r="I931" s="5">
        <f t="shared" si="14"/>
        <v>99940.2</v>
      </c>
      <c r="J931" s="79">
        <f>I931 / J1</f>
        <v>9.6970450559860698E-4</v>
      </c>
    </row>
    <row r="932" spans="1:10" ht="39" customHeight="1" x14ac:dyDescent="0.2">
      <c r="A932" s="69" t="s">
        <v>1862</v>
      </c>
      <c r="B932" s="90">
        <v>160316</v>
      </c>
      <c r="C932" s="69" t="s">
        <v>18</v>
      </c>
      <c r="D932" s="69" t="s">
        <v>1863</v>
      </c>
      <c r="E932" s="4" t="s">
        <v>59</v>
      </c>
      <c r="F932" s="3">
        <v>273</v>
      </c>
      <c r="G932" s="5">
        <v>96.51</v>
      </c>
      <c r="H932" s="5">
        <f>TRUNC(TRUNC(G932 * J2, 2) + G932, 2)</f>
        <v>124.58</v>
      </c>
      <c r="I932" s="5">
        <f t="shared" si="14"/>
        <v>34010.339999999997</v>
      </c>
      <c r="J932" s="79">
        <f>I932 / J1</f>
        <v>3.2999713763771259E-4</v>
      </c>
    </row>
    <row r="933" spans="1:10" ht="26.1" customHeight="1" x14ac:dyDescent="0.2">
      <c r="A933" s="69" t="s">
        <v>1864</v>
      </c>
      <c r="B933" s="90">
        <v>160317</v>
      </c>
      <c r="C933" s="69" t="s">
        <v>18</v>
      </c>
      <c r="D933" s="69" t="s">
        <v>1865</v>
      </c>
      <c r="E933" s="4" t="s">
        <v>50</v>
      </c>
      <c r="F933" s="3">
        <v>3625</v>
      </c>
      <c r="G933" s="5">
        <v>65.02</v>
      </c>
      <c r="H933" s="5">
        <f>TRUNC(TRUNC(G933 * J2, 2) + G933, 2)</f>
        <v>83.93</v>
      </c>
      <c r="I933" s="5">
        <f t="shared" si="14"/>
        <v>304246.25</v>
      </c>
      <c r="J933" s="79">
        <f>I933 / J1</f>
        <v>2.9520549232088808E-3</v>
      </c>
    </row>
    <row r="934" spans="1:10" ht="26.1" customHeight="1" x14ac:dyDescent="0.2">
      <c r="A934" s="69" t="s">
        <v>1866</v>
      </c>
      <c r="B934" s="90">
        <v>160318</v>
      </c>
      <c r="C934" s="69" t="s">
        <v>18</v>
      </c>
      <c r="D934" s="69" t="s">
        <v>1867</v>
      </c>
      <c r="E934" s="4" t="s">
        <v>50</v>
      </c>
      <c r="F934" s="3">
        <v>1813</v>
      </c>
      <c r="G934" s="5">
        <v>53.35</v>
      </c>
      <c r="H934" s="5">
        <f>TRUNC(TRUNC(G934 * J2, 2) + G934, 2)</f>
        <v>68.86</v>
      </c>
      <c r="I934" s="5">
        <f t="shared" si="14"/>
        <v>124843.18</v>
      </c>
      <c r="J934" s="79">
        <f>I934 / J1</f>
        <v>1.2113343193155296E-3</v>
      </c>
    </row>
    <row r="935" spans="1:10" ht="51.95" customHeight="1" x14ac:dyDescent="0.2">
      <c r="A935" s="69" t="s">
        <v>1868</v>
      </c>
      <c r="B935" s="90">
        <v>160319</v>
      </c>
      <c r="C935" s="69" t="s">
        <v>18</v>
      </c>
      <c r="D935" s="69" t="s">
        <v>1869</v>
      </c>
      <c r="E935" s="4" t="s">
        <v>59</v>
      </c>
      <c r="F935" s="3">
        <v>2380</v>
      </c>
      <c r="G935" s="5">
        <v>11.99</v>
      </c>
      <c r="H935" s="5">
        <f>TRUNC(TRUNC(G935 * J2, 2) + G935, 2)</f>
        <v>15.47</v>
      </c>
      <c r="I935" s="5">
        <f t="shared" si="14"/>
        <v>36818.6</v>
      </c>
      <c r="J935" s="79">
        <f>I935 / J1</f>
        <v>3.5724525576127393E-4</v>
      </c>
    </row>
    <row r="936" spans="1:10" ht="39" customHeight="1" x14ac:dyDescent="0.2">
      <c r="A936" s="69" t="s">
        <v>1870</v>
      </c>
      <c r="B936" s="90">
        <v>160321</v>
      </c>
      <c r="C936" s="69" t="s">
        <v>18</v>
      </c>
      <c r="D936" s="69" t="s">
        <v>1871</v>
      </c>
      <c r="E936" s="4" t="s">
        <v>59</v>
      </c>
      <c r="F936" s="3">
        <v>600</v>
      </c>
      <c r="G936" s="5">
        <v>163.79</v>
      </c>
      <c r="H936" s="5">
        <f>TRUNC(TRUNC(G936 * J2, 2) + G936, 2)</f>
        <v>211.43</v>
      </c>
      <c r="I936" s="5">
        <f t="shared" si="14"/>
        <v>126858</v>
      </c>
      <c r="J936" s="79">
        <f>I936 / J1</f>
        <v>1.2308838102307988E-3</v>
      </c>
    </row>
    <row r="937" spans="1:10" ht="39" customHeight="1" x14ac:dyDescent="0.2">
      <c r="A937" s="69" t="s">
        <v>1872</v>
      </c>
      <c r="B937" s="90">
        <v>160322</v>
      </c>
      <c r="C937" s="69" t="s">
        <v>18</v>
      </c>
      <c r="D937" s="69" t="s">
        <v>1873</v>
      </c>
      <c r="E937" s="4" t="s">
        <v>59</v>
      </c>
      <c r="F937" s="3">
        <v>680</v>
      </c>
      <c r="G937" s="5">
        <v>7.01</v>
      </c>
      <c r="H937" s="5">
        <f>TRUNC(TRUNC(G937 * J2, 2) + G937, 2)</f>
        <v>9.0399999999999991</v>
      </c>
      <c r="I937" s="5">
        <f t="shared" si="14"/>
        <v>6147.2</v>
      </c>
      <c r="J937" s="79">
        <f>I937 / J1</f>
        <v>5.9645343283441064E-5</v>
      </c>
    </row>
    <row r="938" spans="1:10" ht="26.1" customHeight="1" x14ac:dyDescent="0.2">
      <c r="A938" s="69" t="s">
        <v>1874</v>
      </c>
      <c r="B938" s="90">
        <v>160323</v>
      </c>
      <c r="C938" s="69" t="s">
        <v>18</v>
      </c>
      <c r="D938" s="69" t="s">
        <v>1875</v>
      </c>
      <c r="E938" s="4" t="s">
        <v>59</v>
      </c>
      <c r="F938" s="3">
        <v>85</v>
      </c>
      <c r="G938" s="5">
        <v>12.54</v>
      </c>
      <c r="H938" s="5">
        <f>TRUNC(TRUNC(G938 * J2, 2) + G938, 2)</f>
        <v>16.18</v>
      </c>
      <c r="I938" s="5">
        <f t="shared" si="14"/>
        <v>1375.3</v>
      </c>
      <c r="J938" s="79">
        <f>I938 / J1</f>
        <v>1.3344325972429154E-5</v>
      </c>
    </row>
    <row r="939" spans="1:10" ht="51.95" customHeight="1" x14ac:dyDescent="0.2">
      <c r="A939" s="69" t="s">
        <v>1876</v>
      </c>
      <c r="B939" s="90">
        <v>160324</v>
      </c>
      <c r="C939" s="69" t="s">
        <v>18</v>
      </c>
      <c r="D939" s="69" t="s">
        <v>1877</v>
      </c>
      <c r="E939" s="4" t="s">
        <v>59</v>
      </c>
      <c r="F939" s="3">
        <v>85</v>
      </c>
      <c r="G939" s="5">
        <v>235.05</v>
      </c>
      <c r="H939" s="5">
        <f>TRUNC(TRUNC(G939 * J2, 2) + G939, 2)</f>
        <v>303.42</v>
      </c>
      <c r="I939" s="5">
        <f t="shared" si="14"/>
        <v>25790.7</v>
      </c>
      <c r="J939" s="79">
        <f>I939 / J1</f>
        <v>2.5024322537419368E-4</v>
      </c>
    </row>
    <row r="940" spans="1:10" ht="65.099999999999994" customHeight="1" x14ac:dyDescent="0.2">
      <c r="A940" s="69" t="s">
        <v>1878</v>
      </c>
      <c r="B940" s="90">
        <v>160325</v>
      </c>
      <c r="C940" s="69" t="s">
        <v>18</v>
      </c>
      <c r="D940" s="69" t="s">
        <v>1879</v>
      </c>
      <c r="E940" s="4" t="s">
        <v>59</v>
      </c>
      <c r="F940" s="3">
        <v>150</v>
      </c>
      <c r="G940" s="5">
        <v>629.74</v>
      </c>
      <c r="H940" s="5">
        <f>TRUNC(TRUNC(G940 * J2, 2) + G940, 2)</f>
        <v>812.93</v>
      </c>
      <c r="I940" s="5">
        <f t="shared" si="14"/>
        <v>121939.5</v>
      </c>
      <c r="J940" s="79">
        <f>I940 / J1</f>
        <v>1.1831603554970005E-3</v>
      </c>
    </row>
    <row r="941" spans="1:10" ht="39" customHeight="1" x14ac:dyDescent="0.2">
      <c r="A941" s="69" t="s">
        <v>1880</v>
      </c>
      <c r="B941" s="90">
        <v>160326</v>
      </c>
      <c r="C941" s="69" t="s">
        <v>18</v>
      </c>
      <c r="D941" s="69" t="s">
        <v>1881</v>
      </c>
      <c r="E941" s="4" t="s">
        <v>50</v>
      </c>
      <c r="F941" s="3">
        <v>750</v>
      </c>
      <c r="G941" s="5">
        <v>38.4</v>
      </c>
      <c r="H941" s="5">
        <f>TRUNC(TRUNC(G941 * J2, 2) + G941, 2)</f>
        <v>49.57</v>
      </c>
      <c r="I941" s="5">
        <f t="shared" si="14"/>
        <v>37177.5</v>
      </c>
      <c r="J941" s="79">
        <f>I941 / J1</f>
        <v>3.6072760767831373E-4</v>
      </c>
    </row>
    <row r="942" spans="1:10" ht="39" customHeight="1" x14ac:dyDescent="0.2">
      <c r="A942" s="69" t="s">
        <v>1882</v>
      </c>
      <c r="B942" s="90">
        <v>160327</v>
      </c>
      <c r="C942" s="69" t="s">
        <v>18</v>
      </c>
      <c r="D942" s="69" t="s">
        <v>1883</v>
      </c>
      <c r="E942" s="4" t="s">
        <v>50</v>
      </c>
      <c r="F942" s="3">
        <v>3750</v>
      </c>
      <c r="G942" s="5">
        <v>45.1</v>
      </c>
      <c r="H942" s="5">
        <f>TRUNC(TRUNC(G942 * J2, 2) + G942, 2)</f>
        <v>58.21</v>
      </c>
      <c r="I942" s="5">
        <f t="shared" si="14"/>
        <v>218287.5</v>
      </c>
      <c r="J942" s="79">
        <f>I942 / J1</f>
        <v>2.1180102928136618E-3</v>
      </c>
    </row>
    <row r="943" spans="1:10" ht="39" customHeight="1" x14ac:dyDescent="0.2">
      <c r="A943" s="69" t="s">
        <v>1884</v>
      </c>
      <c r="B943" s="90">
        <v>160328</v>
      </c>
      <c r="C943" s="69" t="s">
        <v>18</v>
      </c>
      <c r="D943" s="69" t="s">
        <v>1885</v>
      </c>
      <c r="E943" s="4" t="s">
        <v>59</v>
      </c>
      <c r="F943" s="3">
        <v>128</v>
      </c>
      <c r="G943" s="5">
        <v>25.94</v>
      </c>
      <c r="H943" s="5">
        <f>TRUNC(TRUNC(G943 * J2, 2) + G943, 2)</f>
        <v>33.479999999999997</v>
      </c>
      <c r="I943" s="5">
        <f t="shared" si="14"/>
        <v>4285.4399999999996</v>
      </c>
      <c r="J943" s="79">
        <f>I943 / J1</f>
        <v>4.1580970184895507E-5</v>
      </c>
    </row>
    <row r="944" spans="1:10" ht="39" customHeight="1" x14ac:dyDescent="0.2">
      <c r="A944" s="69" t="s">
        <v>1886</v>
      </c>
      <c r="B944" s="90">
        <v>160329</v>
      </c>
      <c r="C944" s="69" t="s">
        <v>18</v>
      </c>
      <c r="D944" s="69" t="s">
        <v>1887</v>
      </c>
      <c r="E944" s="4" t="s">
        <v>59</v>
      </c>
      <c r="F944" s="3">
        <v>340</v>
      </c>
      <c r="G944" s="5">
        <v>18.649999999999999</v>
      </c>
      <c r="H944" s="5">
        <f>TRUNC(TRUNC(G944 * J2, 2) + G944, 2)</f>
        <v>24.07</v>
      </c>
      <c r="I944" s="5">
        <f t="shared" si="14"/>
        <v>8183.8</v>
      </c>
      <c r="J944" s="79">
        <f>I944 / J1</f>
        <v>7.9406162214182887E-5</v>
      </c>
    </row>
    <row r="945" spans="1:10" ht="51.95" customHeight="1" x14ac:dyDescent="0.2">
      <c r="A945" s="69" t="s">
        <v>1888</v>
      </c>
      <c r="B945" s="90">
        <v>160330</v>
      </c>
      <c r="C945" s="69" t="s">
        <v>18</v>
      </c>
      <c r="D945" s="69" t="s">
        <v>1889</v>
      </c>
      <c r="E945" s="4" t="s">
        <v>59</v>
      </c>
      <c r="F945" s="3">
        <v>2445</v>
      </c>
      <c r="G945" s="5">
        <v>14.67</v>
      </c>
      <c r="H945" s="5">
        <f>TRUNC(TRUNC(G945 * J2, 2) + G945, 2)</f>
        <v>18.93</v>
      </c>
      <c r="I945" s="5">
        <f t="shared" si="14"/>
        <v>46283.85</v>
      </c>
      <c r="J945" s="79">
        <f>I945 / J1</f>
        <v>4.4908513172327134E-4</v>
      </c>
    </row>
    <row r="946" spans="1:10" ht="39" customHeight="1" x14ac:dyDescent="0.2">
      <c r="A946" s="69" t="s">
        <v>1890</v>
      </c>
      <c r="B946" s="90">
        <v>160331</v>
      </c>
      <c r="C946" s="69" t="s">
        <v>18</v>
      </c>
      <c r="D946" s="69" t="s">
        <v>1891</v>
      </c>
      <c r="E946" s="4" t="s">
        <v>59</v>
      </c>
      <c r="F946" s="3">
        <v>187</v>
      </c>
      <c r="G946" s="5">
        <v>38.1</v>
      </c>
      <c r="H946" s="5">
        <f>TRUNC(TRUNC(G946 * J2, 2) + G946, 2)</f>
        <v>49.18</v>
      </c>
      <c r="I946" s="5">
        <f t="shared" si="14"/>
        <v>9196.66</v>
      </c>
      <c r="J946" s="79">
        <f>I946 / J1</f>
        <v>8.9233788189922418E-5</v>
      </c>
    </row>
    <row r="947" spans="1:10" ht="39" customHeight="1" x14ac:dyDescent="0.2">
      <c r="A947" s="69" t="s">
        <v>1892</v>
      </c>
      <c r="B947" s="90">
        <v>160332</v>
      </c>
      <c r="C947" s="69" t="s">
        <v>18</v>
      </c>
      <c r="D947" s="69" t="s">
        <v>1893</v>
      </c>
      <c r="E947" s="4" t="s">
        <v>50</v>
      </c>
      <c r="F947" s="3">
        <v>1875</v>
      </c>
      <c r="G947" s="5">
        <v>35.96</v>
      </c>
      <c r="H947" s="5">
        <f>TRUNC(TRUNC(G947 * J2, 2) + G947, 2)</f>
        <v>46.42</v>
      </c>
      <c r="I947" s="5">
        <f t="shared" si="14"/>
        <v>87037.5</v>
      </c>
      <c r="J947" s="79">
        <f>I947 / J1</f>
        <v>8.4451157698342365E-4</v>
      </c>
    </row>
    <row r="948" spans="1:10" ht="51.95" customHeight="1" x14ac:dyDescent="0.2">
      <c r="A948" s="69" t="s">
        <v>1894</v>
      </c>
      <c r="B948" s="90">
        <v>160333</v>
      </c>
      <c r="C948" s="69" t="s">
        <v>18</v>
      </c>
      <c r="D948" s="69" t="s">
        <v>1895</v>
      </c>
      <c r="E948" s="4" t="s">
        <v>50</v>
      </c>
      <c r="F948" s="3">
        <v>3500</v>
      </c>
      <c r="G948" s="5">
        <v>80.09</v>
      </c>
      <c r="H948" s="5">
        <f>TRUNC(TRUNC(G948 * J2, 2) + G948, 2)</f>
        <v>103.38</v>
      </c>
      <c r="I948" s="5">
        <f t="shared" si="14"/>
        <v>361830</v>
      </c>
      <c r="J948" s="79">
        <f>I948 / J1</f>
        <v>3.5107812598008004E-3</v>
      </c>
    </row>
    <row r="949" spans="1:10" ht="39" customHeight="1" x14ac:dyDescent="0.2">
      <c r="A949" s="69" t="s">
        <v>1896</v>
      </c>
      <c r="B949" s="90">
        <v>160334</v>
      </c>
      <c r="C949" s="69" t="s">
        <v>18</v>
      </c>
      <c r="D949" s="69" t="s">
        <v>1897</v>
      </c>
      <c r="E949" s="4" t="s">
        <v>59</v>
      </c>
      <c r="F949" s="3">
        <v>128</v>
      </c>
      <c r="G949" s="5">
        <v>36.86</v>
      </c>
      <c r="H949" s="5">
        <f>TRUNC(TRUNC(G949 * J2, 2) + G949, 2)</f>
        <v>47.58</v>
      </c>
      <c r="I949" s="5">
        <f t="shared" si="14"/>
        <v>6090.24</v>
      </c>
      <c r="J949" s="79">
        <f>I949 / J1</f>
        <v>5.9092669097889137E-5</v>
      </c>
    </row>
    <row r="950" spans="1:10" ht="39" customHeight="1" x14ac:dyDescent="0.2">
      <c r="A950" s="69" t="s">
        <v>1898</v>
      </c>
      <c r="B950" s="90">
        <v>160335</v>
      </c>
      <c r="C950" s="69" t="s">
        <v>18</v>
      </c>
      <c r="D950" s="69" t="s">
        <v>1899</v>
      </c>
      <c r="E950" s="4" t="s">
        <v>50</v>
      </c>
      <c r="F950" s="3">
        <v>85</v>
      </c>
      <c r="G950" s="5">
        <v>49.56</v>
      </c>
      <c r="H950" s="5">
        <f>TRUNC(TRUNC(G950 * J2, 2) + G950, 2)</f>
        <v>63.97</v>
      </c>
      <c r="I950" s="5">
        <f t="shared" si="14"/>
        <v>5437.45</v>
      </c>
      <c r="J950" s="79">
        <f>I950 / J1</f>
        <v>5.2758747370599075E-5</v>
      </c>
    </row>
    <row r="951" spans="1:10" ht="24" customHeight="1" x14ac:dyDescent="0.2">
      <c r="A951" s="74" t="s">
        <v>1900</v>
      </c>
      <c r="B951" s="87" t="s">
        <v>12</v>
      </c>
      <c r="C951" s="74"/>
      <c r="D951" s="74" t="s">
        <v>1901</v>
      </c>
      <c r="E951" s="75"/>
      <c r="F951" s="76">
        <v>1</v>
      </c>
      <c r="G951" s="76" t="s">
        <v>14</v>
      </c>
      <c r="H951" s="77">
        <f>I952 + I953 + I954 + I955 + I956 + I957 + I958 + I959 + I960 + I961 + I962 + I963 + I964 + I965 + I966 + I967 + I968 + I969 + I970 + I971 + I972 + I973 + I974 + I975 + I976 + I977 + I978 + I979 + I980 + I981 + I982 + I983 + I984 + I985 + I986 + I987 + I988 + I989 + I990 + I991 + I992 + I993 + I994 + I995 + I996 + I997 + I998 + I999 + I1000 + I1001 + I1002 + I1003 + I1004 + I1005 + I1006 + I1007 + I1008 + I1009 + I1010 + I1011 + I1012 + I1013 + I1014 + I1015 + I1016 + I1017</f>
        <v>2883556.8299999991</v>
      </c>
      <c r="I951" s="77">
        <f t="shared" si="14"/>
        <v>2883556.83</v>
      </c>
      <c r="J951" s="78">
        <f>I951 / J1</f>
        <v>2.797871177164581E-2</v>
      </c>
    </row>
    <row r="952" spans="1:10" ht="78" customHeight="1" x14ac:dyDescent="0.2">
      <c r="A952" s="69" t="s">
        <v>1902</v>
      </c>
      <c r="B952" s="90">
        <v>160603</v>
      </c>
      <c r="C952" s="69" t="s">
        <v>18</v>
      </c>
      <c r="D952" s="69" t="s">
        <v>1903</v>
      </c>
      <c r="E952" s="4" t="s">
        <v>59</v>
      </c>
      <c r="F952" s="3">
        <v>9</v>
      </c>
      <c r="G952" s="5">
        <v>921.23</v>
      </c>
      <c r="H952" s="5">
        <f>TRUNC(TRUNC(G952 * J2, 2) + G952, 2)</f>
        <v>1189.21</v>
      </c>
      <c r="I952" s="5">
        <f t="shared" si="14"/>
        <v>10702.89</v>
      </c>
      <c r="J952" s="79">
        <f>I952 / J1</f>
        <v>1.0384850796702703E-4</v>
      </c>
    </row>
    <row r="953" spans="1:10" ht="65.099999999999994" customHeight="1" x14ac:dyDescent="0.2">
      <c r="A953" s="69" t="s">
        <v>1904</v>
      </c>
      <c r="B953" s="90">
        <v>160604</v>
      </c>
      <c r="C953" s="69" t="s">
        <v>18</v>
      </c>
      <c r="D953" s="69" t="s">
        <v>1905</v>
      </c>
      <c r="E953" s="4" t="s">
        <v>59</v>
      </c>
      <c r="F953" s="3">
        <v>104</v>
      </c>
      <c r="G953" s="5">
        <v>257.60000000000002</v>
      </c>
      <c r="H953" s="5">
        <f>TRUNC(TRUNC(G953 * J2, 2) + G953, 2)</f>
        <v>332.53</v>
      </c>
      <c r="I953" s="5">
        <f t="shared" si="14"/>
        <v>34583.120000000003</v>
      </c>
      <c r="J953" s="79">
        <f>I953 / J1</f>
        <v>3.3555473454783261E-4</v>
      </c>
    </row>
    <row r="954" spans="1:10" ht="65.099999999999994" customHeight="1" x14ac:dyDescent="0.2">
      <c r="A954" s="69" t="s">
        <v>1906</v>
      </c>
      <c r="B954" s="90">
        <v>160605</v>
      </c>
      <c r="C954" s="69" t="s">
        <v>18</v>
      </c>
      <c r="D954" s="69" t="s">
        <v>1907</v>
      </c>
      <c r="E954" s="4" t="s">
        <v>59</v>
      </c>
      <c r="F954" s="3">
        <v>74</v>
      </c>
      <c r="G954" s="5">
        <v>286.24</v>
      </c>
      <c r="H954" s="5">
        <f>TRUNC(TRUNC(G954 * J2, 2) + G954, 2)</f>
        <v>369.5</v>
      </c>
      <c r="I954" s="5">
        <f t="shared" si="14"/>
        <v>27343</v>
      </c>
      <c r="J954" s="79">
        <f>I954 / J1</f>
        <v>2.6530495532911395E-4</v>
      </c>
    </row>
    <row r="955" spans="1:10" ht="51.95" customHeight="1" x14ac:dyDescent="0.2">
      <c r="A955" s="69" t="s">
        <v>1908</v>
      </c>
      <c r="B955" s="90">
        <v>160606</v>
      </c>
      <c r="C955" s="69" t="s">
        <v>18</v>
      </c>
      <c r="D955" s="69" t="s">
        <v>1909</v>
      </c>
      <c r="E955" s="4" t="s">
        <v>59</v>
      </c>
      <c r="F955" s="3">
        <v>43</v>
      </c>
      <c r="G955" s="5">
        <v>748.98</v>
      </c>
      <c r="H955" s="5">
        <f>TRUNC(TRUNC(G955 * J2, 2) + G955, 2)</f>
        <v>966.85</v>
      </c>
      <c r="I955" s="5">
        <f t="shared" si="14"/>
        <v>41574.550000000003</v>
      </c>
      <c r="J955" s="79">
        <f>I955 / J1</f>
        <v>4.0339151265691455E-4</v>
      </c>
    </row>
    <row r="956" spans="1:10" ht="65.099999999999994" customHeight="1" x14ac:dyDescent="0.2">
      <c r="A956" s="69" t="s">
        <v>1910</v>
      </c>
      <c r="B956" s="90">
        <v>160612</v>
      </c>
      <c r="C956" s="69" t="s">
        <v>18</v>
      </c>
      <c r="D956" s="69" t="s">
        <v>1911</v>
      </c>
      <c r="E956" s="4" t="s">
        <v>59</v>
      </c>
      <c r="F956" s="3">
        <v>8</v>
      </c>
      <c r="G956" s="5">
        <v>29.12</v>
      </c>
      <c r="H956" s="5">
        <f>TRUNC(TRUNC(G956 * J2, 2) + G956, 2)</f>
        <v>37.590000000000003</v>
      </c>
      <c r="I956" s="5">
        <f t="shared" si="14"/>
        <v>300.72000000000003</v>
      </c>
      <c r="J956" s="79">
        <f>I956 / J1</f>
        <v>2.9178402577102419E-6</v>
      </c>
    </row>
    <row r="957" spans="1:10" ht="39" customHeight="1" x14ac:dyDescent="0.2">
      <c r="A957" s="69" t="s">
        <v>1912</v>
      </c>
      <c r="B957" s="90">
        <v>160613</v>
      </c>
      <c r="C957" s="69" t="s">
        <v>18</v>
      </c>
      <c r="D957" s="69" t="s">
        <v>1913</v>
      </c>
      <c r="E957" s="4" t="s">
        <v>59</v>
      </c>
      <c r="F957" s="3">
        <v>360</v>
      </c>
      <c r="G957" s="5">
        <v>263.07</v>
      </c>
      <c r="H957" s="5">
        <f>TRUNC(TRUNC(G957 * J2, 2) + G957, 2)</f>
        <v>339.59</v>
      </c>
      <c r="I957" s="5">
        <f t="shared" si="14"/>
        <v>122252.4</v>
      </c>
      <c r="J957" s="79">
        <f>I957 / J1</f>
        <v>1.1861963764355399E-3</v>
      </c>
    </row>
    <row r="958" spans="1:10" ht="104.1" customHeight="1" x14ac:dyDescent="0.2">
      <c r="A958" s="69" t="s">
        <v>1914</v>
      </c>
      <c r="B958" s="90">
        <v>160625</v>
      </c>
      <c r="C958" s="69" t="s">
        <v>18</v>
      </c>
      <c r="D958" s="69" t="s">
        <v>1915</v>
      </c>
      <c r="E958" s="4" t="s">
        <v>59</v>
      </c>
      <c r="F958" s="3">
        <v>9</v>
      </c>
      <c r="G958" s="5">
        <v>938.7</v>
      </c>
      <c r="H958" s="5">
        <f>TRUNC(TRUNC(G958 * J2, 2) + G958, 2)</f>
        <v>1211.76</v>
      </c>
      <c r="I958" s="5">
        <f t="shared" si="14"/>
        <v>10905.84</v>
      </c>
      <c r="J958" s="79">
        <f>I958 / J1</f>
        <v>1.0581770083847653E-4</v>
      </c>
    </row>
    <row r="959" spans="1:10" ht="117" customHeight="1" x14ac:dyDescent="0.2">
      <c r="A959" s="69" t="s">
        <v>1916</v>
      </c>
      <c r="B959" s="90">
        <v>160626</v>
      </c>
      <c r="C959" s="69" t="s">
        <v>18</v>
      </c>
      <c r="D959" s="69" t="s">
        <v>1917</v>
      </c>
      <c r="E959" s="4" t="s">
        <v>59</v>
      </c>
      <c r="F959" s="3">
        <v>30</v>
      </c>
      <c r="G959" s="5">
        <v>1624.58</v>
      </c>
      <c r="H959" s="5">
        <f>TRUNC(TRUNC(G959 * J2, 2) + G959, 2)</f>
        <v>2097.17</v>
      </c>
      <c r="I959" s="5">
        <f t="shared" si="14"/>
        <v>62915.1</v>
      </c>
      <c r="J959" s="79">
        <f>I959 / J1</f>
        <v>6.1045561185776008E-4</v>
      </c>
    </row>
    <row r="960" spans="1:10" ht="117" customHeight="1" x14ac:dyDescent="0.2">
      <c r="A960" s="69" t="s">
        <v>1918</v>
      </c>
      <c r="B960" s="90">
        <v>160627</v>
      </c>
      <c r="C960" s="69" t="s">
        <v>18</v>
      </c>
      <c r="D960" s="69" t="s">
        <v>1919</v>
      </c>
      <c r="E960" s="4" t="s">
        <v>59</v>
      </c>
      <c r="F960" s="3">
        <v>30</v>
      </c>
      <c r="G960" s="5">
        <v>1593.27</v>
      </c>
      <c r="H960" s="5">
        <f>TRUNC(TRUNC(G960 * J2, 2) + G960, 2)</f>
        <v>2056.75</v>
      </c>
      <c r="I960" s="5">
        <f t="shared" si="14"/>
        <v>61702.5</v>
      </c>
      <c r="J960" s="79">
        <f>I960 / J1</f>
        <v>5.9868993915059249E-4</v>
      </c>
    </row>
    <row r="961" spans="1:10" ht="117" customHeight="1" x14ac:dyDescent="0.2">
      <c r="A961" s="69" t="s">
        <v>1920</v>
      </c>
      <c r="B961" s="90">
        <v>160628</v>
      </c>
      <c r="C961" s="69" t="s">
        <v>18</v>
      </c>
      <c r="D961" s="69" t="s">
        <v>1921</v>
      </c>
      <c r="E961" s="4" t="s">
        <v>59</v>
      </c>
      <c r="F961" s="3">
        <v>30</v>
      </c>
      <c r="G961" s="5">
        <v>2568.33</v>
      </c>
      <c r="H961" s="5">
        <f>TRUNC(TRUNC(G961 * J2, 2) + G961, 2)</f>
        <v>3315.45</v>
      </c>
      <c r="I961" s="5">
        <f t="shared" si="14"/>
        <v>99463.5</v>
      </c>
      <c r="J961" s="79">
        <f>I961 / J1</f>
        <v>9.6507915826271162E-4</v>
      </c>
    </row>
    <row r="962" spans="1:10" ht="51.95" customHeight="1" x14ac:dyDescent="0.2">
      <c r="A962" s="69" t="s">
        <v>1922</v>
      </c>
      <c r="B962" s="90">
        <v>160629</v>
      </c>
      <c r="C962" s="69" t="s">
        <v>18</v>
      </c>
      <c r="D962" s="69" t="s">
        <v>1923</v>
      </c>
      <c r="E962" s="4" t="s">
        <v>50</v>
      </c>
      <c r="F962" s="3">
        <v>750</v>
      </c>
      <c r="G962" s="5">
        <v>140.63</v>
      </c>
      <c r="H962" s="5">
        <f>TRUNC(TRUNC(G962 * J2, 2) + G962, 2)</f>
        <v>181.53</v>
      </c>
      <c r="I962" s="5">
        <f t="shared" si="14"/>
        <v>136147.5</v>
      </c>
      <c r="J962" s="79">
        <f>I962 / J1</f>
        <v>1.3210184107695037E-3</v>
      </c>
    </row>
    <row r="963" spans="1:10" ht="51.95" customHeight="1" x14ac:dyDescent="0.2">
      <c r="A963" s="69" t="s">
        <v>1924</v>
      </c>
      <c r="B963" s="90">
        <v>160630</v>
      </c>
      <c r="C963" s="69" t="s">
        <v>18</v>
      </c>
      <c r="D963" s="69" t="s">
        <v>1925</v>
      </c>
      <c r="E963" s="4" t="s">
        <v>50</v>
      </c>
      <c r="F963" s="3">
        <v>500</v>
      </c>
      <c r="G963" s="5">
        <v>178.35</v>
      </c>
      <c r="H963" s="5">
        <f>TRUNC(TRUNC(G963 * J2, 2) + G963, 2)</f>
        <v>230.23</v>
      </c>
      <c r="I963" s="5">
        <f t="shared" si="14"/>
        <v>115115</v>
      </c>
      <c r="J963" s="79">
        <f>I963 / J1</f>
        <v>1.1169432736975076E-3</v>
      </c>
    </row>
    <row r="964" spans="1:10" ht="51.95" customHeight="1" x14ac:dyDescent="0.2">
      <c r="A964" s="69" t="s">
        <v>1926</v>
      </c>
      <c r="B964" s="90">
        <v>160631</v>
      </c>
      <c r="C964" s="69" t="s">
        <v>18</v>
      </c>
      <c r="D964" s="69" t="s">
        <v>1927</v>
      </c>
      <c r="E964" s="4" t="s">
        <v>50</v>
      </c>
      <c r="F964" s="3">
        <v>500</v>
      </c>
      <c r="G964" s="5">
        <v>211.26</v>
      </c>
      <c r="H964" s="5">
        <f>TRUNC(TRUNC(G964 * J2, 2) + G964, 2)</f>
        <v>272.70999999999998</v>
      </c>
      <c r="I964" s="5">
        <f t="shared" ref="I964:I1027" si="15">TRUNC(F964 * H964,2)</f>
        <v>136355</v>
      </c>
      <c r="J964" s="79">
        <f>I964 / J1</f>
        <v>1.3230317515964352E-3</v>
      </c>
    </row>
    <row r="965" spans="1:10" ht="51.95" customHeight="1" x14ac:dyDescent="0.2">
      <c r="A965" s="69" t="s">
        <v>1928</v>
      </c>
      <c r="B965" s="90">
        <v>160632</v>
      </c>
      <c r="C965" s="69" t="s">
        <v>18</v>
      </c>
      <c r="D965" s="69" t="s">
        <v>1929</v>
      </c>
      <c r="E965" s="4" t="s">
        <v>50</v>
      </c>
      <c r="F965" s="3">
        <v>500</v>
      </c>
      <c r="G965" s="5">
        <v>285.92</v>
      </c>
      <c r="H965" s="5">
        <f>TRUNC(TRUNC(G965 * J2, 2) + G965, 2)</f>
        <v>369.09</v>
      </c>
      <c r="I965" s="5">
        <f t="shared" si="15"/>
        <v>184545</v>
      </c>
      <c r="J965" s="79">
        <f>I965 / J1</f>
        <v>1.7906119658125052E-3</v>
      </c>
    </row>
    <row r="966" spans="1:10" ht="39" customHeight="1" x14ac:dyDescent="0.2">
      <c r="A966" s="69" t="s">
        <v>1930</v>
      </c>
      <c r="B966" s="90">
        <v>160633</v>
      </c>
      <c r="C966" s="69" t="s">
        <v>18</v>
      </c>
      <c r="D966" s="69" t="s">
        <v>1931</v>
      </c>
      <c r="E966" s="4" t="s">
        <v>59</v>
      </c>
      <c r="F966" s="3">
        <v>23</v>
      </c>
      <c r="G966" s="5">
        <v>226.53</v>
      </c>
      <c r="H966" s="5">
        <f>TRUNC(TRUNC(G966 * J2, 2) + G966, 2)</f>
        <v>292.42</v>
      </c>
      <c r="I966" s="5">
        <f t="shared" si="15"/>
        <v>6725.66</v>
      </c>
      <c r="J966" s="79">
        <f>I966 / J1</f>
        <v>6.5258052366558468E-5</v>
      </c>
    </row>
    <row r="967" spans="1:10" ht="39" customHeight="1" x14ac:dyDescent="0.2">
      <c r="A967" s="69" t="s">
        <v>1932</v>
      </c>
      <c r="B967" s="90">
        <v>160634</v>
      </c>
      <c r="C967" s="69" t="s">
        <v>18</v>
      </c>
      <c r="D967" s="69" t="s">
        <v>1933</v>
      </c>
      <c r="E967" s="4" t="s">
        <v>59</v>
      </c>
      <c r="F967" s="3">
        <v>23</v>
      </c>
      <c r="G967" s="5">
        <v>405.06</v>
      </c>
      <c r="H967" s="5">
        <f>TRUNC(TRUNC(G967 * J2, 2) + G967, 2)</f>
        <v>522.89</v>
      </c>
      <c r="I967" s="5">
        <f t="shared" si="15"/>
        <v>12026.47</v>
      </c>
      <c r="J967" s="79">
        <f>I967 / J1</f>
        <v>1.1669100267406388E-4</v>
      </c>
    </row>
    <row r="968" spans="1:10" ht="39" customHeight="1" x14ac:dyDescent="0.2">
      <c r="A968" s="69" t="s">
        <v>1934</v>
      </c>
      <c r="B968" s="90">
        <v>160635</v>
      </c>
      <c r="C968" s="69" t="s">
        <v>18</v>
      </c>
      <c r="D968" s="69" t="s">
        <v>1935</v>
      </c>
      <c r="E968" s="4" t="s">
        <v>59</v>
      </c>
      <c r="F968" s="3">
        <v>23</v>
      </c>
      <c r="G968" s="5">
        <v>593.78</v>
      </c>
      <c r="H968" s="5">
        <f>TRUNC(TRUNC(G968 * J2, 2) + G968, 2)</f>
        <v>766.51</v>
      </c>
      <c r="I968" s="5">
        <f t="shared" si="15"/>
        <v>17629.73</v>
      </c>
      <c r="J968" s="79">
        <f>I968 / J1</f>
        <v>1.710585791652101E-4</v>
      </c>
    </row>
    <row r="969" spans="1:10" ht="39" customHeight="1" x14ac:dyDescent="0.2">
      <c r="A969" s="69" t="s">
        <v>1936</v>
      </c>
      <c r="B969" s="90">
        <v>160636</v>
      </c>
      <c r="C969" s="69" t="s">
        <v>18</v>
      </c>
      <c r="D969" s="69" t="s">
        <v>1937</v>
      </c>
      <c r="E969" s="4" t="s">
        <v>59</v>
      </c>
      <c r="F969" s="3">
        <v>23</v>
      </c>
      <c r="G969" s="5">
        <v>846.56</v>
      </c>
      <c r="H969" s="5">
        <f>TRUNC(TRUNC(G969 * J2, 2) + G969, 2)</f>
        <v>1092.82</v>
      </c>
      <c r="I969" s="5">
        <f t="shared" si="15"/>
        <v>25134.86</v>
      </c>
      <c r="J969" s="79">
        <f>I969 / J1</f>
        <v>2.4387970996245958E-4</v>
      </c>
    </row>
    <row r="970" spans="1:10" ht="51.95" customHeight="1" x14ac:dyDescent="0.2">
      <c r="A970" s="69" t="s">
        <v>1938</v>
      </c>
      <c r="B970" s="90">
        <v>160637</v>
      </c>
      <c r="C970" s="69" t="s">
        <v>18</v>
      </c>
      <c r="D970" s="69" t="s">
        <v>1939</v>
      </c>
      <c r="E970" s="4" t="s">
        <v>59</v>
      </c>
      <c r="F970" s="3">
        <v>23</v>
      </c>
      <c r="G970" s="5">
        <v>93.1</v>
      </c>
      <c r="H970" s="5">
        <f>TRUNC(TRUNC(G970 * J2, 2) + G970, 2)</f>
        <v>120.18</v>
      </c>
      <c r="I970" s="5">
        <f t="shared" si="15"/>
        <v>2764.14</v>
      </c>
      <c r="J970" s="79">
        <f>I970 / J1</f>
        <v>2.6820028498095194E-5</v>
      </c>
    </row>
    <row r="971" spans="1:10" ht="51.95" customHeight="1" x14ac:dyDescent="0.2">
      <c r="A971" s="69" t="s">
        <v>1940</v>
      </c>
      <c r="B971" s="90">
        <v>160638</v>
      </c>
      <c r="C971" s="69" t="s">
        <v>18</v>
      </c>
      <c r="D971" s="69" t="s">
        <v>1941</v>
      </c>
      <c r="E971" s="4" t="s">
        <v>59</v>
      </c>
      <c r="F971" s="3">
        <v>23</v>
      </c>
      <c r="G971" s="5">
        <v>141.88999999999999</v>
      </c>
      <c r="H971" s="5">
        <f>TRUNC(TRUNC(G971 * J2, 2) + G971, 2)</f>
        <v>183.16</v>
      </c>
      <c r="I971" s="5">
        <f t="shared" si="15"/>
        <v>4212.68</v>
      </c>
      <c r="J971" s="79">
        <f>I971 / J1</f>
        <v>4.0874991011076026E-5</v>
      </c>
    </row>
    <row r="972" spans="1:10" ht="51.95" customHeight="1" x14ac:dyDescent="0.2">
      <c r="A972" s="69" t="s">
        <v>1942</v>
      </c>
      <c r="B972" s="90">
        <v>160639</v>
      </c>
      <c r="C972" s="69" t="s">
        <v>18</v>
      </c>
      <c r="D972" s="69" t="s">
        <v>1943</v>
      </c>
      <c r="E972" s="4" t="s">
        <v>59</v>
      </c>
      <c r="F972" s="3">
        <v>23</v>
      </c>
      <c r="G972" s="5">
        <v>198.17</v>
      </c>
      <c r="H972" s="5">
        <f>TRUNC(TRUNC(G972 * J2, 2) + G972, 2)</f>
        <v>255.81</v>
      </c>
      <c r="I972" s="5">
        <f t="shared" si="15"/>
        <v>5883.63</v>
      </c>
      <c r="J972" s="79">
        <f>I972 / J1</f>
        <v>5.7087963805106773E-5</v>
      </c>
    </row>
    <row r="973" spans="1:10" ht="51.95" customHeight="1" x14ac:dyDescent="0.2">
      <c r="A973" s="69" t="s">
        <v>1944</v>
      </c>
      <c r="B973" s="90">
        <v>160640</v>
      </c>
      <c r="C973" s="69" t="s">
        <v>18</v>
      </c>
      <c r="D973" s="69" t="s">
        <v>1945</v>
      </c>
      <c r="E973" s="4" t="s">
        <v>59</v>
      </c>
      <c r="F973" s="3">
        <v>23</v>
      </c>
      <c r="G973" s="5">
        <v>377.77</v>
      </c>
      <c r="H973" s="5">
        <f>TRUNC(TRUNC(G973 * J2, 2) + G973, 2)</f>
        <v>487.66</v>
      </c>
      <c r="I973" s="5">
        <f t="shared" si="15"/>
        <v>11216.18</v>
      </c>
      <c r="J973" s="79">
        <f>I973 / J1</f>
        <v>1.0882888248777754E-4</v>
      </c>
    </row>
    <row r="974" spans="1:10" ht="51.95" customHeight="1" x14ac:dyDescent="0.2">
      <c r="A974" s="69" t="s">
        <v>1946</v>
      </c>
      <c r="B974" s="90">
        <v>160641</v>
      </c>
      <c r="C974" s="69" t="s">
        <v>18</v>
      </c>
      <c r="D974" s="69" t="s">
        <v>1947</v>
      </c>
      <c r="E974" s="4" t="s">
        <v>59</v>
      </c>
      <c r="F974" s="3">
        <v>176</v>
      </c>
      <c r="G974" s="5">
        <v>76.88</v>
      </c>
      <c r="H974" s="5">
        <f>TRUNC(TRUNC(G974 * J2, 2) + G974, 2)</f>
        <v>99.24</v>
      </c>
      <c r="I974" s="5">
        <f t="shared" si="15"/>
        <v>17466.240000000002</v>
      </c>
      <c r="J974" s="79">
        <f>I974 / J1</f>
        <v>1.6947226065053517E-4</v>
      </c>
    </row>
    <row r="975" spans="1:10" ht="51.95" customHeight="1" x14ac:dyDescent="0.2">
      <c r="A975" s="69" t="s">
        <v>1948</v>
      </c>
      <c r="B975" s="90">
        <v>160642</v>
      </c>
      <c r="C975" s="69" t="s">
        <v>18</v>
      </c>
      <c r="D975" s="69" t="s">
        <v>1949</v>
      </c>
      <c r="E975" s="4" t="s">
        <v>59</v>
      </c>
      <c r="F975" s="3">
        <v>176</v>
      </c>
      <c r="G975" s="5">
        <v>113.16</v>
      </c>
      <c r="H975" s="5">
        <f>TRUNC(TRUNC(G975 * J2, 2) + G975, 2)</f>
        <v>146.07</v>
      </c>
      <c r="I975" s="5">
        <f t="shared" si="15"/>
        <v>25708.32</v>
      </c>
      <c r="J975" s="79">
        <f>I975 / J1</f>
        <v>2.4944390480878347E-4</v>
      </c>
    </row>
    <row r="976" spans="1:10" ht="51.95" customHeight="1" x14ac:dyDescent="0.2">
      <c r="A976" s="69" t="s">
        <v>1950</v>
      </c>
      <c r="B976" s="90">
        <v>160643</v>
      </c>
      <c r="C976" s="69" t="s">
        <v>18</v>
      </c>
      <c r="D976" s="69" t="s">
        <v>1951</v>
      </c>
      <c r="E976" s="4" t="s">
        <v>59</v>
      </c>
      <c r="F976" s="3">
        <v>176</v>
      </c>
      <c r="G976" s="5">
        <v>181.85</v>
      </c>
      <c r="H976" s="5">
        <f>TRUNC(TRUNC(G976 * J2, 2) + G976, 2)</f>
        <v>234.75</v>
      </c>
      <c r="I976" s="5">
        <f t="shared" si="15"/>
        <v>41316</v>
      </c>
      <c r="J976" s="79">
        <f>I976 / J1</f>
        <v>4.0088284147232089E-4</v>
      </c>
    </row>
    <row r="977" spans="1:10" ht="51.95" customHeight="1" x14ac:dyDescent="0.2">
      <c r="A977" s="69" t="s">
        <v>1952</v>
      </c>
      <c r="B977" s="90">
        <v>160644</v>
      </c>
      <c r="C977" s="69" t="s">
        <v>18</v>
      </c>
      <c r="D977" s="69" t="s">
        <v>1953</v>
      </c>
      <c r="E977" s="4" t="s">
        <v>59</v>
      </c>
      <c r="F977" s="3">
        <v>156</v>
      </c>
      <c r="G977" s="5">
        <v>307.77</v>
      </c>
      <c r="H977" s="5">
        <f>TRUNC(TRUNC(G977 * J2, 2) + G977, 2)</f>
        <v>397.3</v>
      </c>
      <c r="I977" s="5">
        <f t="shared" si="15"/>
        <v>61978.8</v>
      </c>
      <c r="J977" s="79">
        <f>I977 / J1</f>
        <v>6.013708358758032E-4</v>
      </c>
    </row>
    <row r="978" spans="1:10" ht="51.95" customHeight="1" x14ac:dyDescent="0.2">
      <c r="A978" s="69" t="s">
        <v>1954</v>
      </c>
      <c r="B978" s="90">
        <v>160645</v>
      </c>
      <c r="C978" s="69" t="s">
        <v>18</v>
      </c>
      <c r="D978" s="69" t="s">
        <v>1955</v>
      </c>
      <c r="E978" s="4" t="s">
        <v>59</v>
      </c>
      <c r="F978" s="3">
        <v>23</v>
      </c>
      <c r="G978" s="5">
        <v>75.5</v>
      </c>
      <c r="H978" s="5">
        <f>TRUNC(TRUNC(G978 * J2, 2) + G978, 2)</f>
        <v>97.46</v>
      </c>
      <c r="I978" s="5">
        <f t="shared" si="15"/>
        <v>2241.58</v>
      </c>
      <c r="J978" s="79">
        <f>I978 / J1</f>
        <v>2.1749708582329488E-5</v>
      </c>
    </row>
    <row r="979" spans="1:10" ht="51.95" customHeight="1" x14ac:dyDescent="0.2">
      <c r="A979" s="69" t="s">
        <v>1956</v>
      </c>
      <c r="B979" s="90">
        <v>160646</v>
      </c>
      <c r="C979" s="69" t="s">
        <v>18</v>
      </c>
      <c r="D979" s="69" t="s">
        <v>1957</v>
      </c>
      <c r="E979" s="4" t="s">
        <v>59</v>
      </c>
      <c r="F979" s="3">
        <v>23</v>
      </c>
      <c r="G979" s="5">
        <v>114.47</v>
      </c>
      <c r="H979" s="5">
        <f>TRUNC(TRUNC(G979 * J2, 2) + G979, 2)</f>
        <v>147.76</v>
      </c>
      <c r="I979" s="5">
        <f t="shared" si="15"/>
        <v>3398.48</v>
      </c>
      <c r="J979" s="79">
        <f>I979 / J1</f>
        <v>3.2974932691617129E-5</v>
      </c>
    </row>
    <row r="980" spans="1:10" ht="51.95" customHeight="1" x14ac:dyDescent="0.2">
      <c r="A980" s="69" t="s">
        <v>1958</v>
      </c>
      <c r="B980" s="90">
        <v>160647</v>
      </c>
      <c r="C980" s="69" t="s">
        <v>18</v>
      </c>
      <c r="D980" s="69" t="s">
        <v>1959</v>
      </c>
      <c r="E980" s="4" t="s">
        <v>59</v>
      </c>
      <c r="F980" s="3">
        <v>23</v>
      </c>
      <c r="G980" s="5">
        <v>174.18</v>
      </c>
      <c r="H980" s="5">
        <f>TRUNC(TRUNC(G980 * J2, 2) + G980, 2)</f>
        <v>224.84</v>
      </c>
      <c r="I980" s="5">
        <f t="shared" si="15"/>
        <v>5171.32</v>
      </c>
      <c r="J980" s="79">
        <f>I980 / J1</f>
        <v>5.0176528603026492E-5</v>
      </c>
    </row>
    <row r="981" spans="1:10" ht="51.95" customHeight="1" x14ac:dyDescent="0.2">
      <c r="A981" s="69" t="s">
        <v>1960</v>
      </c>
      <c r="B981" s="90">
        <v>160648</v>
      </c>
      <c r="C981" s="69" t="s">
        <v>18</v>
      </c>
      <c r="D981" s="69" t="s">
        <v>1961</v>
      </c>
      <c r="E981" s="4" t="s">
        <v>59</v>
      </c>
      <c r="F981" s="3">
        <v>23</v>
      </c>
      <c r="G981" s="5">
        <v>275.25</v>
      </c>
      <c r="H981" s="5">
        <f>TRUNC(TRUNC(G981 * J2, 2) + G981, 2)</f>
        <v>355.32</v>
      </c>
      <c r="I981" s="5">
        <f t="shared" si="15"/>
        <v>8172.36</v>
      </c>
      <c r="J981" s="79">
        <f>I981 / J1</f>
        <v>7.9295161640399273E-5</v>
      </c>
    </row>
    <row r="982" spans="1:10" ht="51.95" customHeight="1" x14ac:dyDescent="0.2">
      <c r="A982" s="69" t="s">
        <v>1962</v>
      </c>
      <c r="B982" s="90">
        <v>160649</v>
      </c>
      <c r="C982" s="69" t="s">
        <v>18</v>
      </c>
      <c r="D982" s="69" t="s">
        <v>1963</v>
      </c>
      <c r="E982" s="4" t="s">
        <v>59</v>
      </c>
      <c r="F982" s="3">
        <v>23</v>
      </c>
      <c r="G982" s="5">
        <v>459.82</v>
      </c>
      <c r="H982" s="5">
        <f>TRUNC(TRUNC(G982 * J2, 2) + G982, 2)</f>
        <v>593.58000000000004</v>
      </c>
      <c r="I982" s="5">
        <f t="shared" si="15"/>
        <v>13652.34</v>
      </c>
      <c r="J982" s="79">
        <f>I982 / J1</f>
        <v>1.3246657110916414E-4</v>
      </c>
    </row>
    <row r="983" spans="1:10" ht="51.95" customHeight="1" x14ac:dyDescent="0.2">
      <c r="A983" s="69" t="s">
        <v>1964</v>
      </c>
      <c r="B983" s="90">
        <v>160650</v>
      </c>
      <c r="C983" s="69" t="s">
        <v>18</v>
      </c>
      <c r="D983" s="69" t="s">
        <v>1965</v>
      </c>
      <c r="E983" s="4" t="s">
        <v>59</v>
      </c>
      <c r="F983" s="3">
        <v>23</v>
      </c>
      <c r="G983" s="5">
        <v>681.31</v>
      </c>
      <c r="H983" s="5">
        <f>TRUNC(TRUNC(G983 * J2, 2) + G983, 2)</f>
        <v>879.5</v>
      </c>
      <c r="I983" s="5">
        <f t="shared" si="15"/>
        <v>20228.5</v>
      </c>
      <c r="J983" s="79">
        <f>I983 / J1</f>
        <v>1.9627404779559598E-4</v>
      </c>
    </row>
    <row r="984" spans="1:10" ht="51.95" customHeight="1" x14ac:dyDescent="0.2">
      <c r="A984" s="69" t="s">
        <v>1966</v>
      </c>
      <c r="B984" s="90">
        <v>160651</v>
      </c>
      <c r="C984" s="69" t="s">
        <v>18</v>
      </c>
      <c r="D984" s="69" t="s">
        <v>1967</v>
      </c>
      <c r="E984" s="4" t="s">
        <v>59</v>
      </c>
      <c r="F984" s="3">
        <v>23</v>
      </c>
      <c r="G984" s="5">
        <v>987.13</v>
      </c>
      <c r="H984" s="5">
        <f>TRUNC(TRUNC(G984 * J2, 2) + G984, 2)</f>
        <v>1274.28</v>
      </c>
      <c r="I984" s="5">
        <f t="shared" si="15"/>
        <v>29308.44</v>
      </c>
      <c r="J984" s="79">
        <f>I984 / J1</f>
        <v>2.8437531964181016E-4</v>
      </c>
    </row>
    <row r="985" spans="1:10" ht="51.95" customHeight="1" x14ac:dyDescent="0.2">
      <c r="A985" s="69" t="s">
        <v>1968</v>
      </c>
      <c r="B985" s="90">
        <v>160652</v>
      </c>
      <c r="C985" s="69" t="s">
        <v>18</v>
      </c>
      <c r="D985" s="69" t="s">
        <v>1969</v>
      </c>
      <c r="E985" s="4" t="s">
        <v>59</v>
      </c>
      <c r="F985" s="3">
        <v>30</v>
      </c>
      <c r="G985" s="5">
        <v>1436.43</v>
      </c>
      <c r="H985" s="5">
        <f>TRUNC(TRUNC(G985 * J2, 2) + G985, 2)</f>
        <v>1854.28</v>
      </c>
      <c r="I985" s="5">
        <f t="shared" si="15"/>
        <v>55628.4</v>
      </c>
      <c r="J985" s="79">
        <f>I985 / J1</f>
        <v>5.3975387400907293E-4</v>
      </c>
    </row>
    <row r="986" spans="1:10" ht="51.95" customHeight="1" x14ac:dyDescent="0.2">
      <c r="A986" s="69" t="s">
        <v>1970</v>
      </c>
      <c r="B986" s="90">
        <v>160653</v>
      </c>
      <c r="C986" s="69" t="s">
        <v>18</v>
      </c>
      <c r="D986" s="69" t="s">
        <v>1971</v>
      </c>
      <c r="E986" s="4" t="s">
        <v>59</v>
      </c>
      <c r="F986" s="3">
        <v>23</v>
      </c>
      <c r="G986" s="5">
        <v>315.02</v>
      </c>
      <c r="H986" s="5">
        <f>TRUNC(TRUNC(G986 * J2, 2) + G986, 2)</f>
        <v>406.65</v>
      </c>
      <c r="I986" s="5">
        <f t="shared" si="15"/>
        <v>9352.9500000000007</v>
      </c>
      <c r="J986" s="79">
        <f>I986 / J1</f>
        <v>9.0750246203614675E-5</v>
      </c>
    </row>
    <row r="987" spans="1:10" ht="51.95" customHeight="1" x14ac:dyDescent="0.2">
      <c r="A987" s="69" t="s">
        <v>1972</v>
      </c>
      <c r="B987" s="90">
        <v>160654</v>
      </c>
      <c r="C987" s="69" t="s">
        <v>18</v>
      </c>
      <c r="D987" s="69" t="s">
        <v>1973</v>
      </c>
      <c r="E987" s="4" t="s">
        <v>59</v>
      </c>
      <c r="F987" s="3">
        <v>23</v>
      </c>
      <c r="G987" s="5">
        <v>493.66</v>
      </c>
      <c r="H987" s="5">
        <f>TRUNC(TRUNC(G987 * J2, 2) + G987, 2)</f>
        <v>637.26</v>
      </c>
      <c r="I987" s="5">
        <f t="shared" si="15"/>
        <v>14656.98</v>
      </c>
      <c r="J987" s="79">
        <f>I987 / J1</f>
        <v>1.4221443967961511E-4</v>
      </c>
    </row>
    <row r="988" spans="1:10" ht="51.95" customHeight="1" x14ac:dyDescent="0.2">
      <c r="A988" s="69" t="s">
        <v>1974</v>
      </c>
      <c r="B988" s="90">
        <v>160655</v>
      </c>
      <c r="C988" s="69" t="s">
        <v>18</v>
      </c>
      <c r="D988" s="69" t="s">
        <v>1975</v>
      </c>
      <c r="E988" s="4" t="s">
        <v>59</v>
      </c>
      <c r="F988" s="3">
        <v>23</v>
      </c>
      <c r="G988" s="5">
        <v>674.83</v>
      </c>
      <c r="H988" s="5">
        <f>TRUNC(TRUNC(G988 * J2, 2) + G988, 2)</f>
        <v>871.13</v>
      </c>
      <c r="I988" s="5">
        <f t="shared" si="15"/>
        <v>20035.990000000002</v>
      </c>
      <c r="J988" s="79">
        <f>I988 / J1</f>
        <v>1.944061526505714E-4</v>
      </c>
    </row>
    <row r="989" spans="1:10" ht="51.95" customHeight="1" x14ac:dyDescent="0.2">
      <c r="A989" s="69" t="s">
        <v>1976</v>
      </c>
      <c r="B989" s="90">
        <v>160656</v>
      </c>
      <c r="C989" s="69" t="s">
        <v>18</v>
      </c>
      <c r="D989" s="69" t="s">
        <v>1977</v>
      </c>
      <c r="E989" s="4" t="s">
        <v>59</v>
      </c>
      <c r="F989" s="3">
        <v>23</v>
      </c>
      <c r="G989" s="5">
        <v>1155.4100000000001</v>
      </c>
      <c r="H989" s="5">
        <f>TRUNC(TRUNC(G989 * J2, 2) + G989, 2)</f>
        <v>1491.51</v>
      </c>
      <c r="I989" s="5">
        <f t="shared" si="15"/>
        <v>34304.730000000003</v>
      </c>
      <c r="J989" s="79">
        <f>I989 / J1</f>
        <v>3.328535588716423E-4</v>
      </c>
    </row>
    <row r="990" spans="1:10" ht="39" customHeight="1" x14ac:dyDescent="0.2">
      <c r="A990" s="69" t="s">
        <v>1978</v>
      </c>
      <c r="B990" s="90">
        <v>160657</v>
      </c>
      <c r="C990" s="69" t="s">
        <v>18</v>
      </c>
      <c r="D990" s="69" t="s">
        <v>1979</v>
      </c>
      <c r="E990" s="4" t="s">
        <v>59</v>
      </c>
      <c r="F990" s="3">
        <v>9</v>
      </c>
      <c r="G990" s="5">
        <v>191.27</v>
      </c>
      <c r="H990" s="5">
        <f>TRUNC(TRUNC(G990 * J2, 2) + G990, 2)</f>
        <v>246.91</v>
      </c>
      <c r="I990" s="5">
        <f t="shared" si="15"/>
        <v>2222.19</v>
      </c>
      <c r="J990" s="79">
        <f>I990 / J1</f>
        <v>2.1561570372044167E-5</v>
      </c>
    </row>
    <row r="991" spans="1:10" ht="39" customHeight="1" x14ac:dyDescent="0.2">
      <c r="A991" s="69" t="s">
        <v>1980</v>
      </c>
      <c r="B991" s="90">
        <v>160658</v>
      </c>
      <c r="C991" s="69" t="s">
        <v>18</v>
      </c>
      <c r="D991" s="69" t="s">
        <v>1981</v>
      </c>
      <c r="E991" s="4" t="s">
        <v>59</v>
      </c>
      <c r="F991" s="3">
        <v>9</v>
      </c>
      <c r="G991" s="5">
        <v>309.07</v>
      </c>
      <c r="H991" s="5">
        <f>TRUNC(TRUNC(G991 * J2, 2) + G991, 2)</f>
        <v>398.97</v>
      </c>
      <c r="I991" s="5">
        <f t="shared" si="15"/>
        <v>3590.73</v>
      </c>
      <c r="J991" s="79">
        <f>I991 / J1</f>
        <v>3.4840305096328462E-5</v>
      </c>
    </row>
    <row r="992" spans="1:10" ht="39" customHeight="1" x14ac:dyDescent="0.2">
      <c r="A992" s="69" t="s">
        <v>1982</v>
      </c>
      <c r="B992" s="90">
        <v>160659</v>
      </c>
      <c r="C992" s="69" t="s">
        <v>18</v>
      </c>
      <c r="D992" s="69" t="s">
        <v>1983</v>
      </c>
      <c r="E992" s="4" t="s">
        <v>59</v>
      </c>
      <c r="F992" s="3">
        <v>9</v>
      </c>
      <c r="G992" s="5">
        <v>363.85</v>
      </c>
      <c r="H992" s="5">
        <f>TRUNC(TRUNC(G992 * J2, 2) + G992, 2)</f>
        <v>469.69</v>
      </c>
      <c r="I992" s="5">
        <f t="shared" si="15"/>
        <v>4227.21</v>
      </c>
      <c r="J992" s="79">
        <f>I992 / J1</f>
        <v>4.1015973383198025E-5</v>
      </c>
    </row>
    <row r="993" spans="1:10" ht="39" customHeight="1" x14ac:dyDescent="0.2">
      <c r="A993" s="69" t="s">
        <v>1984</v>
      </c>
      <c r="B993" s="90">
        <v>160660</v>
      </c>
      <c r="C993" s="69" t="s">
        <v>18</v>
      </c>
      <c r="D993" s="69" t="s">
        <v>1985</v>
      </c>
      <c r="E993" s="4" t="s">
        <v>59</v>
      </c>
      <c r="F993" s="3">
        <v>9</v>
      </c>
      <c r="G993" s="5">
        <v>136.19</v>
      </c>
      <c r="H993" s="5">
        <f>TRUNC(TRUNC(G993 * J2, 2) + G993, 2)</f>
        <v>175.8</v>
      </c>
      <c r="I993" s="5">
        <f t="shared" si="15"/>
        <v>1582.2</v>
      </c>
      <c r="J993" s="79">
        <f>I993 / J1</f>
        <v>1.5351845090945545E-5</v>
      </c>
    </row>
    <row r="994" spans="1:10" ht="39" customHeight="1" x14ac:dyDescent="0.2">
      <c r="A994" s="69" t="s">
        <v>1986</v>
      </c>
      <c r="B994" s="90">
        <v>160661</v>
      </c>
      <c r="C994" s="69" t="s">
        <v>18</v>
      </c>
      <c r="D994" s="69" t="s">
        <v>1987</v>
      </c>
      <c r="E994" s="4" t="s">
        <v>59</v>
      </c>
      <c r="F994" s="3">
        <v>9</v>
      </c>
      <c r="G994" s="5">
        <v>136.19</v>
      </c>
      <c r="H994" s="5">
        <f>TRUNC(TRUNC(G994 * J2, 2) + G994, 2)</f>
        <v>175.8</v>
      </c>
      <c r="I994" s="5">
        <f t="shared" si="15"/>
        <v>1582.2</v>
      </c>
      <c r="J994" s="79">
        <f>I994 / J1</f>
        <v>1.5351845090945545E-5</v>
      </c>
    </row>
    <row r="995" spans="1:10" ht="39" customHeight="1" x14ac:dyDescent="0.2">
      <c r="A995" s="69" t="s">
        <v>1988</v>
      </c>
      <c r="B995" s="90">
        <v>160662</v>
      </c>
      <c r="C995" s="69" t="s">
        <v>18</v>
      </c>
      <c r="D995" s="69" t="s">
        <v>1989</v>
      </c>
      <c r="E995" s="4" t="s">
        <v>59</v>
      </c>
      <c r="F995" s="3">
        <v>9</v>
      </c>
      <c r="G995" s="5">
        <v>488.86</v>
      </c>
      <c r="H995" s="5">
        <f>TRUNC(TRUNC(G995 * J2, 2) + G995, 2)</f>
        <v>631.05999999999995</v>
      </c>
      <c r="I995" s="5">
        <f t="shared" si="15"/>
        <v>5679.54</v>
      </c>
      <c r="J995" s="79">
        <f>I995 / J1</f>
        <v>5.5107709687668346E-5</v>
      </c>
    </row>
    <row r="996" spans="1:10" ht="39" customHeight="1" x14ac:dyDescent="0.2">
      <c r="A996" s="69" t="s">
        <v>1990</v>
      </c>
      <c r="B996" s="90">
        <v>160663</v>
      </c>
      <c r="C996" s="69" t="s">
        <v>18</v>
      </c>
      <c r="D996" s="69" t="s">
        <v>1991</v>
      </c>
      <c r="E996" s="4" t="s">
        <v>59</v>
      </c>
      <c r="F996" s="3">
        <v>17</v>
      </c>
      <c r="G996" s="5">
        <v>597.15</v>
      </c>
      <c r="H996" s="5">
        <f>TRUNC(TRUNC(G996 * J2, 2) + G996, 2)</f>
        <v>770.86</v>
      </c>
      <c r="I996" s="5">
        <f t="shared" si="15"/>
        <v>13104.62</v>
      </c>
      <c r="J996" s="79">
        <f>I996 / J1</f>
        <v>1.2715212755385339E-4</v>
      </c>
    </row>
    <row r="997" spans="1:10" ht="117" customHeight="1" x14ac:dyDescent="0.2">
      <c r="A997" s="69" t="s">
        <v>1992</v>
      </c>
      <c r="B997" s="90">
        <v>160665</v>
      </c>
      <c r="C997" s="69" t="s">
        <v>18</v>
      </c>
      <c r="D997" s="69" t="s">
        <v>1993</v>
      </c>
      <c r="E997" s="4" t="s">
        <v>59</v>
      </c>
      <c r="F997" s="3">
        <v>30</v>
      </c>
      <c r="G997" s="5">
        <v>2643.07</v>
      </c>
      <c r="H997" s="5">
        <f>TRUNC(TRUNC(G997 * J2, 2) + G997, 2)</f>
        <v>3411.93</v>
      </c>
      <c r="I997" s="5">
        <f t="shared" si="15"/>
        <v>102357.9</v>
      </c>
      <c r="J997" s="79">
        <f>I997 / J1</f>
        <v>9.9316307965775178E-4</v>
      </c>
    </row>
    <row r="998" spans="1:10" ht="104.1" customHeight="1" x14ac:dyDescent="0.2">
      <c r="A998" s="69" t="s">
        <v>1994</v>
      </c>
      <c r="B998" s="90">
        <v>160671</v>
      </c>
      <c r="C998" s="69" t="s">
        <v>18</v>
      </c>
      <c r="D998" s="69" t="s">
        <v>1995</v>
      </c>
      <c r="E998" s="4" t="s">
        <v>59</v>
      </c>
      <c r="F998" s="3">
        <v>30</v>
      </c>
      <c r="G998" s="5">
        <v>2319.8200000000002</v>
      </c>
      <c r="H998" s="5">
        <f>TRUNC(TRUNC(G998 * J2, 2) + G998, 2)</f>
        <v>2994.65</v>
      </c>
      <c r="I998" s="5">
        <f t="shared" si="15"/>
        <v>89839.5</v>
      </c>
      <c r="J998" s="79">
        <f>I998 / J1</f>
        <v>8.716989552825195E-4</v>
      </c>
    </row>
    <row r="999" spans="1:10" ht="51.95" customHeight="1" x14ac:dyDescent="0.2">
      <c r="A999" s="69" t="s">
        <v>1996</v>
      </c>
      <c r="B999" s="90">
        <v>160673</v>
      </c>
      <c r="C999" s="69" t="s">
        <v>18</v>
      </c>
      <c r="D999" s="69" t="s">
        <v>1997</v>
      </c>
      <c r="E999" s="4" t="s">
        <v>59</v>
      </c>
      <c r="F999" s="3">
        <v>15</v>
      </c>
      <c r="G999" s="5">
        <v>2730.15</v>
      </c>
      <c r="H999" s="5">
        <f>TRUNC(TRUNC(G999 * J2, 2) + G999, 2)</f>
        <v>3524.35</v>
      </c>
      <c r="I999" s="5">
        <f t="shared" si="15"/>
        <v>52865.25</v>
      </c>
      <c r="J999" s="79">
        <f>I999 / J1</f>
        <v>5.1294345132986289E-4</v>
      </c>
    </row>
    <row r="1000" spans="1:10" ht="39" customHeight="1" x14ac:dyDescent="0.2">
      <c r="A1000" s="69" t="s">
        <v>1998</v>
      </c>
      <c r="B1000" s="90">
        <v>160674</v>
      </c>
      <c r="C1000" s="69" t="s">
        <v>18</v>
      </c>
      <c r="D1000" s="69" t="s">
        <v>1999</v>
      </c>
      <c r="E1000" s="4" t="s">
        <v>59</v>
      </c>
      <c r="F1000" s="3">
        <v>136</v>
      </c>
      <c r="G1000" s="5">
        <v>144.56</v>
      </c>
      <c r="H1000" s="5">
        <f>TRUNC(TRUNC(G1000 * J2, 2) + G1000, 2)</f>
        <v>186.61</v>
      </c>
      <c r="I1000" s="5">
        <f t="shared" si="15"/>
        <v>25378.959999999999</v>
      </c>
      <c r="J1000" s="79">
        <f>I1000 / J1</f>
        <v>2.4624817500271985E-4</v>
      </c>
    </row>
    <row r="1001" spans="1:10" ht="39" customHeight="1" x14ac:dyDescent="0.2">
      <c r="A1001" s="69" t="s">
        <v>2000</v>
      </c>
      <c r="B1001" s="90">
        <v>160675</v>
      </c>
      <c r="C1001" s="69" t="s">
        <v>18</v>
      </c>
      <c r="D1001" s="69" t="s">
        <v>2001</v>
      </c>
      <c r="E1001" s="4" t="s">
        <v>59</v>
      </c>
      <c r="F1001" s="3">
        <v>1444</v>
      </c>
      <c r="G1001" s="5">
        <v>196.56</v>
      </c>
      <c r="H1001" s="5">
        <f>TRUNC(TRUNC(G1001 * J2, 2) + G1001, 2)</f>
        <v>253.73</v>
      </c>
      <c r="I1001" s="5">
        <f t="shared" si="15"/>
        <v>366386.12</v>
      </c>
      <c r="J1001" s="79">
        <f>I1001 / J1</f>
        <v>3.5549885967087508E-3</v>
      </c>
    </row>
    <row r="1002" spans="1:10" ht="26.1" customHeight="1" x14ac:dyDescent="0.2">
      <c r="A1002" s="69" t="s">
        <v>2002</v>
      </c>
      <c r="B1002" s="90">
        <v>160676</v>
      </c>
      <c r="C1002" s="69" t="s">
        <v>18</v>
      </c>
      <c r="D1002" s="69" t="s">
        <v>2003</v>
      </c>
      <c r="E1002" s="4" t="s">
        <v>59</v>
      </c>
      <c r="F1002" s="3">
        <v>136</v>
      </c>
      <c r="G1002" s="5">
        <v>85.19</v>
      </c>
      <c r="H1002" s="5">
        <f>TRUNC(TRUNC(G1002 * J2, 2) + G1002, 2)</f>
        <v>109.97</v>
      </c>
      <c r="I1002" s="5">
        <f t="shared" si="15"/>
        <v>14955.92</v>
      </c>
      <c r="J1002" s="79">
        <f>I1002 / J1</f>
        <v>1.4511500886902687E-4</v>
      </c>
    </row>
    <row r="1003" spans="1:10" ht="39" customHeight="1" x14ac:dyDescent="0.2">
      <c r="A1003" s="69" t="s">
        <v>2004</v>
      </c>
      <c r="B1003" s="90">
        <v>101909</v>
      </c>
      <c r="C1003" s="69" t="s">
        <v>118</v>
      </c>
      <c r="D1003" s="69" t="s">
        <v>2005</v>
      </c>
      <c r="E1003" s="4" t="s">
        <v>412</v>
      </c>
      <c r="F1003" s="3">
        <v>80</v>
      </c>
      <c r="G1003" s="5">
        <v>266.87</v>
      </c>
      <c r="H1003" s="5">
        <f>TRUNC(TRUNC(G1003 * J2, 2) + G1003, 2)</f>
        <v>344.5</v>
      </c>
      <c r="I1003" s="5">
        <f t="shared" si="15"/>
        <v>27560</v>
      </c>
      <c r="J1003" s="79">
        <f>I1003 / J1</f>
        <v>2.6741047320595325E-4</v>
      </c>
    </row>
    <row r="1004" spans="1:10" ht="39" customHeight="1" x14ac:dyDescent="0.2">
      <c r="A1004" s="69" t="s">
        <v>2006</v>
      </c>
      <c r="B1004" s="90">
        <v>102619</v>
      </c>
      <c r="C1004" s="69" t="s">
        <v>118</v>
      </c>
      <c r="D1004" s="69" t="s">
        <v>2007</v>
      </c>
      <c r="E1004" s="4" t="s">
        <v>412</v>
      </c>
      <c r="F1004" s="3">
        <v>8</v>
      </c>
      <c r="G1004" s="5">
        <v>5628.2</v>
      </c>
      <c r="H1004" s="5">
        <f>TRUNC(TRUNC(G1004 * J2, 2) + G1004, 2)</f>
        <v>7265.44</v>
      </c>
      <c r="I1004" s="5">
        <f t="shared" si="15"/>
        <v>58123.519999999997</v>
      </c>
      <c r="J1004" s="79">
        <f>I1004 / J1</f>
        <v>5.6396364251072887E-4</v>
      </c>
    </row>
    <row r="1005" spans="1:10" ht="26.1" customHeight="1" x14ac:dyDescent="0.2">
      <c r="A1005" s="80" t="s">
        <v>2008</v>
      </c>
      <c r="B1005" s="91">
        <v>3148</v>
      </c>
      <c r="C1005" s="80" t="s">
        <v>118</v>
      </c>
      <c r="D1005" s="80" t="s">
        <v>2009</v>
      </c>
      <c r="E1005" s="81" t="s">
        <v>412</v>
      </c>
      <c r="F1005" s="82">
        <v>30</v>
      </c>
      <c r="G1005" s="83">
        <v>17.510000000000002</v>
      </c>
      <c r="H1005" s="83">
        <f>TRUNC(TRUNC(G1005 * J2, 2) + G1005, 2)</f>
        <v>22.6</v>
      </c>
      <c r="I1005" s="83">
        <f t="shared" si="15"/>
        <v>678</v>
      </c>
      <c r="J1005" s="84">
        <f>I1005 / J1</f>
        <v>6.5785305092030586E-6</v>
      </c>
    </row>
    <row r="1006" spans="1:10" ht="51.95" customHeight="1" x14ac:dyDescent="0.2">
      <c r="A1006" s="80" t="s">
        <v>2010</v>
      </c>
      <c r="B1006" s="91">
        <v>37556</v>
      </c>
      <c r="C1006" s="80" t="s">
        <v>118</v>
      </c>
      <c r="D1006" s="80" t="s">
        <v>2011</v>
      </c>
      <c r="E1006" s="81" t="s">
        <v>412</v>
      </c>
      <c r="F1006" s="82">
        <v>298</v>
      </c>
      <c r="G1006" s="83">
        <v>22.9</v>
      </c>
      <c r="H1006" s="83">
        <f>TRUNC(TRUNC(G1006 * J2, 2) + G1006, 2)</f>
        <v>29.56</v>
      </c>
      <c r="I1006" s="83">
        <f t="shared" si="15"/>
        <v>8808.8799999999992</v>
      </c>
      <c r="J1006" s="84">
        <f>I1006 / J1</f>
        <v>8.5471218041163177E-5</v>
      </c>
    </row>
    <row r="1007" spans="1:10" ht="51.95" customHeight="1" x14ac:dyDescent="0.2">
      <c r="A1007" s="69" t="s">
        <v>2012</v>
      </c>
      <c r="B1007" s="88" t="s">
        <v>2013</v>
      </c>
      <c r="C1007" s="69" t="s">
        <v>341</v>
      </c>
      <c r="D1007" s="69" t="s">
        <v>2014</v>
      </c>
      <c r="E1007" s="4" t="s">
        <v>59</v>
      </c>
      <c r="F1007" s="3">
        <v>8</v>
      </c>
      <c r="G1007" s="5">
        <v>5754.43</v>
      </c>
      <c r="H1007" s="5">
        <f>TRUNC(TRUNC(G1007 * J2, 2) + G1007, 2)</f>
        <v>7428.39</v>
      </c>
      <c r="I1007" s="5">
        <f t="shared" si="15"/>
        <v>59427.12</v>
      </c>
      <c r="J1007" s="79">
        <f>I1007 / J1</f>
        <v>5.7661227432753877E-4</v>
      </c>
    </row>
    <row r="1008" spans="1:10" ht="65.099999999999994" customHeight="1" x14ac:dyDescent="0.2">
      <c r="A1008" s="69" t="s">
        <v>2015</v>
      </c>
      <c r="B1008" s="88" t="s">
        <v>2016</v>
      </c>
      <c r="C1008" s="69" t="s">
        <v>341</v>
      </c>
      <c r="D1008" s="69" t="s">
        <v>2017</v>
      </c>
      <c r="E1008" s="4" t="s">
        <v>59</v>
      </c>
      <c r="F1008" s="3">
        <v>7</v>
      </c>
      <c r="G1008" s="5">
        <v>24.86</v>
      </c>
      <c r="H1008" s="5">
        <f>TRUNC(TRUNC(G1008 * J2, 2) + G1008, 2)</f>
        <v>32.090000000000003</v>
      </c>
      <c r="I1008" s="5">
        <f t="shared" si="15"/>
        <v>224.63</v>
      </c>
      <c r="J1008" s="79">
        <f>I1008 / J1</f>
        <v>2.1795506021862583E-6</v>
      </c>
    </row>
    <row r="1009" spans="1:10" ht="51.95" customHeight="1" x14ac:dyDescent="0.2">
      <c r="A1009" s="69" t="s">
        <v>2018</v>
      </c>
      <c r="B1009" s="88" t="s">
        <v>2019</v>
      </c>
      <c r="C1009" s="69" t="s">
        <v>341</v>
      </c>
      <c r="D1009" s="69" t="s">
        <v>2020</v>
      </c>
      <c r="E1009" s="4" t="s">
        <v>59</v>
      </c>
      <c r="F1009" s="3">
        <v>18</v>
      </c>
      <c r="G1009" s="5">
        <v>40.94</v>
      </c>
      <c r="H1009" s="5">
        <f>TRUNC(TRUNC(G1009 * J2, 2) + G1009, 2)</f>
        <v>52.84</v>
      </c>
      <c r="I1009" s="5">
        <f t="shared" si="15"/>
        <v>951.12</v>
      </c>
      <c r="J1009" s="79">
        <f>I1009 / J1</f>
        <v>9.2285721798129992E-6</v>
      </c>
    </row>
    <row r="1010" spans="1:10" ht="51.95" customHeight="1" x14ac:dyDescent="0.2">
      <c r="A1010" s="69" t="s">
        <v>2021</v>
      </c>
      <c r="B1010" s="88" t="s">
        <v>2022</v>
      </c>
      <c r="C1010" s="69" t="s">
        <v>341</v>
      </c>
      <c r="D1010" s="69" t="s">
        <v>2023</v>
      </c>
      <c r="E1010" s="4" t="s">
        <v>59</v>
      </c>
      <c r="F1010" s="3">
        <v>1201</v>
      </c>
      <c r="G1010" s="5">
        <v>30.05</v>
      </c>
      <c r="H1010" s="5">
        <f>TRUNC(TRUNC(G1010 * J2, 2) + G1010, 2)</f>
        <v>38.79</v>
      </c>
      <c r="I1010" s="5">
        <f t="shared" si="15"/>
        <v>46586.79</v>
      </c>
      <c r="J1010" s="79">
        <f>I1010 / J1</f>
        <v>4.5202451230211797E-4</v>
      </c>
    </row>
    <row r="1011" spans="1:10" ht="90.95" customHeight="1" x14ac:dyDescent="0.2">
      <c r="A1011" s="69" t="s">
        <v>2024</v>
      </c>
      <c r="B1011" s="88" t="s">
        <v>2025</v>
      </c>
      <c r="C1011" s="69" t="s">
        <v>341</v>
      </c>
      <c r="D1011" s="69" t="s">
        <v>2026</v>
      </c>
      <c r="E1011" s="4" t="s">
        <v>59</v>
      </c>
      <c r="F1011" s="3">
        <v>30</v>
      </c>
      <c r="G1011" s="5">
        <v>1794.1</v>
      </c>
      <c r="H1011" s="5">
        <f>TRUNC(TRUNC(G1011 * J2, 2) + G1011, 2)</f>
        <v>2316</v>
      </c>
      <c r="I1011" s="5">
        <f t="shared" si="15"/>
        <v>69480</v>
      </c>
      <c r="J1011" s="79">
        <f>I1011 / J1</f>
        <v>6.7415383448293298E-4</v>
      </c>
    </row>
    <row r="1012" spans="1:10" ht="90.95" customHeight="1" x14ac:dyDescent="0.2">
      <c r="A1012" s="69" t="s">
        <v>2027</v>
      </c>
      <c r="B1012" s="88" t="s">
        <v>2028</v>
      </c>
      <c r="C1012" s="69" t="s">
        <v>341</v>
      </c>
      <c r="D1012" s="69" t="s">
        <v>2029</v>
      </c>
      <c r="E1012" s="4" t="s">
        <v>59</v>
      </c>
      <c r="F1012" s="3">
        <v>30</v>
      </c>
      <c r="G1012" s="5">
        <v>1858.25</v>
      </c>
      <c r="H1012" s="5">
        <f>TRUNC(TRUNC(G1012 * J2, 2) + G1012, 2)</f>
        <v>2398.81</v>
      </c>
      <c r="I1012" s="5">
        <f t="shared" si="15"/>
        <v>71964.3</v>
      </c>
      <c r="J1012" s="79">
        <f>I1012 / J1</f>
        <v>6.9825861817616769E-4</v>
      </c>
    </row>
    <row r="1013" spans="1:10" ht="90.95" customHeight="1" x14ac:dyDescent="0.2">
      <c r="A1013" s="69" t="s">
        <v>2030</v>
      </c>
      <c r="B1013" s="88" t="s">
        <v>2031</v>
      </c>
      <c r="C1013" s="69" t="s">
        <v>341</v>
      </c>
      <c r="D1013" s="69" t="s">
        <v>2032</v>
      </c>
      <c r="E1013" s="4" t="s">
        <v>59</v>
      </c>
      <c r="F1013" s="3">
        <v>30</v>
      </c>
      <c r="G1013" s="5">
        <v>2833.31</v>
      </c>
      <c r="H1013" s="5">
        <f>TRUNC(TRUNC(G1013 * J2, 2) + G1013, 2)</f>
        <v>3657.51</v>
      </c>
      <c r="I1013" s="5">
        <f t="shared" si="15"/>
        <v>109725.3</v>
      </c>
      <c r="J1013" s="79">
        <f>I1013 / J1</f>
        <v>1.0646478372882868E-3</v>
      </c>
    </row>
    <row r="1014" spans="1:10" ht="26.1" customHeight="1" x14ac:dyDescent="0.2">
      <c r="A1014" s="69" t="s">
        <v>2033</v>
      </c>
      <c r="B1014" s="88" t="s">
        <v>2034</v>
      </c>
      <c r="C1014" s="69" t="s">
        <v>341</v>
      </c>
      <c r="D1014" s="69" t="s">
        <v>2035</v>
      </c>
      <c r="E1014" s="4" t="s">
        <v>59</v>
      </c>
      <c r="F1014" s="3">
        <v>51</v>
      </c>
      <c r="G1014" s="5">
        <v>488.44</v>
      </c>
      <c r="H1014" s="5">
        <f>TRUNC(TRUNC(G1014 * J2, 2) + G1014, 2)</f>
        <v>630.52</v>
      </c>
      <c r="I1014" s="5">
        <f t="shared" si="15"/>
        <v>32156.52</v>
      </c>
      <c r="J1014" s="79">
        <f>I1014 / J1</f>
        <v>3.120098051471952E-4</v>
      </c>
    </row>
    <row r="1015" spans="1:10" ht="51.95" customHeight="1" x14ac:dyDescent="0.2">
      <c r="A1015" s="69" t="s">
        <v>2036</v>
      </c>
      <c r="B1015" s="88" t="s">
        <v>2037</v>
      </c>
      <c r="C1015" s="69" t="s">
        <v>341</v>
      </c>
      <c r="D1015" s="69" t="s">
        <v>2038</v>
      </c>
      <c r="E1015" s="4" t="s">
        <v>59</v>
      </c>
      <c r="F1015" s="3">
        <v>165</v>
      </c>
      <c r="G1015" s="5">
        <v>614.92999999999995</v>
      </c>
      <c r="H1015" s="5">
        <f>TRUNC(TRUNC(G1015 * J2, 2) + G1015, 2)</f>
        <v>793.81</v>
      </c>
      <c r="I1015" s="5">
        <f t="shared" si="15"/>
        <v>130978.65</v>
      </c>
      <c r="J1015" s="79">
        <f>I1015 / J1</f>
        <v>1.2708658481994531E-3</v>
      </c>
    </row>
    <row r="1016" spans="1:10" ht="24" customHeight="1" x14ac:dyDescent="0.2">
      <c r="A1016" s="69" t="s">
        <v>2039</v>
      </c>
      <c r="B1016" s="88" t="s">
        <v>2040</v>
      </c>
      <c r="C1016" s="69" t="s">
        <v>341</v>
      </c>
      <c r="D1016" s="69" t="s">
        <v>2041</v>
      </c>
      <c r="E1016" s="4" t="s">
        <v>59</v>
      </c>
      <c r="F1016" s="3">
        <v>110</v>
      </c>
      <c r="G1016" s="5">
        <v>621.5</v>
      </c>
      <c r="H1016" s="5">
        <f>TRUNC(TRUNC(G1016 * J2, 2) + G1016, 2)</f>
        <v>802.29</v>
      </c>
      <c r="I1016" s="5">
        <f t="shared" si="15"/>
        <v>88251.9</v>
      </c>
      <c r="J1016" s="79">
        <f>I1016 / J1</f>
        <v>8.562947148158369E-4</v>
      </c>
    </row>
    <row r="1017" spans="1:10" ht="26.1" customHeight="1" x14ac:dyDescent="0.2">
      <c r="A1017" s="69" t="s">
        <v>2042</v>
      </c>
      <c r="B1017" s="88" t="s">
        <v>2043</v>
      </c>
      <c r="C1017" s="69" t="s">
        <v>341</v>
      </c>
      <c r="D1017" s="69" t="s">
        <v>2044</v>
      </c>
      <c r="E1017" s="4" t="s">
        <v>59</v>
      </c>
      <c r="F1017" s="3">
        <v>34</v>
      </c>
      <c r="G1017" s="5">
        <v>62.59</v>
      </c>
      <c r="H1017" s="5">
        <f>TRUNC(TRUNC(G1017 * J2, 2) + G1017, 2)</f>
        <v>80.790000000000006</v>
      </c>
      <c r="I1017" s="5">
        <f t="shared" si="15"/>
        <v>2746.86</v>
      </c>
      <c r="J1017" s="79">
        <f>I1017 / J1</f>
        <v>2.6652363295736747E-5</v>
      </c>
    </row>
    <row r="1018" spans="1:10" ht="24" customHeight="1" x14ac:dyDescent="0.2">
      <c r="A1018" s="74" t="s">
        <v>2045</v>
      </c>
      <c r="B1018" s="87" t="s">
        <v>12</v>
      </c>
      <c r="C1018" s="74"/>
      <c r="D1018" s="74" t="s">
        <v>2046</v>
      </c>
      <c r="E1018" s="75"/>
      <c r="F1018" s="76">
        <v>1</v>
      </c>
      <c r="G1018" s="76" t="s">
        <v>14</v>
      </c>
      <c r="H1018" s="77">
        <f>I1019 + I1020 + I1021 + I1022 + I1023 + I1024</f>
        <v>770857.7</v>
      </c>
      <c r="I1018" s="77">
        <f t="shared" si="15"/>
        <v>770857.7</v>
      </c>
      <c r="J1018" s="78">
        <f>I1018 / J1</f>
        <v>7.4795145983836261E-3</v>
      </c>
    </row>
    <row r="1019" spans="1:10" ht="26.1" customHeight="1" x14ac:dyDescent="0.2">
      <c r="A1019" s="69" t="s">
        <v>2047</v>
      </c>
      <c r="B1019" s="90">
        <v>160709</v>
      </c>
      <c r="C1019" s="69" t="s">
        <v>18</v>
      </c>
      <c r="D1019" s="69" t="s">
        <v>2048</v>
      </c>
      <c r="E1019" s="4" t="s">
        <v>20</v>
      </c>
      <c r="F1019" s="3">
        <v>100</v>
      </c>
      <c r="G1019" s="5">
        <v>1517.54</v>
      </c>
      <c r="H1019" s="5">
        <f>TRUNC(TRUNC(G1019 * J2, 2) + G1019, 2)</f>
        <v>1958.99</v>
      </c>
      <c r="I1019" s="5">
        <f t="shared" si="15"/>
        <v>195899</v>
      </c>
      <c r="J1019" s="79">
        <f>I1019 / J1</f>
        <v>1.9007780947232597E-3</v>
      </c>
    </row>
    <row r="1020" spans="1:10" ht="51.95" customHeight="1" x14ac:dyDescent="0.2">
      <c r="A1020" s="69" t="s">
        <v>2049</v>
      </c>
      <c r="B1020" s="90">
        <v>160710</v>
      </c>
      <c r="C1020" s="69" t="s">
        <v>18</v>
      </c>
      <c r="D1020" s="69" t="s">
        <v>2050</v>
      </c>
      <c r="E1020" s="4" t="s">
        <v>20</v>
      </c>
      <c r="F1020" s="3">
        <v>1040</v>
      </c>
      <c r="G1020" s="5">
        <v>76.88</v>
      </c>
      <c r="H1020" s="5">
        <f>TRUNC(TRUNC(G1020 * J2, 2) + G1020, 2)</f>
        <v>99.24</v>
      </c>
      <c r="I1020" s="5">
        <f t="shared" si="15"/>
        <v>103209.60000000001</v>
      </c>
      <c r="J1020" s="79">
        <f>I1020 / J1</f>
        <v>1.0014269947531624E-3</v>
      </c>
    </row>
    <row r="1021" spans="1:10" ht="39" customHeight="1" x14ac:dyDescent="0.2">
      <c r="A1021" s="69" t="s">
        <v>2051</v>
      </c>
      <c r="B1021" s="90">
        <v>160712</v>
      </c>
      <c r="C1021" s="69" t="s">
        <v>18</v>
      </c>
      <c r="D1021" s="69" t="s">
        <v>2052</v>
      </c>
      <c r="E1021" s="4" t="s">
        <v>20</v>
      </c>
      <c r="F1021" s="3">
        <v>600</v>
      </c>
      <c r="G1021" s="5">
        <v>235.4</v>
      </c>
      <c r="H1021" s="5">
        <f>TRUNC(TRUNC(G1021 * J2, 2) + G1021, 2)</f>
        <v>303.87</v>
      </c>
      <c r="I1021" s="5">
        <f t="shared" si="15"/>
        <v>182322</v>
      </c>
      <c r="J1021" s="79">
        <f>I1021 / J1</f>
        <v>1.7690425361341004E-3</v>
      </c>
    </row>
    <row r="1022" spans="1:10" ht="39" customHeight="1" x14ac:dyDescent="0.2">
      <c r="A1022" s="69" t="s">
        <v>2053</v>
      </c>
      <c r="B1022" s="90">
        <v>160713</v>
      </c>
      <c r="C1022" s="69" t="s">
        <v>18</v>
      </c>
      <c r="D1022" s="69" t="s">
        <v>2054</v>
      </c>
      <c r="E1022" s="4" t="s">
        <v>20</v>
      </c>
      <c r="F1022" s="3">
        <v>150</v>
      </c>
      <c r="G1022" s="5">
        <v>677.17</v>
      </c>
      <c r="H1022" s="5">
        <f>TRUNC(TRUNC(G1022 * J2, 2) + G1022, 2)</f>
        <v>874.15</v>
      </c>
      <c r="I1022" s="5">
        <f t="shared" si="15"/>
        <v>131122.5</v>
      </c>
      <c r="J1022" s="79">
        <f>I1022 / J1</f>
        <v>1.2722616027920032E-3</v>
      </c>
    </row>
    <row r="1023" spans="1:10" ht="65.099999999999994" customHeight="1" x14ac:dyDescent="0.2">
      <c r="A1023" s="69" t="s">
        <v>2055</v>
      </c>
      <c r="B1023" s="90">
        <v>160715</v>
      </c>
      <c r="C1023" s="69" t="s">
        <v>18</v>
      </c>
      <c r="D1023" s="69" t="s">
        <v>2056</v>
      </c>
      <c r="E1023" s="4" t="s">
        <v>20</v>
      </c>
      <c r="F1023" s="3">
        <v>263</v>
      </c>
      <c r="G1023" s="5">
        <v>329.77</v>
      </c>
      <c r="H1023" s="5">
        <f>TRUNC(TRUNC(G1023 * J2, 2) + G1023, 2)</f>
        <v>425.7</v>
      </c>
      <c r="I1023" s="5">
        <f t="shared" si="15"/>
        <v>111959.1</v>
      </c>
      <c r="J1023" s="79">
        <f>I1023 / J1</f>
        <v>1.0863220577181656E-3</v>
      </c>
    </row>
    <row r="1024" spans="1:10" ht="39" customHeight="1" x14ac:dyDescent="0.2">
      <c r="A1024" s="69" t="s">
        <v>2057</v>
      </c>
      <c r="B1024" s="90">
        <v>160718</v>
      </c>
      <c r="C1024" s="69" t="s">
        <v>18</v>
      </c>
      <c r="D1024" s="69" t="s">
        <v>2058</v>
      </c>
      <c r="E1024" s="4" t="s">
        <v>20</v>
      </c>
      <c r="F1024" s="3">
        <v>1350</v>
      </c>
      <c r="G1024" s="5">
        <v>26.6</v>
      </c>
      <c r="H1024" s="5">
        <f>TRUNC(TRUNC(G1024 * J2, 2) + G1024, 2)</f>
        <v>34.33</v>
      </c>
      <c r="I1024" s="5">
        <f t="shared" si="15"/>
        <v>46345.5</v>
      </c>
      <c r="J1024" s="79">
        <f>I1024 / J1</f>
        <v>4.4968331226293565E-4</v>
      </c>
    </row>
    <row r="1025" spans="1:10" ht="24" customHeight="1" x14ac:dyDescent="0.2">
      <c r="A1025" s="74" t="s">
        <v>2059</v>
      </c>
      <c r="B1025" s="87" t="s">
        <v>12</v>
      </c>
      <c r="C1025" s="74"/>
      <c r="D1025" s="74" t="s">
        <v>2060</v>
      </c>
      <c r="E1025" s="75"/>
      <c r="F1025" s="76">
        <v>1</v>
      </c>
      <c r="G1025" s="76" t="s">
        <v>14</v>
      </c>
      <c r="H1025" s="77">
        <f>I1026 + I1027 + I1028</f>
        <v>373800.38</v>
      </c>
      <c r="I1025" s="77">
        <f t="shared" si="15"/>
        <v>373800.38</v>
      </c>
      <c r="J1025" s="78">
        <f>I1025 / J1</f>
        <v>3.6269280297665145E-3</v>
      </c>
    </row>
    <row r="1026" spans="1:10" ht="24" customHeight="1" x14ac:dyDescent="0.2">
      <c r="A1026" s="69" t="s">
        <v>2061</v>
      </c>
      <c r="B1026" s="90">
        <v>160807</v>
      </c>
      <c r="C1026" s="69" t="s">
        <v>18</v>
      </c>
      <c r="D1026" s="69" t="s">
        <v>2062</v>
      </c>
      <c r="E1026" s="4" t="s">
        <v>59</v>
      </c>
      <c r="F1026" s="3">
        <v>7500</v>
      </c>
      <c r="G1026" s="5">
        <v>12.61</v>
      </c>
      <c r="H1026" s="5">
        <f>TRUNC(TRUNC(G1026 * J2, 2) + G1026, 2)</f>
        <v>16.27</v>
      </c>
      <c r="I1026" s="5">
        <f t="shared" si="15"/>
        <v>122025</v>
      </c>
      <c r="J1026" s="79">
        <f>I1026 / J1</f>
        <v>1.18398994894617E-3</v>
      </c>
    </row>
    <row r="1027" spans="1:10" ht="26.1" customHeight="1" x14ac:dyDescent="0.2">
      <c r="A1027" s="69" t="s">
        <v>2063</v>
      </c>
      <c r="B1027" s="90">
        <v>160851</v>
      </c>
      <c r="C1027" s="69" t="s">
        <v>18</v>
      </c>
      <c r="D1027" s="69" t="s">
        <v>2064</v>
      </c>
      <c r="E1027" s="4" t="s">
        <v>50</v>
      </c>
      <c r="F1027" s="3">
        <v>6863</v>
      </c>
      <c r="G1027" s="5">
        <v>5.63</v>
      </c>
      <c r="H1027" s="5">
        <f>TRUNC(TRUNC(G1027 * J2, 2) + G1027, 2)</f>
        <v>7.26</v>
      </c>
      <c r="I1027" s="5">
        <f t="shared" si="15"/>
        <v>49825.38</v>
      </c>
      <c r="J1027" s="79">
        <f>I1027 / J1</f>
        <v>4.8344805672955143E-4</v>
      </c>
    </row>
    <row r="1028" spans="1:10" ht="26.1" customHeight="1" x14ac:dyDescent="0.2">
      <c r="A1028" s="69" t="s">
        <v>2065</v>
      </c>
      <c r="B1028" s="90">
        <v>160872</v>
      </c>
      <c r="C1028" s="69" t="s">
        <v>18</v>
      </c>
      <c r="D1028" s="69" t="s">
        <v>2066</v>
      </c>
      <c r="E1028" s="4" t="s">
        <v>59</v>
      </c>
      <c r="F1028" s="3">
        <v>5000</v>
      </c>
      <c r="G1028" s="5">
        <v>31.29</v>
      </c>
      <c r="H1028" s="5">
        <f>TRUNC(TRUNC(G1028 * J2, 2) + G1028, 2)</f>
        <v>40.39</v>
      </c>
      <c r="I1028" s="5">
        <f t="shared" ref="I1028:I1091" si="16">TRUNC(F1028 * H1028,2)</f>
        <v>201950</v>
      </c>
      <c r="J1028" s="79">
        <f>I1028 / J1</f>
        <v>1.9594900240907931E-3</v>
      </c>
    </row>
    <row r="1029" spans="1:10" ht="24" customHeight="1" x14ac:dyDescent="0.2">
      <c r="A1029" s="74" t="s">
        <v>2067</v>
      </c>
      <c r="B1029" s="87" t="s">
        <v>12</v>
      </c>
      <c r="C1029" s="74"/>
      <c r="D1029" s="74" t="s">
        <v>2068</v>
      </c>
      <c r="E1029" s="75"/>
      <c r="F1029" s="76">
        <v>1</v>
      </c>
      <c r="G1029" s="76" t="s">
        <v>14</v>
      </c>
      <c r="H1029" s="77"/>
      <c r="I1029" s="77">
        <f t="shared" si="16"/>
        <v>0</v>
      </c>
      <c r="J1029" s="78">
        <f>I1029 / J1</f>
        <v>0</v>
      </c>
    </row>
    <row r="1030" spans="1:10" ht="24" customHeight="1" x14ac:dyDescent="0.2">
      <c r="A1030" s="74" t="s">
        <v>2069</v>
      </c>
      <c r="B1030" s="87" t="s">
        <v>12</v>
      </c>
      <c r="C1030" s="74"/>
      <c r="D1030" s="74" t="s">
        <v>2070</v>
      </c>
      <c r="E1030" s="75"/>
      <c r="F1030" s="76">
        <v>1</v>
      </c>
      <c r="G1030" s="76" t="s">
        <v>14</v>
      </c>
      <c r="H1030" s="77">
        <f>I1031 + I1054 + I1058 + I1107 + I1143</f>
        <v>6866387.2700000005</v>
      </c>
      <c r="I1030" s="77">
        <f t="shared" si="16"/>
        <v>6866387.2699999996</v>
      </c>
      <c r="J1030" s="78">
        <f>I1030 / J1</f>
        <v>6.6623507586575953E-2</v>
      </c>
    </row>
    <row r="1031" spans="1:10" ht="24" customHeight="1" x14ac:dyDescent="0.2">
      <c r="A1031" s="74" t="s">
        <v>2071</v>
      </c>
      <c r="B1031" s="87" t="s">
        <v>12</v>
      </c>
      <c r="C1031" s="74"/>
      <c r="D1031" s="74" t="s">
        <v>2072</v>
      </c>
      <c r="E1031" s="75"/>
      <c r="F1031" s="76">
        <v>1</v>
      </c>
      <c r="G1031" s="76" t="s">
        <v>14</v>
      </c>
      <c r="H1031" s="77">
        <f>I1032 + I1033 + I1034 + I1035 + I1036 + I1037 + I1038 + I1039 + I1040 + I1041 + I1042 + I1043 + I1044 + I1045 + I1046 + I1047 + I1048 + I1049 + I1050 + I1051 + I1052 + I1053</f>
        <v>1093819.77</v>
      </c>
      <c r="I1031" s="77">
        <f t="shared" si="16"/>
        <v>1093819.77</v>
      </c>
      <c r="J1031" s="78">
        <f>I1031 / J1</f>
        <v>1.0613166266245535E-2</v>
      </c>
    </row>
    <row r="1032" spans="1:10" ht="65.099999999999994" customHeight="1" x14ac:dyDescent="0.2">
      <c r="A1032" s="69" t="s">
        <v>2073</v>
      </c>
      <c r="B1032" s="90">
        <v>170101</v>
      </c>
      <c r="C1032" s="69" t="s">
        <v>18</v>
      </c>
      <c r="D1032" s="69" t="s">
        <v>2074</v>
      </c>
      <c r="E1032" s="4" t="s">
        <v>59</v>
      </c>
      <c r="F1032" s="3">
        <v>72</v>
      </c>
      <c r="G1032" s="5">
        <v>624.41999999999996</v>
      </c>
      <c r="H1032" s="5">
        <f>TRUNC(TRUNC(G1032 * J2, 2) + G1032, 2)</f>
        <v>806.06</v>
      </c>
      <c r="I1032" s="5">
        <f t="shared" si="16"/>
        <v>58036.32</v>
      </c>
      <c r="J1032" s="79">
        <f>I1032 / J1</f>
        <v>5.6311755422104961E-4</v>
      </c>
    </row>
    <row r="1033" spans="1:10" ht="39" customHeight="1" x14ac:dyDescent="0.2">
      <c r="A1033" s="69" t="s">
        <v>2075</v>
      </c>
      <c r="B1033" s="90">
        <v>170107</v>
      </c>
      <c r="C1033" s="69" t="s">
        <v>18</v>
      </c>
      <c r="D1033" s="69" t="s">
        <v>2076</v>
      </c>
      <c r="E1033" s="4" t="s">
        <v>59</v>
      </c>
      <c r="F1033" s="3">
        <v>90</v>
      </c>
      <c r="G1033" s="5">
        <v>813.64</v>
      </c>
      <c r="H1033" s="5">
        <f>TRUNC(TRUNC(G1033 * J2, 2) + G1033, 2)</f>
        <v>1050.32</v>
      </c>
      <c r="I1033" s="5">
        <f t="shared" si="16"/>
        <v>94528.8</v>
      </c>
      <c r="J1033" s="79">
        <f>I1033 / J1</f>
        <v>9.1719851740170225E-4</v>
      </c>
    </row>
    <row r="1034" spans="1:10" ht="26.1" customHeight="1" x14ac:dyDescent="0.2">
      <c r="A1034" s="69" t="s">
        <v>2077</v>
      </c>
      <c r="B1034" s="90">
        <v>170110</v>
      </c>
      <c r="C1034" s="69" t="s">
        <v>18</v>
      </c>
      <c r="D1034" s="69" t="s">
        <v>2078</v>
      </c>
      <c r="E1034" s="4" t="s">
        <v>59</v>
      </c>
      <c r="F1034" s="3">
        <v>26</v>
      </c>
      <c r="G1034" s="5">
        <v>84.77</v>
      </c>
      <c r="H1034" s="5">
        <f>TRUNC(TRUNC(G1034 * J2, 2) + G1034, 2)</f>
        <v>109.42</v>
      </c>
      <c r="I1034" s="5">
        <f t="shared" si="16"/>
        <v>2844.92</v>
      </c>
      <c r="J1034" s="79">
        <f>I1034 / J1</f>
        <v>2.7603824507731515E-5</v>
      </c>
    </row>
    <row r="1035" spans="1:10" ht="65.099999999999994" customHeight="1" x14ac:dyDescent="0.2">
      <c r="A1035" s="69" t="s">
        <v>2079</v>
      </c>
      <c r="B1035" s="90">
        <v>170115</v>
      </c>
      <c r="C1035" s="69" t="s">
        <v>18</v>
      </c>
      <c r="D1035" s="69" t="s">
        <v>2080</v>
      </c>
      <c r="E1035" s="4" t="s">
        <v>59</v>
      </c>
      <c r="F1035" s="3">
        <v>3</v>
      </c>
      <c r="G1035" s="5">
        <v>361.23</v>
      </c>
      <c r="H1035" s="5">
        <f>TRUNC(TRUNC(G1035 * J2, 2) + G1035, 2)</f>
        <v>466.31</v>
      </c>
      <c r="I1035" s="5">
        <f t="shared" si="16"/>
        <v>1398.93</v>
      </c>
      <c r="J1035" s="79">
        <f>I1035 / J1</f>
        <v>1.3573604255515392E-5</v>
      </c>
    </row>
    <row r="1036" spans="1:10" ht="51.95" customHeight="1" x14ac:dyDescent="0.2">
      <c r="A1036" s="69" t="s">
        <v>2081</v>
      </c>
      <c r="B1036" s="90">
        <v>170116</v>
      </c>
      <c r="C1036" s="69" t="s">
        <v>18</v>
      </c>
      <c r="D1036" s="69" t="s">
        <v>2082</v>
      </c>
      <c r="E1036" s="4" t="s">
        <v>59</v>
      </c>
      <c r="F1036" s="3">
        <v>45</v>
      </c>
      <c r="G1036" s="5">
        <v>606.84</v>
      </c>
      <c r="H1036" s="5">
        <f>TRUNC(TRUNC(G1036 * J2, 2) + G1036, 2)</f>
        <v>783.36</v>
      </c>
      <c r="I1036" s="5">
        <f t="shared" si="16"/>
        <v>35251.199999999997</v>
      </c>
      <c r="J1036" s="79">
        <f>I1036 / J1</f>
        <v>3.4203701281123726E-4</v>
      </c>
    </row>
    <row r="1037" spans="1:10" ht="65.099999999999994" customHeight="1" x14ac:dyDescent="0.2">
      <c r="A1037" s="69" t="s">
        <v>2083</v>
      </c>
      <c r="B1037" s="90">
        <v>170117</v>
      </c>
      <c r="C1037" s="69" t="s">
        <v>18</v>
      </c>
      <c r="D1037" s="69" t="s">
        <v>2084</v>
      </c>
      <c r="E1037" s="4" t="s">
        <v>59</v>
      </c>
      <c r="F1037" s="3">
        <v>102</v>
      </c>
      <c r="G1037" s="5">
        <v>251.71</v>
      </c>
      <c r="H1037" s="5">
        <f>TRUNC(TRUNC(G1037 * J2, 2) + G1037, 2)</f>
        <v>324.93</v>
      </c>
      <c r="I1037" s="5">
        <f t="shared" si="16"/>
        <v>33142.86</v>
      </c>
      <c r="J1037" s="79">
        <f>I1037 / J1</f>
        <v>3.2158011161098187E-4</v>
      </c>
    </row>
    <row r="1038" spans="1:10" ht="65.099999999999994" customHeight="1" x14ac:dyDescent="0.2">
      <c r="A1038" s="69" t="s">
        <v>2085</v>
      </c>
      <c r="B1038" s="90">
        <v>170120</v>
      </c>
      <c r="C1038" s="69" t="s">
        <v>18</v>
      </c>
      <c r="D1038" s="69" t="s">
        <v>2086</v>
      </c>
      <c r="E1038" s="4" t="s">
        <v>59</v>
      </c>
      <c r="F1038" s="3">
        <v>83</v>
      </c>
      <c r="G1038" s="5">
        <v>354.15</v>
      </c>
      <c r="H1038" s="5">
        <f>TRUNC(TRUNC(G1038 * J2, 2) + G1038, 2)</f>
        <v>457.17</v>
      </c>
      <c r="I1038" s="5">
        <f t="shared" si="16"/>
        <v>37945.11</v>
      </c>
      <c r="J1038" s="79">
        <f>I1038 / J1</f>
        <v>3.681756103393305E-4</v>
      </c>
    </row>
    <row r="1039" spans="1:10" ht="65.099999999999994" customHeight="1" x14ac:dyDescent="0.2">
      <c r="A1039" s="69" t="s">
        <v>2087</v>
      </c>
      <c r="B1039" s="90">
        <v>170121</v>
      </c>
      <c r="C1039" s="69" t="s">
        <v>18</v>
      </c>
      <c r="D1039" s="69" t="s">
        <v>2088</v>
      </c>
      <c r="E1039" s="4" t="s">
        <v>59</v>
      </c>
      <c r="F1039" s="3">
        <v>90</v>
      </c>
      <c r="G1039" s="5">
        <v>350.16</v>
      </c>
      <c r="H1039" s="5">
        <f>TRUNC(TRUNC(G1039 * J2, 2) + G1039, 2)</f>
        <v>452.02</v>
      </c>
      <c r="I1039" s="5">
        <f t="shared" si="16"/>
        <v>40681.800000000003</v>
      </c>
      <c r="J1039" s="79">
        <f>I1039 / J1</f>
        <v>3.9472929567742923E-4</v>
      </c>
    </row>
    <row r="1040" spans="1:10" ht="65.099999999999994" customHeight="1" x14ac:dyDescent="0.2">
      <c r="A1040" s="69" t="s">
        <v>2089</v>
      </c>
      <c r="B1040" s="90">
        <v>170122</v>
      </c>
      <c r="C1040" s="69" t="s">
        <v>18</v>
      </c>
      <c r="D1040" s="69" t="s">
        <v>2090</v>
      </c>
      <c r="E1040" s="4" t="s">
        <v>59</v>
      </c>
      <c r="F1040" s="3">
        <v>98</v>
      </c>
      <c r="G1040" s="5">
        <v>341.36</v>
      </c>
      <c r="H1040" s="5">
        <f>TRUNC(TRUNC(G1040 * J2, 2) + G1040, 2)</f>
        <v>440.66</v>
      </c>
      <c r="I1040" s="5">
        <f t="shared" si="16"/>
        <v>43184.68</v>
      </c>
      <c r="J1040" s="79">
        <f>I1040 / J1</f>
        <v>4.190143582745887E-4</v>
      </c>
    </row>
    <row r="1041" spans="1:10" ht="39" customHeight="1" x14ac:dyDescent="0.2">
      <c r="A1041" s="69" t="s">
        <v>2091</v>
      </c>
      <c r="B1041" s="90">
        <v>170123</v>
      </c>
      <c r="C1041" s="69" t="s">
        <v>18</v>
      </c>
      <c r="D1041" s="69" t="s">
        <v>2092</v>
      </c>
      <c r="E1041" s="4" t="s">
        <v>59</v>
      </c>
      <c r="F1041" s="3">
        <v>111</v>
      </c>
      <c r="G1041" s="5">
        <v>149</v>
      </c>
      <c r="H1041" s="5">
        <f>TRUNC(TRUNC(G1041 * J2, 2) + G1041, 2)</f>
        <v>192.34</v>
      </c>
      <c r="I1041" s="5">
        <f t="shared" si="16"/>
        <v>21349.74</v>
      </c>
      <c r="J1041" s="79">
        <f>I1041 / J1</f>
        <v>2.0715326836807216E-4</v>
      </c>
    </row>
    <row r="1042" spans="1:10" ht="65.099999999999994" customHeight="1" x14ac:dyDescent="0.2">
      <c r="A1042" s="69" t="s">
        <v>2093</v>
      </c>
      <c r="B1042" s="90">
        <v>170124</v>
      </c>
      <c r="C1042" s="69" t="s">
        <v>18</v>
      </c>
      <c r="D1042" s="69" t="s">
        <v>2094</v>
      </c>
      <c r="E1042" s="4" t="s">
        <v>59</v>
      </c>
      <c r="F1042" s="3">
        <v>3</v>
      </c>
      <c r="G1042" s="5">
        <v>576.16999999999996</v>
      </c>
      <c r="H1042" s="5">
        <f>TRUNC(TRUNC(G1042 * J2, 2) + G1042, 2)</f>
        <v>743.77</v>
      </c>
      <c r="I1042" s="5">
        <f t="shared" si="16"/>
        <v>2231.31</v>
      </c>
      <c r="J1042" s="79">
        <f>I1042 / J1</f>
        <v>2.1650060339955571E-5</v>
      </c>
    </row>
    <row r="1043" spans="1:10" ht="78" customHeight="1" x14ac:dyDescent="0.2">
      <c r="A1043" s="69" t="s">
        <v>2095</v>
      </c>
      <c r="B1043" s="90">
        <v>170126</v>
      </c>
      <c r="C1043" s="69" t="s">
        <v>18</v>
      </c>
      <c r="D1043" s="69" t="s">
        <v>2096</v>
      </c>
      <c r="E1043" s="4" t="s">
        <v>59</v>
      </c>
      <c r="F1043" s="3">
        <v>3</v>
      </c>
      <c r="G1043" s="5">
        <v>3660.87</v>
      </c>
      <c r="H1043" s="5">
        <f>TRUNC(TRUNC(G1043 * J2, 2) + G1043, 2)</f>
        <v>4725.8100000000004</v>
      </c>
      <c r="I1043" s="5">
        <f t="shared" si="16"/>
        <v>14177.43</v>
      </c>
      <c r="J1043" s="79">
        <f>I1043 / J1</f>
        <v>1.3756143922874739E-4</v>
      </c>
    </row>
    <row r="1044" spans="1:10" ht="78" customHeight="1" x14ac:dyDescent="0.2">
      <c r="A1044" s="69" t="s">
        <v>2097</v>
      </c>
      <c r="B1044" s="90">
        <v>170128</v>
      </c>
      <c r="C1044" s="69" t="s">
        <v>18</v>
      </c>
      <c r="D1044" s="69" t="s">
        <v>2098</v>
      </c>
      <c r="E1044" s="4" t="s">
        <v>59</v>
      </c>
      <c r="F1044" s="3">
        <v>8</v>
      </c>
      <c r="G1044" s="5">
        <v>1389.09</v>
      </c>
      <c r="H1044" s="5">
        <f>TRUNC(TRUNC(G1044 * J2, 2) + G1044, 2)</f>
        <v>1793.17</v>
      </c>
      <c r="I1044" s="5">
        <f t="shared" si="16"/>
        <v>14345.36</v>
      </c>
      <c r="J1044" s="79">
        <f>I1044 / J1</f>
        <v>1.3919083838569499E-4</v>
      </c>
    </row>
    <row r="1045" spans="1:10" ht="78" customHeight="1" x14ac:dyDescent="0.2">
      <c r="A1045" s="69" t="s">
        <v>2099</v>
      </c>
      <c r="B1045" s="90">
        <v>170129</v>
      </c>
      <c r="C1045" s="69" t="s">
        <v>18</v>
      </c>
      <c r="D1045" s="69" t="s">
        <v>2100</v>
      </c>
      <c r="E1045" s="4" t="s">
        <v>59</v>
      </c>
      <c r="F1045" s="3">
        <v>113</v>
      </c>
      <c r="G1045" s="5">
        <v>648.16</v>
      </c>
      <c r="H1045" s="5">
        <f>TRUNC(TRUNC(G1045 * J2, 2) + G1045, 2)</f>
        <v>836.7</v>
      </c>
      <c r="I1045" s="5">
        <f t="shared" si="16"/>
        <v>94547.1</v>
      </c>
      <c r="J1045" s="79">
        <f>I1045 / J1</f>
        <v>9.173760795083666E-4</v>
      </c>
    </row>
    <row r="1046" spans="1:10" ht="65.099999999999994" customHeight="1" x14ac:dyDescent="0.2">
      <c r="A1046" s="69" t="s">
        <v>2101</v>
      </c>
      <c r="B1046" s="90">
        <v>170130</v>
      </c>
      <c r="C1046" s="69" t="s">
        <v>18</v>
      </c>
      <c r="D1046" s="69" t="s">
        <v>2102</v>
      </c>
      <c r="E1046" s="4" t="s">
        <v>59</v>
      </c>
      <c r="F1046" s="3">
        <v>45</v>
      </c>
      <c r="G1046" s="5">
        <v>937.71</v>
      </c>
      <c r="H1046" s="5">
        <f>TRUNC(TRUNC(G1046 * J2, 2) + G1046, 2)</f>
        <v>1210.48</v>
      </c>
      <c r="I1046" s="5">
        <f t="shared" si="16"/>
        <v>54471.6</v>
      </c>
      <c r="J1046" s="79">
        <f>I1046 / J1</f>
        <v>5.2852962018452116E-4</v>
      </c>
    </row>
    <row r="1047" spans="1:10" ht="51.95" customHeight="1" x14ac:dyDescent="0.2">
      <c r="A1047" s="69" t="s">
        <v>2103</v>
      </c>
      <c r="B1047" s="90">
        <v>170131</v>
      </c>
      <c r="C1047" s="69" t="s">
        <v>18</v>
      </c>
      <c r="D1047" s="69" t="s">
        <v>2104</v>
      </c>
      <c r="E1047" s="4" t="s">
        <v>59</v>
      </c>
      <c r="F1047" s="3">
        <v>90</v>
      </c>
      <c r="G1047" s="5">
        <v>1389.37</v>
      </c>
      <c r="H1047" s="5">
        <f>TRUNC(TRUNC(G1047 * J2, 2) + G1047, 2)</f>
        <v>1793.53</v>
      </c>
      <c r="I1047" s="5">
        <f t="shared" si="16"/>
        <v>161417.70000000001</v>
      </c>
      <c r="J1047" s="79">
        <f>I1047 / J1</f>
        <v>1.5662113040934907E-3</v>
      </c>
    </row>
    <row r="1048" spans="1:10" ht="78" customHeight="1" x14ac:dyDescent="0.2">
      <c r="A1048" s="69" t="s">
        <v>2105</v>
      </c>
      <c r="B1048" s="90">
        <v>170132</v>
      </c>
      <c r="C1048" s="69" t="s">
        <v>18</v>
      </c>
      <c r="D1048" s="69" t="s">
        <v>2106</v>
      </c>
      <c r="E1048" s="4" t="s">
        <v>59</v>
      </c>
      <c r="F1048" s="3">
        <v>23</v>
      </c>
      <c r="G1048" s="5">
        <v>2133.5</v>
      </c>
      <c r="H1048" s="5">
        <f>TRUNC(TRUNC(G1048 * J2, 2) + G1048, 2)</f>
        <v>2754.13</v>
      </c>
      <c r="I1048" s="5">
        <f t="shared" si="16"/>
        <v>63344.99</v>
      </c>
      <c r="J1048" s="79">
        <f>I1048 / J1</f>
        <v>6.1462676890879444E-4</v>
      </c>
    </row>
    <row r="1049" spans="1:10" ht="65.099999999999994" customHeight="1" x14ac:dyDescent="0.2">
      <c r="A1049" s="69" t="s">
        <v>2107</v>
      </c>
      <c r="B1049" s="90">
        <v>170133</v>
      </c>
      <c r="C1049" s="69" t="s">
        <v>18</v>
      </c>
      <c r="D1049" s="69" t="s">
        <v>2108</v>
      </c>
      <c r="E1049" s="4" t="s">
        <v>59</v>
      </c>
      <c r="F1049" s="3">
        <v>51</v>
      </c>
      <c r="G1049" s="5">
        <v>387.03</v>
      </c>
      <c r="H1049" s="5">
        <f>TRUNC(TRUNC(G1049 * J2, 2) + G1049, 2)</f>
        <v>499.61</v>
      </c>
      <c r="I1049" s="5">
        <f t="shared" si="16"/>
        <v>25480.11</v>
      </c>
      <c r="J1049" s="79">
        <f>I1049 / J1</f>
        <v>2.4722961801305302E-4</v>
      </c>
    </row>
    <row r="1050" spans="1:10" ht="51.95" customHeight="1" x14ac:dyDescent="0.2">
      <c r="A1050" s="69" t="s">
        <v>2109</v>
      </c>
      <c r="B1050" s="90">
        <v>170134</v>
      </c>
      <c r="C1050" s="69" t="s">
        <v>18</v>
      </c>
      <c r="D1050" s="69" t="s">
        <v>2110</v>
      </c>
      <c r="E1050" s="4" t="s">
        <v>59</v>
      </c>
      <c r="F1050" s="3">
        <v>45</v>
      </c>
      <c r="G1050" s="5">
        <v>789.14</v>
      </c>
      <c r="H1050" s="5">
        <f>TRUNC(TRUNC(G1050 * J2, 2) + G1050, 2)</f>
        <v>1018.7</v>
      </c>
      <c r="I1050" s="5">
        <f t="shared" si="16"/>
        <v>45841.5</v>
      </c>
      <c r="J1050" s="79">
        <f>I1050 / J1</f>
        <v>4.4479307719414753E-4</v>
      </c>
    </row>
    <row r="1051" spans="1:10" ht="78" customHeight="1" x14ac:dyDescent="0.2">
      <c r="A1051" s="69" t="s">
        <v>2111</v>
      </c>
      <c r="B1051" s="90">
        <v>170136</v>
      </c>
      <c r="C1051" s="69" t="s">
        <v>18</v>
      </c>
      <c r="D1051" s="69" t="s">
        <v>2112</v>
      </c>
      <c r="E1051" s="4" t="s">
        <v>59</v>
      </c>
      <c r="F1051" s="3">
        <v>80</v>
      </c>
      <c r="G1051" s="5">
        <v>1191.43</v>
      </c>
      <c r="H1051" s="5">
        <f>TRUNC(TRUNC(G1051 * J2, 2) + G1051, 2)</f>
        <v>1538.01</v>
      </c>
      <c r="I1051" s="5">
        <f t="shared" si="16"/>
        <v>123040.8</v>
      </c>
      <c r="J1051" s="79">
        <f>I1051 / J1</f>
        <v>1.1938461012931442E-3</v>
      </c>
    </row>
    <row r="1052" spans="1:10" ht="26.1" customHeight="1" x14ac:dyDescent="0.2">
      <c r="A1052" s="69" t="s">
        <v>2113</v>
      </c>
      <c r="B1052" s="90">
        <v>95545</v>
      </c>
      <c r="C1052" s="69" t="s">
        <v>118</v>
      </c>
      <c r="D1052" s="69" t="s">
        <v>2114</v>
      </c>
      <c r="E1052" s="4" t="s">
        <v>412</v>
      </c>
      <c r="F1052" s="3">
        <v>638</v>
      </c>
      <c r="G1052" s="5">
        <v>56.03</v>
      </c>
      <c r="H1052" s="5">
        <f>TRUNC(TRUNC(G1052 * J2, 2) + G1052, 2)</f>
        <v>72.319999999999993</v>
      </c>
      <c r="I1052" s="5">
        <f t="shared" si="16"/>
        <v>46140.160000000003</v>
      </c>
      <c r="J1052" s="79">
        <f>I1052 / J1</f>
        <v>4.4769092958629888E-4</v>
      </c>
    </row>
    <row r="1053" spans="1:10" ht="51.95" customHeight="1" x14ac:dyDescent="0.2">
      <c r="A1053" s="69" t="s">
        <v>2115</v>
      </c>
      <c r="B1053" s="90">
        <v>86922</v>
      </c>
      <c r="C1053" s="69" t="s">
        <v>118</v>
      </c>
      <c r="D1053" s="69" t="s">
        <v>2116</v>
      </c>
      <c r="E1053" s="4" t="s">
        <v>412</v>
      </c>
      <c r="F1053" s="3">
        <v>65</v>
      </c>
      <c r="G1053" s="5">
        <v>958.4</v>
      </c>
      <c r="H1053" s="5">
        <f>TRUNC(TRUNC(G1053 * J2, 2) + G1053, 2)</f>
        <v>1237.19</v>
      </c>
      <c r="I1053" s="5">
        <f t="shared" si="16"/>
        <v>80417.350000000006</v>
      </c>
      <c r="J1053" s="79">
        <f>I1053 / J1</f>
        <v>7.8027727204168238E-4</v>
      </c>
    </row>
    <row r="1054" spans="1:10" ht="24" customHeight="1" x14ac:dyDescent="0.2">
      <c r="A1054" s="74" t="s">
        <v>2117</v>
      </c>
      <c r="B1054" s="87" t="s">
        <v>12</v>
      </c>
      <c r="C1054" s="74"/>
      <c r="D1054" s="74" t="s">
        <v>2118</v>
      </c>
      <c r="E1054" s="75"/>
      <c r="F1054" s="76">
        <v>1</v>
      </c>
      <c r="G1054" s="76" t="s">
        <v>14</v>
      </c>
      <c r="H1054" s="77">
        <f>I1055 + I1056 + I1057</f>
        <v>548352.81000000006</v>
      </c>
      <c r="I1054" s="77">
        <f t="shared" si="16"/>
        <v>548352.81000000006</v>
      </c>
      <c r="J1054" s="78">
        <f>I1054 / J1</f>
        <v>5.3205836141478301E-3</v>
      </c>
    </row>
    <row r="1055" spans="1:10" ht="24" customHeight="1" x14ac:dyDescent="0.2">
      <c r="A1055" s="69" t="s">
        <v>2119</v>
      </c>
      <c r="B1055" s="90">
        <v>170205</v>
      </c>
      <c r="C1055" s="69" t="s">
        <v>18</v>
      </c>
      <c r="D1055" s="69" t="s">
        <v>2120</v>
      </c>
      <c r="E1055" s="4" t="s">
        <v>20</v>
      </c>
      <c r="F1055" s="3">
        <v>27</v>
      </c>
      <c r="G1055" s="5">
        <v>636.21</v>
      </c>
      <c r="H1055" s="5">
        <f>TRUNC(TRUNC(G1055 * J2, 2) + G1055, 2)</f>
        <v>821.28</v>
      </c>
      <c r="I1055" s="5">
        <f t="shared" si="16"/>
        <v>22174.560000000001</v>
      </c>
      <c r="J1055" s="79">
        <f>I1055 / J1</f>
        <v>2.1515637092648051E-4</v>
      </c>
    </row>
    <row r="1056" spans="1:10" ht="24" customHeight="1" x14ac:dyDescent="0.2">
      <c r="A1056" s="69" t="s">
        <v>2121</v>
      </c>
      <c r="B1056" s="90">
        <v>170220</v>
      </c>
      <c r="C1056" s="69" t="s">
        <v>18</v>
      </c>
      <c r="D1056" s="69" t="s">
        <v>2122</v>
      </c>
      <c r="E1056" s="4" t="s">
        <v>20</v>
      </c>
      <c r="F1056" s="3">
        <v>225</v>
      </c>
      <c r="G1056" s="5">
        <v>482.01</v>
      </c>
      <c r="H1056" s="5">
        <f>TRUNC(TRUNC(G1056 * J2, 2) + G1056, 2)</f>
        <v>622.22</v>
      </c>
      <c r="I1056" s="5">
        <f t="shared" si="16"/>
        <v>139999.5</v>
      </c>
      <c r="J1056" s="79">
        <f>I1056 / J1</f>
        <v>1.3583937787952412E-3</v>
      </c>
    </row>
    <row r="1057" spans="1:10" ht="39" customHeight="1" x14ac:dyDescent="0.2">
      <c r="A1057" s="69" t="s">
        <v>2123</v>
      </c>
      <c r="B1057" s="88" t="s">
        <v>2124</v>
      </c>
      <c r="C1057" s="69" t="s">
        <v>341</v>
      </c>
      <c r="D1057" s="69" t="s">
        <v>2125</v>
      </c>
      <c r="E1057" s="4" t="s">
        <v>20</v>
      </c>
      <c r="F1057" s="3">
        <v>125</v>
      </c>
      <c r="G1057" s="5">
        <v>2393.2399999999998</v>
      </c>
      <c r="H1057" s="5">
        <f>TRUNC(TRUNC(G1057 * J2, 2) + G1057, 2)</f>
        <v>3089.43</v>
      </c>
      <c r="I1057" s="5">
        <f t="shared" si="16"/>
        <v>386178.75</v>
      </c>
      <c r="J1057" s="79">
        <f>I1057 / J1</f>
        <v>3.7470334644261073E-3</v>
      </c>
    </row>
    <row r="1058" spans="1:10" ht="24" customHeight="1" x14ac:dyDescent="0.2">
      <c r="A1058" s="74" t="s">
        <v>2126</v>
      </c>
      <c r="B1058" s="87" t="s">
        <v>12</v>
      </c>
      <c r="C1058" s="74"/>
      <c r="D1058" s="74" t="s">
        <v>2127</v>
      </c>
      <c r="E1058" s="75"/>
      <c r="F1058" s="76">
        <v>1</v>
      </c>
      <c r="G1058" s="76" t="s">
        <v>14</v>
      </c>
      <c r="H1058" s="77">
        <f>I1059 + I1060 + I1061 + I1062 + I1063 + I1064 + I1065 + I1066 + I1067 + I1068 + I1069 + I1070 + I1071 + I1072 + I1073 + I1074 + I1075 + I1076 + I1077 + I1078 + I1079 + I1080 + I1081 + I1082 + I1083 + I1084 + I1085 + I1086 + I1087 + I1088 + I1089 + I1090 + I1091 + I1092 + I1093 + I1094 + I1095 + I1096 + I1097 + I1098 + I1099 + I1100 + I1101 + I1102 + I1103 + I1104 + I1105 + I1106</f>
        <v>1740276.2499999995</v>
      </c>
      <c r="I1058" s="77">
        <f t="shared" si="16"/>
        <v>1740276.25</v>
      </c>
      <c r="J1058" s="78">
        <f>I1058 / J1</f>
        <v>1.6885634815732287E-2</v>
      </c>
    </row>
    <row r="1059" spans="1:10" ht="39" customHeight="1" x14ac:dyDescent="0.2">
      <c r="A1059" s="69" t="s">
        <v>2128</v>
      </c>
      <c r="B1059" s="90">
        <v>170304</v>
      </c>
      <c r="C1059" s="69" t="s">
        <v>18</v>
      </c>
      <c r="D1059" s="69" t="s">
        <v>2129</v>
      </c>
      <c r="E1059" s="4" t="s">
        <v>59</v>
      </c>
      <c r="F1059" s="3">
        <v>270</v>
      </c>
      <c r="G1059" s="5">
        <v>243.88</v>
      </c>
      <c r="H1059" s="5">
        <f>TRUNC(TRUNC(G1059 * J2, 2) + G1059, 2)</f>
        <v>314.82</v>
      </c>
      <c r="I1059" s="5">
        <f t="shared" si="16"/>
        <v>85001.4</v>
      </c>
      <c r="J1059" s="79">
        <f>I1059 / J1</f>
        <v>8.2475560947636113E-4</v>
      </c>
    </row>
    <row r="1060" spans="1:10" ht="26.1" customHeight="1" x14ac:dyDescent="0.2">
      <c r="A1060" s="69" t="s">
        <v>2130</v>
      </c>
      <c r="B1060" s="90">
        <v>170306</v>
      </c>
      <c r="C1060" s="69" t="s">
        <v>18</v>
      </c>
      <c r="D1060" s="69" t="s">
        <v>2131</v>
      </c>
      <c r="E1060" s="4" t="s">
        <v>59</v>
      </c>
      <c r="F1060" s="3">
        <v>43</v>
      </c>
      <c r="G1060" s="5">
        <v>200</v>
      </c>
      <c r="H1060" s="5">
        <f>TRUNC(TRUNC(G1060 * J2, 2) + G1060, 2)</f>
        <v>258.18</v>
      </c>
      <c r="I1060" s="5">
        <f t="shared" si="16"/>
        <v>11101.74</v>
      </c>
      <c r="J1060" s="79">
        <f>I1060 / J1</f>
        <v>1.0771848863604714E-4</v>
      </c>
    </row>
    <row r="1061" spans="1:10" ht="26.1" customHeight="1" x14ac:dyDescent="0.2">
      <c r="A1061" s="69" t="s">
        <v>2132</v>
      </c>
      <c r="B1061" s="90">
        <v>170309</v>
      </c>
      <c r="C1061" s="69" t="s">
        <v>18</v>
      </c>
      <c r="D1061" s="69" t="s">
        <v>2133</v>
      </c>
      <c r="E1061" s="4" t="s">
        <v>59</v>
      </c>
      <c r="F1061" s="3">
        <v>26</v>
      </c>
      <c r="G1061" s="5">
        <v>117.01</v>
      </c>
      <c r="H1061" s="5">
        <f>TRUNC(TRUNC(G1061 * J2, 2) + G1061, 2)</f>
        <v>151.04</v>
      </c>
      <c r="I1061" s="5">
        <f t="shared" si="16"/>
        <v>3927.04</v>
      </c>
      <c r="J1061" s="79">
        <f>I1061 / J1</f>
        <v>3.8103469691535073E-5</v>
      </c>
    </row>
    <row r="1062" spans="1:10" ht="26.1" customHeight="1" x14ac:dyDescent="0.2">
      <c r="A1062" s="69" t="s">
        <v>2134</v>
      </c>
      <c r="B1062" s="90">
        <v>170310</v>
      </c>
      <c r="C1062" s="69" t="s">
        <v>18</v>
      </c>
      <c r="D1062" s="69" t="s">
        <v>2135</v>
      </c>
      <c r="E1062" s="4" t="s">
        <v>59</v>
      </c>
      <c r="F1062" s="3">
        <v>153</v>
      </c>
      <c r="G1062" s="5">
        <v>234.71</v>
      </c>
      <c r="H1062" s="5">
        <f>TRUNC(TRUNC(G1062 * J2, 2) + G1062, 2)</f>
        <v>302.98</v>
      </c>
      <c r="I1062" s="5">
        <f t="shared" si="16"/>
        <v>46355.94</v>
      </c>
      <c r="J1062" s="79">
        <f>I1062 / J1</f>
        <v>4.4978460998936057E-4</v>
      </c>
    </row>
    <row r="1063" spans="1:10" ht="26.1" customHeight="1" x14ac:dyDescent="0.2">
      <c r="A1063" s="69" t="s">
        <v>2136</v>
      </c>
      <c r="B1063" s="90">
        <v>170311</v>
      </c>
      <c r="C1063" s="69" t="s">
        <v>18</v>
      </c>
      <c r="D1063" s="69" t="s">
        <v>2137</v>
      </c>
      <c r="E1063" s="4" t="s">
        <v>59</v>
      </c>
      <c r="F1063" s="3">
        <v>9</v>
      </c>
      <c r="G1063" s="5">
        <v>64.150000000000006</v>
      </c>
      <c r="H1063" s="5">
        <f>TRUNC(TRUNC(G1063 * J2, 2) + G1063, 2)</f>
        <v>82.81</v>
      </c>
      <c r="I1063" s="5">
        <f t="shared" si="16"/>
        <v>745.29</v>
      </c>
      <c r="J1063" s="79">
        <f>I1063 / J1</f>
        <v>7.2314351079704239E-6</v>
      </c>
    </row>
    <row r="1064" spans="1:10" ht="26.1" customHeight="1" x14ac:dyDescent="0.2">
      <c r="A1064" s="69" t="s">
        <v>2138</v>
      </c>
      <c r="B1064" s="90">
        <v>170313</v>
      </c>
      <c r="C1064" s="69" t="s">
        <v>18</v>
      </c>
      <c r="D1064" s="69" t="s">
        <v>2139</v>
      </c>
      <c r="E1064" s="4" t="s">
        <v>59</v>
      </c>
      <c r="F1064" s="3">
        <v>128</v>
      </c>
      <c r="G1064" s="5">
        <v>200</v>
      </c>
      <c r="H1064" s="5">
        <f>TRUNC(TRUNC(G1064 * J2, 2) + G1064, 2)</f>
        <v>258.18</v>
      </c>
      <c r="I1064" s="5">
        <f t="shared" si="16"/>
        <v>33047.040000000001</v>
      </c>
      <c r="J1064" s="79">
        <f>I1064 / J1</f>
        <v>3.2065038477707057E-4</v>
      </c>
    </row>
    <row r="1065" spans="1:10" ht="26.1" customHeight="1" x14ac:dyDescent="0.2">
      <c r="A1065" s="69" t="s">
        <v>2140</v>
      </c>
      <c r="B1065" s="90">
        <v>170315</v>
      </c>
      <c r="C1065" s="69" t="s">
        <v>18</v>
      </c>
      <c r="D1065" s="69" t="s">
        <v>2141</v>
      </c>
      <c r="E1065" s="4" t="s">
        <v>59</v>
      </c>
      <c r="F1065" s="3">
        <v>188</v>
      </c>
      <c r="G1065" s="5">
        <v>301.32</v>
      </c>
      <c r="H1065" s="5">
        <f>TRUNC(TRUNC(G1065 * J2, 2) + G1065, 2)</f>
        <v>388.97</v>
      </c>
      <c r="I1065" s="5">
        <f t="shared" si="16"/>
        <v>73126.36</v>
      </c>
      <c r="J1065" s="79">
        <f>I1065 / J1</f>
        <v>7.0953390897782621E-4</v>
      </c>
    </row>
    <row r="1066" spans="1:10" ht="39" customHeight="1" x14ac:dyDescent="0.2">
      <c r="A1066" s="69" t="s">
        <v>2142</v>
      </c>
      <c r="B1066" s="90">
        <v>170316</v>
      </c>
      <c r="C1066" s="69" t="s">
        <v>18</v>
      </c>
      <c r="D1066" s="69" t="s">
        <v>2143</v>
      </c>
      <c r="E1066" s="4" t="s">
        <v>59</v>
      </c>
      <c r="F1066" s="3">
        <v>6</v>
      </c>
      <c r="G1066" s="5">
        <v>140.59</v>
      </c>
      <c r="H1066" s="5">
        <f>TRUNC(TRUNC(G1066 * J2, 2) + G1066, 2)</f>
        <v>181.48</v>
      </c>
      <c r="I1066" s="5">
        <f t="shared" si="16"/>
        <v>1088.8800000000001</v>
      </c>
      <c r="J1066" s="79">
        <f>I1066 / J1</f>
        <v>1.0565236431948417E-5</v>
      </c>
    </row>
    <row r="1067" spans="1:10" ht="39" customHeight="1" x14ac:dyDescent="0.2">
      <c r="A1067" s="69" t="s">
        <v>2144</v>
      </c>
      <c r="B1067" s="90">
        <v>170317</v>
      </c>
      <c r="C1067" s="69" t="s">
        <v>18</v>
      </c>
      <c r="D1067" s="69" t="s">
        <v>2145</v>
      </c>
      <c r="E1067" s="4" t="s">
        <v>59</v>
      </c>
      <c r="F1067" s="3">
        <v>390</v>
      </c>
      <c r="G1067" s="5">
        <v>148.13999999999999</v>
      </c>
      <c r="H1067" s="5">
        <f>TRUNC(TRUNC(G1067 * J2, 2) + G1067, 2)</f>
        <v>191.23</v>
      </c>
      <c r="I1067" s="5">
        <f t="shared" si="16"/>
        <v>74579.7</v>
      </c>
      <c r="J1067" s="79">
        <f>I1067 / J1</f>
        <v>7.2363544515812882E-4</v>
      </c>
    </row>
    <row r="1068" spans="1:10" ht="26.1" customHeight="1" x14ac:dyDescent="0.2">
      <c r="A1068" s="69" t="s">
        <v>2146</v>
      </c>
      <c r="B1068" s="90">
        <v>170318</v>
      </c>
      <c r="C1068" s="69" t="s">
        <v>18</v>
      </c>
      <c r="D1068" s="69" t="s">
        <v>2147</v>
      </c>
      <c r="E1068" s="4" t="s">
        <v>59</v>
      </c>
      <c r="F1068" s="3">
        <v>450</v>
      </c>
      <c r="G1068" s="5">
        <v>63.8</v>
      </c>
      <c r="H1068" s="5">
        <f>TRUNC(TRUNC(G1068 * J2, 2) + G1068, 2)</f>
        <v>82.35</v>
      </c>
      <c r="I1068" s="5">
        <f t="shared" si="16"/>
        <v>37057.5</v>
      </c>
      <c r="J1068" s="79">
        <f>I1068 / J1</f>
        <v>3.5956326599526897E-4</v>
      </c>
    </row>
    <row r="1069" spans="1:10" ht="26.1" customHeight="1" x14ac:dyDescent="0.2">
      <c r="A1069" s="69" t="s">
        <v>2148</v>
      </c>
      <c r="B1069" s="90">
        <v>170319</v>
      </c>
      <c r="C1069" s="69" t="s">
        <v>18</v>
      </c>
      <c r="D1069" s="69" t="s">
        <v>2149</v>
      </c>
      <c r="E1069" s="4" t="s">
        <v>59</v>
      </c>
      <c r="F1069" s="3">
        <v>9</v>
      </c>
      <c r="G1069" s="5">
        <v>62.27</v>
      </c>
      <c r="H1069" s="5">
        <f>TRUNC(TRUNC(G1069 * J2, 2) + G1069, 2)</f>
        <v>80.38</v>
      </c>
      <c r="I1069" s="5">
        <f t="shared" si="16"/>
        <v>723.42</v>
      </c>
      <c r="J1069" s="79">
        <f>I1069 / J1</f>
        <v>7.0192338362355107E-6</v>
      </c>
    </row>
    <row r="1070" spans="1:10" ht="26.1" customHeight="1" x14ac:dyDescent="0.2">
      <c r="A1070" s="69" t="s">
        <v>2150</v>
      </c>
      <c r="B1070" s="90">
        <v>170320</v>
      </c>
      <c r="C1070" s="69" t="s">
        <v>18</v>
      </c>
      <c r="D1070" s="69" t="s">
        <v>2151</v>
      </c>
      <c r="E1070" s="4" t="s">
        <v>59</v>
      </c>
      <c r="F1070" s="3">
        <v>170</v>
      </c>
      <c r="G1070" s="5">
        <v>64.86</v>
      </c>
      <c r="H1070" s="5">
        <f>TRUNC(TRUNC(G1070 * J2, 2) + G1070, 2)</f>
        <v>83.72</v>
      </c>
      <c r="I1070" s="5">
        <f t="shared" si="16"/>
        <v>14232.4</v>
      </c>
      <c r="J1070" s="79">
        <f>I1070 / J1</f>
        <v>1.3809480474805548E-4</v>
      </c>
    </row>
    <row r="1071" spans="1:10" ht="26.1" customHeight="1" x14ac:dyDescent="0.2">
      <c r="A1071" s="69" t="s">
        <v>2152</v>
      </c>
      <c r="B1071" s="90">
        <v>170321</v>
      </c>
      <c r="C1071" s="69" t="s">
        <v>18</v>
      </c>
      <c r="D1071" s="69" t="s">
        <v>2153</v>
      </c>
      <c r="E1071" s="4" t="s">
        <v>59</v>
      </c>
      <c r="F1071" s="3">
        <v>170</v>
      </c>
      <c r="G1071" s="5">
        <v>89.08</v>
      </c>
      <c r="H1071" s="5">
        <f>TRUNC(TRUNC(G1071 * J2, 2) + G1071, 2)</f>
        <v>114.99</v>
      </c>
      <c r="I1071" s="5">
        <f t="shared" si="16"/>
        <v>19548.3</v>
      </c>
      <c r="J1071" s="79">
        <f>I1071 / J1</f>
        <v>1.8967417102220375E-4</v>
      </c>
    </row>
    <row r="1072" spans="1:10" ht="26.1" customHeight="1" x14ac:dyDescent="0.2">
      <c r="A1072" s="69" t="s">
        <v>2154</v>
      </c>
      <c r="B1072" s="90">
        <v>170322</v>
      </c>
      <c r="C1072" s="69" t="s">
        <v>18</v>
      </c>
      <c r="D1072" s="69" t="s">
        <v>2155</v>
      </c>
      <c r="E1072" s="4" t="s">
        <v>59</v>
      </c>
      <c r="F1072" s="3">
        <v>170</v>
      </c>
      <c r="G1072" s="5">
        <v>130.63</v>
      </c>
      <c r="H1072" s="5">
        <f>TRUNC(TRUNC(G1072 * J2, 2) + G1072, 2)</f>
        <v>168.63</v>
      </c>
      <c r="I1072" s="5">
        <f t="shared" si="16"/>
        <v>28667.1</v>
      </c>
      <c r="J1072" s="79">
        <f>I1072 / J1</f>
        <v>2.7815249551677728E-4</v>
      </c>
    </row>
    <row r="1073" spans="1:10" ht="26.1" customHeight="1" x14ac:dyDescent="0.2">
      <c r="A1073" s="69" t="s">
        <v>2156</v>
      </c>
      <c r="B1073" s="90">
        <v>170323</v>
      </c>
      <c r="C1073" s="69" t="s">
        <v>18</v>
      </c>
      <c r="D1073" s="69" t="s">
        <v>2157</v>
      </c>
      <c r="E1073" s="4" t="s">
        <v>59</v>
      </c>
      <c r="F1073" s="3">
        <v>31</v>
      </c>
      <c r="G1073" s="5">
        <v>182.15</v>
      </c>
      <c r="H1073" s="5">
        <f>TRUNC(TRUNC(G1073 * J2, 2) + G1073, 2)</f>
        <v>235.13</v>
      </c>
      <c r="I1073" s="5">
        <f t="shared" si="16"/>
        <v>7289.03</v>
      </c>
      <c r="J1073" s="79">
        <f>I1073 / J1</f>
        <v>7.0724345483032992E-5</v>
      </c>
    </row>
    <row r="1074" spans="1:10" ht="26.1" customHeight="1" x14ac:dyDescent="0.2">
      <c r="A1074" s="69" t="s">
        <v>2158</v>
      </c>
      <c r="B1074" s="90">
        <v>170324</v>
      </c>
      <c r="C1074" s="69" t="s">
        <v>18</v>
      </c>
      <c r="D1074" s="69" t="s">
        <v>2159</v>
      </c>
      <c r="E1074" s="4" t="s">
        <v>59</v>
      </c>
      <c r="F1074" s="3">
        <v>16</v>
      </c>
      <c r="G1074" s="5">
        <v>250.57</v>
      </c>
      <c r="H1074" s="5">
        <f>TRUNC(TRUNC(G1074 * J2, 2) + G1074, 2)</f>
        <v>323.45999999999998</v>
      </c>
      <c r="I1074" s="5">
        <f t="shared" si="16"/>
        <v>5175.3599999999997</v>
      </c>
      <c r="J1074" s="79">
        <f>I1074 / J1</f>
        <v>5.0215728106355663E-5</v>
      </c>
    </row>
    <row r="1075" spans="1:10" ht="26.1" customHeight="1" x14ac:dyDescent="0.2">
      <c r="A1075" s="69" t="s">
        <v>2160</v>
      </c>
      <c r="B1075" s="90">
        <v>170325</v>
      </c>
      <c r="C1075" s="69" t="s">
        <v>18</v>
      </c>
      <c r="D1075" s="69" t="s">
        <v>2161</v>
      </c>
      <c r="E1075" s="4" t="s">
        <v>59</v>
      </c>
      <c r="F1075" s="3">
        <v>3</v>
      </c>
      <c r="G1075" s="5">
        <v>437.87</v>
      </c>
      <c r="H1075" s="5">
        <f>TRUNC(TRUNC(G1075 * J2, 2) + G1075, 2)</f>
        <v>565.24</v>
      </c>
      <c r="I1075" s="5">
        <f t="shared" si="16"/>
        <v>1695.72</v>
      </c>
      <c r="J1075" s="79">
        <f>I1075 / J1</f>
        <v>1.6453312323105915E-5</v>
      </c>
    </row>
    <row r="1076" spans="1:10" ht="26.1" customHeight="1" x14ac:dyDescent="0.2">
      <c r="A1076" s="69" t="s">
        <v>2162</v>
      </c>
      <c r="B1076" s="90">
        <v>170326</v>
      </c>
      <c r="C1076" s="69" t="s">
        <v>18</v>
      </c>
      <c r="D1076" s="69" t="s">
        <v>2163</v>
      </c>
      <c r="E1076" s="4" t="s">
        <v>59</v>
      </c>
      <c r="F1076" s="3">
        <v>16</v>
      </c>
      <c r="G1076" s="5">
        <v>620.92999999999995</v>
      </c>
      <c r="H1076" s="5">
        <f>TRUNC(TRUNC(G1076 * J2, 2) + G1076, 2)</f>
        <v>801.55</v>
      </c>
      <c r="I1076" s="5">
        <f t="shared" si="16"/>
        <v>12824.8</v>
      </c>
      <c r="J1076" s="79">
        <f>I1076 / J1</f>
        <v>1.2443707680594008E-4</v>
      </c>
    </row>
    <row r="1077" spans="1:10" ht="39" customHeight="1" x14ac:dyDescent="0.2">
      <c r="A1077" s="69" t="s">
        <v>2164</v>
      </c>
      <c r="B1077" s="90">
        <v>170327</v>
      </c>
      <c r="C1077" s="69" t="s">
        <v>18</v>
      </c>
      <c r="D1077" s="69" t="s">
        <v>2165</v>
      </c>
      <c r="E1077" s="4" t="s">
        <v>59</v>
      </c>
      <c r="F1077" s="3">
        <v>11</v>
      </c>
      <c r="G1077" s="5">
        <v>131.62</v>
      </c>
      <c r="H1077" s="5">
        <f>TRUNC(TRUNC(G1077 * J2, 2) + G1077, 2)</f>
        <v>169.9</v>
      </c>
      <c r="I1077" s="5">
        <f t="shared" si="16"/>
        <v>1868.9</v>
      </c>
      <c r="J1077" s="79">
        <f>I1077 / J1</f>
        <v>1.813365142868672E-5</v>
      </c>
    </row>
    <row r="1078" spans="1:10" ht="39" customHeight="1" x14ac:dyDescent="0.2">
      <c r="A1078" s="69" t="s">
        <v>2166</v>
      </c>
      <c r="B1078" s="90">
        <v>170328</v>
      </c>
      <c r="C1078" s="69" t="s">
        <v>18</v>
      </c>
      <c r="D1078" s="69" t="s">
        <v>2167</v>
      </c>
      <c r="E1078" s="4" t="s">
        <v>59</v>
      </c>
      <c r="F1078" s="3">
        <v>225</v>
      </c>
      <c r="G1078" s="5">
        <v>137.38999999999999</v>
      </c>
      <c r="H1078" s="5">
        <f>TRUNC(TRUNC(G1078 * J2, 2) + G1078, 2)</f>
        <v>177.35</v>
      </c>
      <c r="I1078" s="5">
        <f t="shared" si="16"/>
        <v>39903.75</v>
      </c>
      <c r="J1078" s="79">
        <f>I1078 / J1</f>
        <v>3.8717999528998755E-4</v>
      </c>
    </row>
    <row r="1079" spans="1:10" ht="39" customHeight="1" x14ac:dyDescent="0.2">
      <c r="A1079" s="69" t="s">
        <v>2168</v>
      </c>
      <c r="B1079" s="90">
        <v>170329</v>
      </c>
      <c r="C1079" s="69" t="s">
        <v>18</v>
      </c>
      <c r="D1079" s="69" t="s">
        <v>2169</v>
      </c>
      <c r="E1079" s="4" t="s">
        <v>59</v>
      </c>
      <c r="F1079" s="3">
        <v>375</v>
      </c>
      <c r="G1079" s="5">
        <v>175.01</v>
      </c>
      <c r="H1079" s="5">
        <f>TRUNC(TRUNC(G1079 * J2, 2) + G1079, 2)</f>
        <v>225.92</v>
      </c>
      <c r="I1079" s="5">
        <f t="shared" si="16"/>
        <v>84720</v>
      </c>
      <c r="J1079" s="79">
        <f>I1079 / J1</f>
        <v>8.2202522822962117E-4</v>
      </c>
    </row>
    <row r="1080" spans="1:10" ht="39" customHeight="1" x14ac:dyDescent="0.2">
      <c r="A1080" s="69" t="s">
        <v>2170</v>
      </c>
      <c r="B1080" s="90">
        <v>170330</v>
      </c>
      <c r="C1080" s="69" t="s">
        <v>18</v>
      </c>
      <c r="D1080" s="69" t="s">
        <v>2171</v>
      </c>
      <c r="E1080" s="4" t="s">
        <v>59</v>
      </c>
      <c r="F1080" s="3">
        <v>62</v>
      </c>
      <c r="G1080" s="5">
        <v>222.1</v>
      </c>
      <c r="H1080" s="5">
        <f>TRUNC(TRUNC(G1080 * J2, 2) + G1080, 2)</f>
        <v>286.7</v>
      </c>
      <c r="I1080" s="5">
        <f t="shared" si="16"/>
        <v>17775.400000000001</v>
      </c>
      <c r="J1080" s="79">
        <f>I1080 / J1</f>
        <v>1.7247199293995288E-4</v>
      </c>
    </row>
    <row r="1081" spans="1:10" ht="39" customHeight="1" x14ac:dyDescent="0.2">
      <c r="A1081" s="69" t="s">
        <v>2172</v>
      </c>
      <c r="B1081" s="90">
        <v>170331</v>
      </c>
      <c r="C1081" s="69" t="s">
        <v>18</v>
      </c>
      <c r="D1081" s="69" t="s">
        <v>2173</v>
      </c>
      <c r="E1081" s="4" t="s">
        <v>59</v>
      </c>
      <c r="F1081" s="3">
        <v>85</v>
      </c>
      <c r="G1081" s="5">
        <v>240.59</v>
      </c>
      <c r="H1081" s="5">
        <f>TRUNC(TRUNC(G1081 * J2, 2) + G1081, 2)</f>
        <v>310.57</v>
      </c>
      <c r="I1081" s="5">
        <f t="shared" si="16"/>
        <v>26398.45</v>
      </c>
      <c r="J1081" s="79">
        <f>I1081 / J1</f>
        <v>2.5614013085644761E-4</v>
      </c>
    </row>
    <row r="1082" spans="1:10" ht="26.1" customHeight="1" x14ac:dyDescent="0.2">
      <c r="A1082" s="69" t="s">
        <v>2174</v>
      </c>
      <c r="B1082" s="90">
        <v>170332</v>
      </c>
      <c r="C1082" s="69" t="s">
        <v>18</v>
      </c>
      <c r="D1082" s="69" t="s">
        <v>2175</v>
      </c>
      <c r="E1082" s="4" t="s">
        <v>59</v>
      </c>
      <c r="F1082" s="3">
        <v>14</v>
      </c>
      <c r="G1082" s="5">
        <v>106.45</v>
      </c>
      <c r="H1082" s="5">
        <f>TRUNC(TRUNC(G1082 * J2, 2) + G1082, 2)</f>
        <v>137.41</v>
      </c>
      <c r="I1082" s="5">
        <f t="shared" si="16"/>
        <v>1923.74</v>
      </c>
      <c r="J1082" s="79">
        <f>I1082 / J1</f>
        <v>1.8665755577838189E-5</v>
      </c>
    </row>
    <row r="1083" spans="1:10" ht="26.1" customHeight="1" x14ac:dyDescent="0.2">
      <c r="A1083" s="69" t="s">
        <v>2176</v>
      </c>
      <c r="B1083" s="90">
        <v>170333</v>
      </c>
      <c r="C1083" s="69" t="s">
        <v>18</v>
      </c>
      <c r="D1083" s="69" t="s">
        <v>2177</v>
      </c>
      <c r="E1083" s="4" t="s">
        <v>59</v>
      </c>
      <c r="F1083" s="3">
        <v>14</v>
      </c>
      <c r="G1083" s="5">
        <v>124.48</v>
      </c>
      <c r="H1083" s="5">
        <f>TRUNC(TRUNC(G1083 * J2, 2) + G1083, 2)</f>
        <v>160.69</v>
      </c>
      <c r="I1083" s="5">
        <f t="shared" si="16"/>
        <v>2249.66</v>
      </c>
      <c r="J1083" s="79">
        <f>I1083 / J1</f>
        <v>2.1828107588987834E-5</v>
      </c>
    </row>
    <row r="1084" spans="1:10" ht="26.1" customHeight="1" x14ac:dyDescent="0.2">
      <c r="A1084" s="69" t="s">
        <v>2178</v>
      </c>
      <c r="B1084" s="90">
        <v>170334</v>
      </c>
      <c r="C1084" s="69" t="s">
        <v>18</v>
      </c>
      <c r="D1084" s="69" t="s">
        <v>2179</v>
      </c>
      <c r="E1084" s="4" t="s">
        <v>59</v>
      </c>
      <c r="F1084" s="3">
        <v>14</v>
      </c>
      <c r="G1084" s="5">
        <v>144.26</v>
      </c>
      <c r="H1084" s="5">
        <f>TRUNC(TRUNC(G1084 * J2, 2) + G1084, 2)</f>
        <v>186.22</v>
      </c>
      <c r="I1084" s="5">
        <f t="shared" si="16"/>
        <v>2607.08</v>
      </c>
      <c r="J1084" s="79">
        <f>I1084 / J1</f>
        <v>2.529609929193674E-5</v>
      </c>
    </row>
    <row r="1085" spans="1:10" ht="26.1" customHeight="1" x14ac:dyDescent="0.2">
      <c r="A1085" s="69" t="s">
        <v>2180</v>
      </c>
      <c r="B1085" s="90">
        <v>170335</v>
      </c>
      <c r="C1085" s="69" t="s">
        <v>18</v>
      </c>
      <c r="D1085" s="69" t="s">
        <v>2181</v>
      </c>
      <c r="E1085" s="4" t="s">
        <v>59</v>
      </c>
      <c r="F1085" s="3">
        <v>14</v>
      </c>
      <c r="G1085" s="5">
        <v>217.16</v>
      </c>
      <c r="H1085" s="5">
        <f>TRUNC(TRUNC(G1085 * J2, 2) + G1085, 2)</f>
        <v>280.33</v>
      </c>
      <c r="I1085" s="5">
        <f t="shared" si="16"/>
        <v>3924.62</v>
      </c>
      <c r="J1085" s="79">
        <f>I1085 / J1</f>
        <v>3.8079988800927001E-5</v>
      </c>
    </row>
    <row r="1086" spans="1:10" ht="26.1" customHeight="1" x14ac:dyDescent="0.2">
      <c r="A1086" s="69" t="s">
        <v>2182</v>
      </c>
      <c r="B1086" s="90">
        <v>170336</v>
      </c>
      <c r="C1086" s="69" t="s">
        <v>18</v>
      </c>
      <c r="D1086" s="69" t="s">
        <v>2183</v>
      </c>
      <c r="E1086" s="4" t="s">
        <v>59</v>
      </c>
      <c r="F1086" s="3">
        <v>14</v>
      </c>
      <c r="G1086" s="5">
        <v>258.60000000000002</v>
      </c>
      <c r="H1086" s="5">
        <f>TRUNC(TRUNC(G1086 * J2, 2) + G1086, 2)</f>
        <v>333.82</v>
      </c>
      <c r="I1086" s="5">
        <f t="shared" si="16"/>
        <v>4673.4799999999996</v>
      </c>
      <c r="J1086" s="79">
        <f>I1086 / J1</f>
        <v>4.5346063073968007E-5</v>
      </c>
    </row>
    <row r="1087" spans="1:10" ht="26.1" customHeight="1" x14ac:dyDescent="0.2">
      <c r="A1087" s="69" t="s">
        <v>2184</v>
      </c>
      <c r="B1087" s="90">
        <v>170337</v>
      </c>
      <c r="C1087" s="69" t="s">
        <v>18</v>
      </c>
      <c r="D1087" s="69" t="s">
        <v>2185</v>
      </c>
      <c r="E1087" s="4" t="s">
        <v>59</v>
      </c>
      <c r="F1087" s="3">
        <v>14</v>
      </c>
      <c r="G1087" s="5">
        <v>382.64</v>
      </c>
      <c r="H1087" s="5">
        <f>TRUNC(TRUNC(G1087 * J2, 2) + G1087, 2)</f>
        <v>493.94</v>
      </c>
      <c r="I1087" s="5">
        <f t="shared" si="16"/>
        <v>6915.16</v>
      </c>
      <c r="J1087" s="79">
        <f>I1087 / J1</f>
        <v>6.7096741941033374E-5</v>
      </c>
    </row>
    <row r="1088" spans="1:10" ht="26.1" customHeight="1" x14ac:dyDescent="0.2">
      <c r="A1088" s="69" t="s">
        <v>2186</v>
      </c>
      <c r="B1088" s="90">
        <v>170338</v>
      </c>
      <c r="C1088" s="69" t="s">
        <v>18</v>
      </c>
      <c r="D1088" s="69" t="s">
        <v>2187</v>
      </c>
      <c r="E1088" s="4" t="s">
        <v>59</v>
      </c>
      <c r="F1088" s="3">
        <v>14</v>
      </c>
      <c r="G1088" s="5">
        <v>582.79999999999995</v>
      </c>
      <c r="H1088" s="5">
        <f>TRUNC(TRUNC(G1088 * J2, 2) + G1088, 2)</f>
        <v>752.33</v>
      </c>
      <c r="I1088" s="5">
        <f t="shared" si="16"/>
        <v>10532.62</v>
      </c>
      <c r="J1088" s="79">
        <f>I1088 / J1</f>
        <v>1.0219640414726007E-4</v>
      </c>
    </row>
    <row r="1089" spans="1:10" ht="26.1" customHeight="1" x14ac:dyDescent="0.2">
      <c r="A1089" s="69" t="s">
        <v>2188</v>
      </c>
      <c r="B1089" s="90">
        <v>170339</v>
      </c>
      <c r="C1089" s="69" t="s">
        <v>18</v>
      </c>
      <c r="D1089" s="69" t="s">
        <v>2189</v>
      </c>
      <c r="E1089" s="4" t="s">
        <v>59</v>
      </c>
      <c r="F1089" s="3">
        <v>14</v>
      </c>
      <c r="G1089" s="5">
        <v>826.35</v>
      </c>
      <c r="H1089" s="5">
        <f>TRUNC(TRUNC(G1089 * J2, 2) + G1089, 2)</f>
        <v>1066.73</v>
      </c>
      <c r="I1089" s="5">
        <f t="shared" si="16"/>
        <v>14934.22</v>
      </c>
      <c r="J1089" s="79">
        <f>I1089 / J1</f>
        <v>1.4490445708134292E-4</v>
      </c>
    </row>
    <row r="1090" spans="1:10" ht="39" customHeight="1" x14ac:dyDescent="0.2">
      <c r="A1090" s="69" t="s">
        <v>2190</v>
      </c>
      <c r="B1090" s="90">
        <v>170345</v>
      </c>
      <c r="C1090" s="69" t="s">
        <v>18</v>
      </c>
      <c r="D1090" s="69" t="s">
        <v>2191</v>
      </c>
      <c r="E1090" s="4" t="s">
        <v>59</v>
      </c>
      <c r="F1090" s="3">
        <v>225</v>
      </c>
      <c r="G1090" s="5">
        <v>352.16</v>
      </c>
      <c r="H1090" s="5">
        <f>TRUNC(TRUNC(G1090 * J2, 2) + G1090, 2)</f>
        <v>454.6</v>
      </c>
      <c r="I1090" s="5">
        <f t="shared" si="16"/>
        <v>102285</v>
      </c>
      <c r="J1090" s="79">
        <f>I1090 / J1</f>
        <v>9.9245574208530222E-4</v>
      </c>
    </row>
    <row r="1091" spans="1:10" ht="39" customHeight="1" x14ac:dyDescent="0.2">
      <c r="A1091" s="69" t="s">
        <v>2192</v>
      </c>
      <c r="B1091" s="90">
        <v>170346</v>
      </c>
      <c r="C1091" s="69" t="s">
        <v>18</v>
      </c>
      <c r="D1091" s="69" t="s">
        <v>2193</v>
      </c>
      <c r="E1091" s="4" t="s">
        <v>59</v>
      </c>
      <c r="F1091" s="3">
        <v>75</v>
      </c>
      <c r="G1091" s="5">
        <v>348.2</v>
      </c>
      <c r="H1091" s="5">
        <f>TRUNC(TRUNC(G1091 * J2, 2) + G1091, 2)</f>
        <v>449.49</v>
      </c>
      <c r="I1091" s="5">
        <f t="shared" si="16"/>
        <v>33711.75</v>
      </c>
      <c r="J1091" s="79">
        <f>I1091 / J1</f>
        <v>3.2709996444487641E-4</v>
      </c>
    </row>
    <row r="1092" spans="1:10" ht="26.1" customHeight="1" x14ac:dyDescent="0.2">
      <c r="A1092" s="69" t="s">
        <v>2194</v>
      </c>
      <c r="B1092" s="90">
        <v>170349</v>
      </c>
      <c r="C1092" s="69" t="s">
        <v>18</v>
      </c>
      <c r="D1092" s="69" t="s">
        <v>2195</v>
      </c>
      <c r="E1092" s="4" t="s">
        <v>59</v>
      </c>
      <c r="F1092" s="3">
        <v>85</v>
      </c>
      <c r="G1092" s="5">
        <v>73.38</v>
      </c>
      <c r="H1092" s="5">
        <f>TRUNC(TRUNC(G1092 * J2, 2) + G1092, 2)</f>
        <v>94.72</v>
      </c>
      <c r="I1092" s="5">
        <f t="shared" ref="I1092:I1155" si="17">TRUNC(F1092 * H1092,2)</f>
        <v>8051.2</v>
      </c>
      <c r="J1092" s="79">
        <f>I1092 / J1</f>
        <v>7.8119564654418385E-5</v>
      </c>
    </row>
    <row r="1093" spans="1:10" ht="26.1" customHeight="1" x14ac:dyDescent="0.2">
      <c r="A1093" s="69" t="s">
        <v>2196</v>
      </c>
      <c r="B1093" s="90">
        <v>170350</v>
      </c>
      <c r="C1093" s="69" t="s">
        <v>18</v>
      </c>
      <c r="D1093" s="69" t="s">
        <v>2197</v>
      </c>
      <c r="E1093" s="4" t="s">
        <v>59</v>
      </c>
      <c r="F1093" s="3">
        <v>1020</v>
      </c>
      <c r="G1093" s="5">
        <v>22.64</v>
      </c>
      <c r="H1093" s="5">
        <f>TRUNC(TRUNC(G1093 * J2, 2) + G1093, 2)</f>
        <v>29.22</v>
      </c>
      <c r="I1093" s="5">
        <f t="shared" si="17"/>
        <v>29804.400000000001</v>
      </c>
      <c r="J1093" s="79">
        <f>I1093 / J1</f>
        <v>2.8918754381783429E-4</v>
      </c>
    </row>
    <row r="1094" spans="1:10" ht="26.1" customHeight="1" x14ac:dyDescent="0.2">
      <c r="A1094" s="69" t="s">
        <v>2198</v>
      </c>
      <c r="B1094" s="90">
        <v>170351</v>
      </c>
      <c r="C1094" s="69" t="s">
        <v>18</v>
      </c>
      <c r="D1094" s="69" t="s">
        <v>2199</v>
      </c>
      <c r="E1094" s="4" t="s">
        <v>59</v>
      </c>
      <c r="F1094" s="3">
        <v>18</v>
      </c>
      <c r="G1094" s="5">
        <v>445.39</v>
      </c>
      <c r="H1094" s="5">
        <f>TRUNC(TRUNC(G1094 * J2, 2) + G1094, 2)</f>
        <v>574.95000000000005</v>
      </c>
      <c r="I1094" s="5">
        <f t="shared" si="17"/>
        <v>10349.1</v>
      </c>
      <c r="J1094" s="79">
        <f>I1094 / J1</f>
        <v>1.0041573759999023E-4</v>
      </c>
    </row>
    <row r="1095" spans="1:10" ht="39" customHeight="1" x14ac:dyDescent="0.2">
      <c r="A1095" s="69" t="s">
        <v>2200</v>
      </c>
      <c r="B1095" s="90">
        <v>170352</v>
      </c>
      <c r="C1095" s="69" t="s">
        <v>18</v>
      </c>
      <c r="D1095" s="69" t="s">
        <v>2201</v>
      </c>
      <c r="E1095" s="4" t="s">
        <v>59</v>
      </c>
      <c r="F1095" s="3">
        <v>43</v>
      </c>
      <c r="G1095" s="5">
        <v>577.86</v>
      </c>
      <c r="H1095" s="5">
        <f>TRUNC(TRUNC(G1095 * J2, 2) + G1095, 2)</f>
        <v>745.95</v>
      </c>
      <c r="I1095" s="5">
        <f t="shared" si="17"/>
        <v>32075.85</v>
      </c>
      <c r="J1095" s="79">
        <f>I1095 / J1</f>
        <v>3.1122707645076832E-4</v>
      </c>
    </row>
    <row r="1096" spans="1:10" ht="39" customHeight="1" x14ac:dyDescent="0.2">
      <c r="A1096" s="69" t="s">
        <v>2202</v>
      </c>
      <c r="B1096" s="90">
        <v>170353</v>
      </c>
      <c r="C1096" s="69" t="s">
        <v>18</v>
      </c>
      <c r="D1096" s="69" t="s">
        <v>2203</v>
      </c>
      <c r="E1096" s="4" t="s">
        <v>59</v>
      </c>
      <c r="F1096" s="3">
        <v>160</v>
      </c>
      <c r="G1096" s="5">
        <v>514.29999999999995</v>
      </c>
      <c r="H1096" s="5">
        <f>TRUNC(TRUNC(G1096 * J2, 2) + G1096, 2)</f>
        <v>663.9</v>
      </c>
      <c r="I1096" s="5">
        <f t="shared" si="17"/>
        <v>106224</v>
      </c>
      <c r="J1096" s="79">
        <f>I1096 / J1</f>
        <v>1.0306752578312474E-3</v>
      </c>
    </row>
    <row r="1097" spans="1:10" ht="26.1" customHeight="1" x14ac:dyDescent="0.2">
      <c r="A1097" s="69" t="s">
        <v>2204</v>
      </c>
      <c r="B1097" s="90">
        <v>170354</v>
      </c>
      <c r="C1097" s="69" t="s">
        <v>18</v>
      </c>
      <c r="D1097" s="69" t="s">
        <v>2205</v>
      </c>
      <c r="E1097" s="4" t="s">
        <v>59</v>
      </c>
      <c r="F1097" s="3">
        <v>30</v>
      </c>
      <c r="G1097" s="5">
        <v>1392.07</v>
      </c>
      <c r="H1097" s="5">
        <f>TRUNC(TRUNC(G1097 * J2, 2) + G1097, 2)</f>
        <v>1797.02</v>
      </c>
      <c r="I1097" s="5">
        <f t="shared" si="17"/>
        <v>53910.6</v>
      </c>
      <c r="J1097" s="79">
        <f>I1097 / J1</f>
        <v>5.2308632281628669E-4</v>
      </c>
    </row>
    <row r="1098" spans="1:10" ht="39" customHeight="1" x14ac:dyDescent="0.2">
      <c r="A1098" s="69" t="s">
        <v>2206</v>
      </c>
      <c r="B1098" s="90">
        <v>170357</v>
      </c>
      <c r="C1098" s="69" t="s">
        <v>18</v>
      </c>
      <c r="D1098" s="69" t="s">
        <v>2207</v>
      </c>
      <c r="E1098" s="4" t="s">
        <v>59</v>
      </c>
      <c r="F1098" s="3">
        <v>27</v>
      </c>
      <c r="G1098" s="5">
        <v>971.46</v>
      </c>
      <c r="H1098" s="5">
        <f>TRUNC(TRUNC(G1098 * J2, 2) + G1098, 2)</f>
        <v>1254.05</v>
      </c>
      <c r="I1098" s="5">
        <f t="shared" si="17"/>
        <v>33859.35</v>
      </c>
      <c r="J1098" s="79">
        <f>I1098 / J1</f>
        <v>3.2853210471502152E-4</v>
      </c>
    </row>
    <row r="1099" spans="1:10" ht="39" customHeight="1" x14ac:dyDescent="0.2">
      <c r="A1099" s="69" t="s">
        <v>2208</v>
      </c>
      <c r="B1099" s="90">
        <v>103011</v>
      </c>
      <c r="C1099" s="69" t="s">
        <v>118</v>
      </c>
      <c r="D1099" s="69" t="s">
        <v>2209</v>
      </c>
      <c r="E1099" s="4" t="s">
        <v>412</v>
      </c>
      <c r="F1099" s="3">
        <v>26</v>
      </c>
      <c r="G1099" s="5">
        <v>65.97</v>
      </c>
      <c r="H1099" s="5">
        <f>TRUNC(TRUNC(G1099 * J2, 2) + G1099, 2)</f>
        <v>85.16</v>
      </c>
      <c r="I1099" s="5">
        <f t="shared" si="17"/>
        <v>2214.16</v>
      </c>
      <c r="J1099" s="79">
        <f>I1099 / J1</f>
        <v>2.1483656507753753E-5</v>
      </c>
    </row>
    <row r="1100" spans="1:10" ht="39" customHeight="1" x14ac:dyDescent="0.2">
      <c r="A1100" s="69" t="s">
        <v>2210</v>
      </c>
      <c r="B1100" s="90">
        <v>103012</v>
      </c>
      <c r="C1100" s="69" t="s">
        <v>118</v>
      </c>
      <c r="D1100" s="69" t="s">
        <v>2211</v>
      </c>
      <c r="E1100" s="4" t="s">
        <v>412</v>
      </c>
      <c r="F1100" s="3">
        <v>26</v>
      </c>
      <c r="G1100" s="5">
        <v>103.79</v>
      </c>
      <c r="H1100" s="5">
        <f>TRUNC(TRUNC(G1100 * J2, 2) + G1100, 2)</f>
        <v>133.97999999999999</v>
      </c>
      <c r="I1100" s="5">
        <f t="shared" si="17"/>
        <v>3483.48</v>
      </c>
      <c r="J1100" s="79">
        <f>I1100 / J1</f>
        <v>3.3799674717107183E-5</v>
      </c>
    </row>
    <row r="1101" spans="1:10" ht="26.1" customHeight="1" x14ac:dyDescent="0.2">
      <c r="A1101" s="69" t="s">
        <v>2212</v>
      </c>
      <c r="B1101" s="90">
        <v>89349</v>
      </c>
      <c r="C1101" s="69" t="s">
        <v>118</v>
      </c>
      <c r="D1101" s="69" t="s">
        <v>2213</v>
      </c>
      <c r="E1101" s="4" t="s">
        <v>412</v>
      </c>
      <c r="F1101" s="3">
        <v>43</v>
      </c>
      <c r="G1101" s="5">
        <v>32.409999999999997</v>
      </c>
      <c r="H1101" s="5">
        <f>TRUNC(TRUNC(G1101 * J2, 2) + G1101, 2)</f>
        <v>41.83</v>
      </c>
      <c r="I1101" s="5">
        <f t="shared" si="17"/>
        <v>1798.69</v>
      </c>
      <c r="J1101" s="79">
        <f>I1101 / J1</f>
        <v>1.7452414515631931E-5</v>
      </c>
    </row>
    <row r="1102" spans="1:10" ht="39" customHeight="1" x14ac:dyDescent="0.2">
      <c r="A1102" s="69" t="s">
        <v>2214</v>
      </c>
      <c r="B1102" s="90">
        <v>86911</v>
      </c>
      <c r="C1102" s="69" t="s">
        <v>118</v>
      </c>
      <c r="D1102" s="69" t="s">
        <v>2215</v>
      </c>
      <c r="E1102" s="4" t="s">
        <v>412</v>
      </c>
      <c r="F1102" s="3">
        <v>17</v>
      </c>
      <c r="G1102" s="5">
        <v>67.55</v>
      </c>
      <c r="H1102" s="5">
        <f>TRUNC(TRUNC(G1102 * J2, 2) + G1102, 2)</f>
        <v>87.2</v>
      </c>
      <c r="I1102" s="5">
        <f t="shared" si="17"/>
        <v>1482.4</v>
      </c>
      <c r="J1102" s="79">
        <f>I1102 / J1</f>
        <v>1.438350092454663E-5</v>
      </c>
    </row>
    <row r="1103" spans="1:10" ht="26.1" customHeight="1" x14ac:dyDescent="0.2">
      <c r="A1103" s="69" t="s">
        <v>2216</v>
      </c>
      <c r="B1103" s="90">
        <v>94501</v>
      </c>
      <c r="C1103" s="69" t="s">
        <v>118</v>
      </c>
      <c r="D1103" s="69" t="s">
        <v>2217</v>
      </c>
      <c r="E1103" s="4" t="s">
        <v>412</v>
      </c>
      <c r="F1103" s="3">
        <v>26</v>
      </c>
      <c r="G1103" s="5">
        <v>876.89</v>
      </c>
      <c r="H1103" s="5">
        <f>TRUNC(TRUNC(G1103 * J2, 2) + G1103, 2)</f>
        <v>1131.97</v>
      </c>
      <c r="I1103" s="5">
        <f t="shared" si="17"/>
        <v>29431.22</v>
      </c>
      <c r="J1103" s="79">
        <f>I1103 / J1</f>
        <v>2.8556663524051217E-4</v>
      </c>
    </row>
    <row r="1104" spans="1:10" ht="39" customHeight="1" x14ac:dyDescent="0.2">
      <c r="A1104" s="69" t="s">
        <v>2218</v>
      </c>
      <c r="B1104" s="90">
        <v>86915</v>
      </c>
      <c r="C1104" s="69" t="s">
        <v>118</v>
      </c>
      <c r="D1104" s="69" t="s">
        <v>2219</v>
      </c>
      <c r="E1104" s="4" t="s">
        <v>412</v>
      </c>
      <c r="F1104" s="3">
        <v>85</v>
      </c>
      <c r="G1104" s="5">
        <v>109.38</v>
      </c>
      <c r="H1104" s="5">
        <f>TRUNC(TRUNC(G1104 * J2, 2) + G1104, 2)</f>
        <v>141.19</v>
      </c>
      <c r="I1104" s="5">
        <f t="shared" si="17"/>
        <v>12001.15</v>
      </c>
      <c r="J1104" s="79">
        <f>I1104 / J1</f>
        <v>1.1644532657894142E-4</v>
      </c>
    </row>
    <row r="1105" spans="1:10" ht="39" customHeight="1" x14ac:dyDescent="0.2">
      <c r="A1105" s="69" t="s">
        <v>2220</v>
      </c>
      <c r="B1105" s="90">
        <v>86909</v>
      </c>
      <c r="C1105" s="69" t="s">
        <v>118</v>
      </c>
      <c r="D1105" s="69" t="s">
        <v>2221</v>
      </c>
      <c r="E1105" s="4" t="s">
        <v>412</v>
      </c>
      <c r="F1105" s="3">
        <v>85</v>
      </c>
      <c r="G1105" s="5">
        <v>100.15</v>
      </c>
      <c r="H1105" s="5">
        <f>TRUNC(TRUNC(G1105 * J2, 2) + G1105, 2)</f>
        <v>129.28</v>
      </c>
      <c r="I1105" s="5">
        <f t="shared" si="17"/>
        <v>10988.8</v>
      </c>
      <c r="J1105" s="79">
        <f>I1105 / J1</f>
        <v>1.0662264905535481E-4</v>
      </c>
    </row>
    <row r="1106" spans="1:10" ht="26.1" customHeight="1" x14ac:dyDescent="0.2">
      <c r="A1106" s="69" t="s">
        <v>2222</v>
      </c>
      <c r="B1106" s="88" t="s">
        <v>2223</v>
      </c>
      <c r="C1106" s="69" t="s">
        <v>341</v>
      </c>
      <c r="D1106" s="69" t="s">
        <v>2224</v>
      </c>
      <c r="E1106" s="4" t="s">
        <v>59</v>
      </c>
      <c r="F1106" s="3">
        <v>310</v>
      </c>
      <c r="G1106" s="5">
        <v>1484.32</v>
      </c>
      <c r="H1106" s="5">
        <f>TRUNC(TRUNC(G1106 * J2, 2) + G1106, 2)</f>
        <v>1916.1</v>
      </c>
      <c r="I1106" s="5">
        <f t="shared" si="17"/>
        <v>593991</v>
      </c>
      <c r="J1106" s="79">
        <f>I1106 / J1</f>
        <v>5.763404005445478E-3</v>
      </c>
    </row>
    <row r="1107" spans="1:10" ht="24" customHeight="1" x14ac:dyDescent="0.2">
      <c r="A1107" s="74" t="s">
        <v>2225</v>
      </c>
      <c r="B1107" s="87" t="s">
        <v>12</v>
      </c>
      <c r="C1107" s="74"/>
      <c r="D1107" s="74" t="s">
        <v>2226</v>
      </c>
      <c r="E1107" s="75"/>
      <c r="F1107" s="76">
        <v>1</v>
      </c>
      <c r="G1107" s="76" t="s">
        <v>14</v>
      </c>
      <c r="H1107" s="77">
        <f>I1108 + I1109 + I1110 + I1111 + I1112 + I1113 + I1114 + I1115 + I1116 + I1117 + I1118 + I1119 + I1120 + I1121 + I1122 + I1123 + I1124 + I1125 + I1126 + I1127 + I1128 + I1129 + I1130 + I1131 + I1132 + I1133 + I1134 + I1135 + I1136 + I1137 + I1138 + I1139 + I1140 + I1141 + I1142</f>
        <v>2323168.8900000006</v>
      </c>
      <c r="I1107" s="77">
        <f t="shared" si="17"/>
        <v>2323168.89</v>
      </c>
      <c r="J1107" s="78">
        <f>I1107 / J1</f>
        <v>2.2541353128165791E-2</v>
      </c>
    </row>
    <row r="1108" spans="1:10" ht="26.1" customHeight="1" x14ac:dyDescent="0.2">
      <c r="A1108" s="69" t="s">
        <v>2227</v>
      </c>
      <c r="B1108" s="90">
        <v>170502</v>
      </c>
      <c r="C1108" s="69" t="s">
        <v>18</v>
      </c>
      <c r="D1108" s="69" t="s">
        <v>2228</v>
      </c>
      <c r="E1108" s="4" t="s">
        <v>59</v>
      </c>
      <c r="F1108" s="3">
        <v>14</v>
      </c>
      <c r="G1108" s="5">
        <v>194.79</v>
      </c>
      <c r="H1108" s="5">
        <f>TRUNC(TRUNC(G1108 * J2, 2) + G1108, 2)</f>
        <v>251.45</v>
      </c>
      <c r="I1108" s="5">
        <f t="shared" si="17"/>
        <v>3520.3</v>
      </c>
      <c r="J1108" s="79">
        <f>I1108 / J1</f>
        <v>3.4156933556854762E-5</v>
      </c>
    </row>
    <row r="1109" spans="1:10" ht="39" customHeight="1" x14ac:dyDescent="0.2">
      <c r="A1109" s="69" t="s">
        <v>2229</v>
      </c>
      <c r="B1109" s="90">
        <v>170506</v>
      </c>
      <c r="C1109" s="69" t="s">
        <v>18</v>
      </c>
      <c r="D1109" s="69" t="s">
        <v>2230</v>
      </c>
      <c r="E1109" s="4" t="s">
        <v>59</v>
      </c>
      <c r="F1109" s="3">
        <v>17</v>
      </c>
      <c r="G1109" s="5">
        <v>710.67</v>
      </c>
      <c r="H1109" s="5">
        <f>TRUNC(TRUNC(G1109 * J2, 2) + G1109, 2)</f>
        <v>917.4</v>
      </c>
      <c r="I1109" s="5">
        <f t="shared" si="17"/>
        <v>15595.8</v>
      </c>
      <c r="J1109" s="79">
        <f>I1109 / J1</f>
        <v>1.5132366683691601E-4</v>
      </c>
    </row>
    <row r="1110" spans="1:10" ht="65.099999999999994" customHeight="1" x14ac:dyDescent="0.2">
      <c r="A1110" s="69" t="s">
        <v>2231</v>
      </c>
      <c r="B1110" s="90">
        <v>170507</v>
      </c>
      <c r="C1110" s="69" t="s">
        <v>18</v>
      </c>
      <c r="D1110" s="69" t="s">
        <v>2232</v>
      </c>
      <c r="E1110" s="4" t="s">
        <v>50</v>
      </c>
      <c r="F1110" s="3">
        <v>50</v>
      </c>
      <c r="G1110" s="5">
        <v>1630.82</v>
      </c>
      <c r="H1110" s="5">
        <f>TRUNC(TRUNC(G1110 * J2, 2) + G1110, 2)</f>
        <v>2105.2199999999998</v>
      </c>
      <c r="I1110" s="5">
        <f t="shared" si="17"/>
        <v>105261</v>
      </c>
      <c r="J1110" s="79">
        <f>I1110 / J1</f>
        <v>1.0213314158248128E-3</v>
      </c>
    </row>
    <row r="1111" spans="1:10" ht="65.099999999999994" customHeight="1" x14ac:dyDescent="0.2">
      <c r="A1111" s="69" t="s">
        <v>2233</v>
      </c>
      <c r="B1111" s="90">
        <v>170508</v>
      </c>
      <c r="C1111" s="69" t="s">
        <v>18</v>
      </c>
      <c r="D1111" s="69" t="s">
        <v>2234</v>
      </c>
      <c r="E1111" s="4" t="s">
        <v>50</v>
      </c>
      <c r="F1111" s="3">
        <v>6</v>
      </c>
      <c r="G1111" s="5">
        <v>1630.82</v>
      </c>
      <c r="H1111" s="5">
        <f>TRUNC(TRUNC(G1111 * J2, 2) + G1111, 2)</f>
        <v>2105.2199999999998</v>
      </c>
      <c r="I1111" s="5">
        <f t="shared" si="17"/>
        <v>12631.32</v>
      </c>
      <c r="J1111" s="79">
        <f>I1111 / J1</f>
        <v>1.2255976989897755E-4</v>
      </c>
    </row>
    <row r="1112" spans="1:10" ht="39" customHeight="1" x14ac:dyDescent="0.2">
      <c r="A1112" s="69" t="s">
        <v>2235</v>
      </c>
      <c r="B1112" s="90">
        <v>170509</v>
      </c>
      <c r="C1112" s="69" t="s">
        <v>18</v>
      </c>
      <c r="D1112" s="69" t="s">
        <v>2236</v>
      </c>
      <c r="E1112" s="4" t="s">
        <v>59</v>
      </c>
      <c r="F1112" s="3">
        <v>8</v>
      </c>
      <c r="G1112" s="5">
        <v>2700.76</v>
      </c>
      <c r="H1112" s="5">
        <f>TRUNC(TRUNC(G1112 * J2, 2) + G1112, 2)</f>
        <v>3486.41</v>
      </c>
      <c r="I1112" s="5">
        <f t="shared" si="17"/>
        <v>27891.279999999999</v>
      </c>
      <c r="J1112" s="79">
        <f>I1112 / J1</f>
        <v>2.7062483247894555E-4</v>
      </c>
    </row>
    <row r="1113" spans="1:10" ht="51.95" customHeight="1" x14ac:dyDescent="0.2">
      <c r="A1113" s="69" t="s">
        <v>2237</v>
      </c>
      <c r="B1113" s="90">
        <v>170512</v>
      </c>
      <c r="C1113" s="69" t="s">
        <v>18</v>
      </c>
      <c r="D1113" s="69" t="s">
        <v>2238</v>
      </c>
      <c r="E1113" s="4" t="s">
        <v>59</v>
      </c>
      <c r="F1113" s="3">
        <v>31</v>
      </c>
      <c r="G1113" s="5">
        <v>514.58000000000004</v>
      </c>
      <c r="H1113" s="5">
        <f>TRUNC(TRUNC(G1113 * J2, 2) + G1113, 2)</f>
        <v>664.27</v>
      </c>
      <c r="I1113" s="5">
        <f t="shared" si="17"/>
        <v>20592.37</v>
      </c>
      <c r="J1113" s="79">
        <f>I1113 / J1</f>
        <v>1.9980462286400854E-4</v>
      </c>
    </row>
    <row r="1114" spans="1:10" ht="51.95" customHeight="1" x14ac:dyDescent="0.2">
      <c r="A1114" s="69" t="s">
        <v>2239</v>
      </c>
      <c r="B1114" s="90">
        <v>170514</v>
      </c>
      <c r="C1114" s="69" t="s">
        <v>18</v>
      </c>
      <c r="D1114" s="69" t="s">
        <v>2240</v>
      </c>
      <c r="E1114" s="4" t="s">
        <v>59</v>
      </c>
      <c r="F1114" s="3">
        <v>60</v>
      </c>
      <c r="G1114" s="5">
        <v>1923.07</v>
      </c>
      <c r="H1114" s="5">
        <f>TRUNC(TRUNC(G1114 * J2, 2) + G1114, 2)</f>
        <v>2482.4899999999998</v>
      </c>
      <c r="I1114" s="5">
        <f t="shared" si="17"/>
        <v>148949.4</v>
      </c>
      <c r="J1114" s="79">
        <f>I1114 / J1</f>
        <v>1.4452332923709293E-3</v>
      </c>
    </row>
    <row r="1115" spans="1:10" ht="51.95" customHeight="1" x14ac:dyDescent="0.2">
      <c r="A1115" s="69" t="s">
        <v>2241</v>
      </c>
      <c r="B1115" s="90">
        <v>170515</v>
      </c>
      <c r="C1115" s="69" t="s">
        <v>18</v>
      </c>
      <c r="D1115" s="69" t="s">
        <v>2242</v>
      </c>
      <c r="E1115" s="4" t="s">
        <v>59</v>
      </c>
      <c r="F1115" s="3">
        <v>27</v>
      </c>
      <c r="G1115" s="5">
        <v>1954.73</v>
      </c>
      <c r="H1115" s="5">
        <f>TRUNC(TRUNC(G1115 * J2, 2) + G1115, 2)</f>
        <v>2523.36</v>
      </c>
      <c r="I1115" s="5">
        <f t="shared" si="17"/>
        <v>68130.720000000001</v>
      </c>
      <c r="J1115" s="79">
        <f>I1115 / J1</f>
        <v>6.6106197659877733E-4</v>
      </c>
    </row>
    <row r="1116" spans="1:10" ht="51.95" customHeight="1" x14ac:dyDescent="0.2">
      <c r="A1116" s="69" t="s">
        <v>2243</v>
      </c>
      <c r="B1116" s="90">
        <v>170516</v>
      </c>
      <c r="C1116" s="69" t="s">
        <v>18</v>
      </c>
      <c r="D1116" s="69" t="s">
        <v>2244</v>
      </c>
      <c r="E1116" s="4" t="s">
        <v>59</v>
      </c>
      <c r="F1116" s="3">
        <v>60</v>
      </c>
      <c r="G1116" s="5">
        <v>3174.71</v>
      </c>
      <c r="H1116" s="5">
        <f>TRUNC(TRUNC(G1116 * J2, 2) + G1116, 2)</f>
        <v>4098.2299999999996</v>
      </c>
      <c r="I1116" s="5">
        <f t="shared" si="17"/>
        <v>245893.8</v>
      </c>
      <c r="J1116" s="79">
        <f>I1116 / J1</f>
        <v>2.385870007852323E-3</v>
      </c>
    </row>
    <row r="1117" spans="1:10" ht="39" customHeight="1" x14ac:dyDescent="0.2">
      <c r="A1117" s="69" t="s">
        <v>2245</v>
      </c>
      <c r="B1117" s="90">
        <v>170519</v>
      </c>
      <c r="C1117" s="69" t="s">
        <v>18</v>
      </c>
      <c r="D1117" s="69" t="s">
        <v>2246</v>
      </c>
      <c r="E1117" s="4" t="s">
        <v>59</v>
      </c>
      <c r="F1117" s="3">
        <v>102</v>
      </c>
      <c r="G1117" s="5">
        <v>336.5</v>
      </c>
      <c r="H1117" s="5">
        <f>TRUNC(TRUNC(G1117 * J2, 2) + G1117, 2)</f>
        <v>434.38</v>
      </c>
      <c r="I1117" s="5">
        <f t="shared" si="17"/>
        <v>44306.76</v>
      </c>
      <c r="J1117" s="79">
        <f>I1117 / J1</f>
        <v>4.2990172923884623E-4</v>
      </c>
    </row>
    <row r="1118" spans="1:10" ht="39" customHeight="1" x14ac:dyDescent="0.2">
      <c r="A1118" s="69" t="s">
        <v>2247</v>
      </c>
      <c r="B1118" s="90">
        <v>170524</v>
      </c>
      <c r="C1118" s="69" t="s">
        <v>18</v>
      </c>
      <c r="D1118" s="69" t="s">
        <v>2248</v>
      </c>
      <c r="E1118" s="4" t="s">
        <v>59</v>
      </c>
      <c r="F1118" s="3">
        <v>102</v>
      </c>
      <c r="G1118" s="5">
        <v>82.96</v>
      </c>
      <c r="H1118" s="5">
        <f>TRUNC(TRUNC(G1118 * J2, 2) + G1118, 2)</f>
        <v>107.09</v>
      </c>
      <c r="I1118" s="5">
        <f t="shared" si="17"/>
        <v>10923.18</v>
      </c>
      <c r="J1118" s="79">
        <f>I1118 / J1</f>
        <v>1.059859482116765E-4</v>
      </c>
    </row>
    <row r="1119" spans="1:10" ht="39" customHeight="1" x14ac:dyDescent="0.2">
      <c r="A1119" s="69" t="s">
        <v>2249</v>
      </c>
      <c r="B1119" s="90">
        <v>170528</v>
      </c>
      <c r="C1119" s="69" t="s">
        <v>18</v>
      </c>
      <c r="D1119" s="69" t="s">
        <v>2250</v>
      </c>
      <c r="E1119" s="4" t="s">
        <v>59</v>
      </c>
      <c r="F1119" s="3">
        <v>8</v>
      </c>
      <c r="G1119" s="5">
        <v>3724.73</v>
      </c>
      <c r="H1119" s="5">
        <f>TRUNC(TRUNC(G1119 * J2, 2) + G1119, 2)</f>
        <v>4808.25</v>
      </c>
      <c r="I1119" s="5">
        <f t="shared" si="17"/>
        <v>38466</v>
      </c>
      <c r="J1119" s="79">
        <f>I1119 / J1</f>
        <v>3.7322972650000717E-4</v>
      </c>
    </row>
    <row r="1120" spans="1:10" ht="51.95" customHeight="1" x14ac:dyDescent="0.2">
      <c r="A1120" s="69" t="s">
        <v>2251</v>
      </c>
      <c r="B1120" s="90">
        <v>170530</v>
      </c>
      <c r="C1120" s="69" t="s">
        <v>18</v>
      </c>
      <c r="D1120" s="69" t="s">
        <v>2252</v>
      </c>
      <c r="E1120" s="4" t="s">
        <v>59</v>
      </c>
      <c r="F1120" s="3">
        <v>14</v>
      </c>
      <c r="G1120" s="5">
        <v>388.33</v>
      </c>
      <c r="H1120" s="5">
        <f>TRUNC(TRUNC(G1120 * J2, 2) + G1120, 2)</f>
        <v>501.29</v>
      </c>
      <c r="I1120" s="5">
        <f t="shared" si="17"/>
        <v>7018.06</v>
      </c>
      <c r="J1120" s="79">
        <f>I1120 / J1</f>
        <v>6.8095164934244286E-5</v>
      </c>
    </row>
    <row r="1121" spans="1:10" ht="39" customHeight="1" x14ac:dyDescent="0.2">
      <c r="A1121" s="69" t="s">
        <v>2253</v>
      </c>
      <c r="B1121" s="90">
        <v>170533</v>
      </c>
      <c r="C1121" s="69" t="s">
        <v>18</v>
      </c>
      <c r="D1121" s="69" t="s">
        <v>2254</v>
      </c>
      <c r="E1121" s="4" t="s">
        <v>59</v>
      </c>
      <c r="F1121" s="3">
        <v>65</v>
      </c>
      <c r="G1121" s="5">
        <v>1758.46</v>
      </c>
      <c r="H1121" s="5">
        <f>TRUNC(TRUNC(G1121 * J2, 2) + G1121, 2)</f>
        <v>2269.9899999999998</v>
      </c>
      <c r="I1121" s="5">
        <f t="shared" si="17"/>
        <v>147549.35</v>
      </c>
      <c r="J1121" s="79">
        <f>I1121 / J1</f>
        <v>1.4316488209263722E-3</v>
      </c>
    </row>
    <row r="1122" spans="1:10" ht="39" customHeight="1" x14ac:dyDescent="0.2">
      <c r="A1122" s="69" t="s">
        <v>2255</v>
      </c>
      <c r="B1122" s="90">
        <v>170534</v>
      </c>
      <c r="C1122" s="69" t="s">
        <v>18</v>
      </c>
      <c r="D1122" s="69" t="s">
        <v>2256</v>
      </c>
      <c r="E1122" s="4" t="s">
        <v>59</v>
      </c>
      <c r="F1122" s="3">
        <v>65</v>
      </c>
      <c r="G1122" s="5">
        <v>3188.76</v>
      </c>
      <c r="H1122" s="5">
        <f>TRUNC(TRUNC(G1122 * J2, 2) + G1122, 2)</f>
        <v>4116.37</v>
      </c>
      <c r="I1122" s="5">
        <f t="shared" si="17"/>
        <v>267564.05</v>
      </c>
      <c r="J1122" s="79">
        <f>I1122 / J1</f>
        <v>2.5961331358273342E-3</v>
      </c>
    </row>
    <row r="1123" spans="1:10" ht="39" customHeight="1" x14ac:dyDescent="0.2">
      <c r="A1123" s="69" t="s">
        <v>2257</v>
      </c>
      <c r="B1123" s="90">
        <v>170535</v>
      </c>
      <c r="C1123" s="69" t="s">
        <v>18</v>
      </c>
      <c r="D1123" s="69" t="s">
        <v>2258</v>
      </c>
      <c r="E1123" s="4" t="s">
        <v>59</v>
      </c>
      <c r="F1123" s="3">
        <v>65</v>
      </c>
      <c r="G1123" s="5">
        <v>2012.27</v>
      </c>
      <c r="H1123" s="5">
        <f>TRUNC(TRUNC(G1123 * J2, 2) + G1123, 2)</f>
        <v>2597.63</v>
      </c>
      <c r="I1123" s="5">
        <f t="shared" si="17"/>
        <v>168845.95</v>
      </c>
      <c r="J1123" s="79">
        <f>I1123 / J1</f>
        <v>1.6382864799858027E-3</v>
      </c>
    </row>
    <row r="1124" spans="1:10" ht="39" customHeight="1" x14ac:dyDescent="0.2">
      <c r="A1124" s="69" t="s">
        <v>2259</v>
      </c>
      <c r="B1124" s="90">
        <v>170536</v>
      </c>
      <c r="C1124" s="69" t="s">
        <v>18</v>
      </c>
      <c r="D1124" s="69" t="s">
        <v>2260</v>
      </c>
      <c r="E1124" s="4" t="s">
        <v>59</v>
      </c>
      <c r="F1124" s="3">
        <v>65</v>
      </c>
      <c r="G1124" s="5">
        <v>2831.65</v>
      </c>
      <c r="H1124" s="5">
        <f>TRUNC(TRUNC(G1124 * J2, 2) + G1124, 2)</f>
        <v>3655.37</v>
      </c>
      <c r="I1124" s="5">
        <f t="shared" si="17"/>
        <v>237599.05</v>
      </c>
      <c r="J1124" s="79">
        <f>I1124 / J1</f>
        <v>2.3053873147236919E-3</v>
      </c>
    </row>
    <row r="1125" spans="1:10" ht="26.1" customHeight="1" x14ac:dyDescent="0.2">
      <c r="A1125" s="69" t="s">
        <v>2261</v>
      </c>
      <c r="B1125" s="90">
        <v>170537</v>
      </c>
      <c r="C1125" s="69" t="s">
        <v>18</v>
      </c>
      <c r="D1125" s="69" t="s">
        <v>2262</v>
      </c>
      <c r="E1125" s="4" t="s">
        <v>59</v>
      </c>
      <c r="F1125" s="3">
        <v>272</v>
      </c>
      <c r="G1125" s="5">
        <v>51.93</v>
      </c>
      <c r="H1125" s="5">
        <f>TRUNC(TRUNC(G1125 * J2, 2) + G1125, 2)</f>
        <v>67.03</v>
      </c>
      <c r="I1125" s="5">
        <f t="shared" si="17"/>
        <v>18232.16</v>
      </c>
      <c r="J1125" s="79">
        <f>I1125 / J1</f>
        <v>1.7690386549951568E-4</v>
      </c>
    </row>
    <row r="1126" spans="1:10" ht="26.1" customHeight="1" x14ac:dyDescent="0.2">
      <c r="A1126" s="69" t="s">
        <v>2263</v>
      </c>
      <c r="B1126" s="90">
        <v>170538</v>
      </c>
      <c r="C1126" s="69" t="s">
        <v>18</v>
      </c>
      <c r="D1126" s="69" t="s">
        <v>2264</v>
      </c>
      <c r="E1126" s="4" t="s">
        <v>59</v>
      </c>
      <c r="F1126" s="3">
        <v>9</v>
      </c>
      <c r="G1126" s="5">
        <v>31.86</v>
      </c>
      <c r="H1126" s="5">
        <f>TRUNC(TRUNC(G1126 * J2, 2) + G1126, 2)</f>
        <v>41.12</v>
      </c>
      <c r="I1126" s="5">
        <f t="shared" si="17"/>
        <v>370.08</v>
      </c>
      <c r="J1126" s="79">
        <f>I1126 / J1</f>
        <v>3.5908297505101295E-6</v>
      </c>
    </row>
    <row r="1127" spans="1:10" ht="26.1" customHeight="1" x14ac:dyDescent="0.2">
      <c r="A1127" s="69" t="s">
        <v>2265</v>
      </c>
      <c r="B1127" s="90">
        <v>170539</v>
      </c>
      <c r="C1127" s="69" t="s">
        <v>18</v>
      </c>
      <c r="D1127" s="69" t="s">
        <v>2266</v>
      </c>
      <c r="E1127" s="4" t="s">
        <v>59</v>
      </c>
      <c r="F1127" s="3">
        <v>6</v>
      </c>
      <c r="G1127" s="5">
        <v>282.72000000000003</v>
      </c>
      <c r="H1127" s="5">
        <f>TRUNC(TRUNC(G1127 * J2, 2) + G1127, 2)</f>
        <v>364.96</v>
      </c>
      <c r="I1127" s="5">
        <f t="shared" si="17"/>
        <v>2189.7600000000002</v>
      </c>
      <c r="J1127" s="79">
        <f>I1127 / J1</f>
        <v>2.1246907032201313E-5</v>
      </c>
    </row>
    <row r="1128" spans="1:10" ht="39" customHeight="1" x14ac:dyDescent="0.2">
      <c r="A1128" s="69" t="s">
        <v>2267</v>
      </c>
      <c r="B1128" s="90">
        <v>170540</v>
      </c>
      <c r="C1128" s="69" t="s">
        <v>18</v>
      </c>
      <c r="D1128" s="69" t="s">
        <v>2268</v>
      </c>
      <c r="E1128" s="4" t="s">
        <v>59</v>
      </c>
      <c r="F1128" s="3">
        <v>6</v>
      </c>
      <c r="G1128" s="5">
        <v>796</v>
      </c>
      <c r="H1128" s="5">
        <f>TRUNC(TRUNC(G1128 * J2, 2) + G1128, 2)</f>
        <v>1027.55</v>
      </c>
      <c r="I1128" s="5">
        <f t="shared" si="17"/>
        <v>6165.3</v>
      </c>
      <c r="J1128" s="79">
        <f>I1128 / J1</f>
        <v>5.9820964820633658E-5</v>
      </c>
    </row>
    <row r="1129" spans="1:10" ht="26.1" customHeight="1" x14ac:dyDescent="0.2">
      <c r="A1129" s="69" t="s">
        <v>2269</v>
      </c>
      <c r="B1129" s="90">
        <v>170547</v>
      </c>
      <c r="C1129" s="69" t="s">
        <v>18</v>
      </c>
      <c r="D1129" s="69" t="s">
        <v>2270</v>
      </c>
      <c r="E1129" s="4" t="s">
        <v>59</v>
      </c>
      <c r="F1129" s="3">
        <v>43</v>
      </c>
      <c r="G1129" s="5">
        <v>266.24</v>
      </c>
      <c r="H1129" s="5">
        <f>TRUNC(TRUNC(G1129 * J2, 2) + G1129, 2)</f>
        <v>343.68</v>
      </c>
      <c r="I1129" s="5">
        <f t="shared" si="17"/>
        <v>14778.24</v>
      </c>
      <c r="J1129" s="79">
        <f>I1129 / J1</f>
        <v>1.4339100695033187E-4</v>
      </c>
    </row>
    <row r="1130" spans="1:10" ht="26.1" customHeight="1" x14ac:dyDescent="0.2">
      <c r="A1130" s="69" t="s">
        <v>2271</v>
      </c>
      <c r="B1130" s="90">
        <v>170548</v>
      </c>
      <c r="C1130" s="69" t="s">
        <v>18</v>
      </c>
      <c r="D1130" s="69" t="s">
        <v>2272</v>
      </c>
      <c r="E1130" s="4" t="s">
        <v>59</v>
      </c>
      <c r="F1130" s="3">
        <v>6</v>
      </c>
      <c r="G1130" s="5">
        <v>1122.9100000000001</v>
      </c>
      <c r="H1130" s="5">
        <f>TRUNC(TRUNC(G1130 * J2, 2) + G1130, 2)</f>
        <v>1449.56</v>
      </c>
      <c r="I1130" s="5">
        <f t="shared" si="17"/>
        <v>8697.36</v>
      </c>
      <c r="J1130" s="79">
        <f>I1130 / J1</f>
        <v>8.4389156503720229E-5</v>
      </c>
    </row>
    <row r="1131" spans="1:10" ht="26.1" customHeight="1" x14ac:dyDescent="0.2">
      <c r="A1131" s="69" t="s">
        <v>2273</v>
      </c>
      <c r="B1131" s="90">
        <v>170549</v>
      </c>
      <c r="C1131" s="69" t="s">
        <v>18</v>
      </c>
      <c r="D1131" s="69" t="s">
        <v>2274</v>
      </c>
      <c r="E1131" s="4" t="s">
        <v>59</v>
      </c>
      <c r="F1131" s="3">
        <v>6</v>
      </c>
      <c r="G1131" s="5">
        <v>2078.8200000000002</v>
      </c>
      <c r="H1131" s="5">
        <f>TRUNC(TRUNC(G1131 * J2, 2) + G1131, 2)</f>
        <v>2683.54</v>
      </c>
      <c r="I1131" s="5">
        <f t="shared" si="17"/>
        <v>16101.24</v>
      </c>
      <c r="J1131" s="79">
        <f>I1131 / J1</f>
        <v>1.5622787400590069E-4</v>
      </c>
    </row>
    <row r="1132" spans="1:10" ht="26.1" customHeight="1" x14ac:dyDescent="0.2">
      <c r="A1132" s="69" t="s">
        <v>2275</v>
      </c>
      <c r="B1132" s="90">
        <v>170550</v>
      </c>
      <c r="C1132" s="69" t="s">
        <v>18</v>
      </c>
      <c r="D1132" s="69" t="s">
        <v>2276</v>
      </c>
      <c r="E1132" s="4" t="s">
        <v>59</v>
      </c>
      <c r="F1132" s="3">
        <v>6</v>
      </c>
      <c r="G1132" s="5">
        <v>1217.96</v>
      </c>
      <c r="H1132" s="5">
        <f>TRUNC(TRUNC(G1132 * J2, 2) + G1132, 2)</f>
        <v>1572.26</v>
      </c>
      <c r="I1132" s="5">
        <f t="shared" si="17"/>
        <v>9433.56</v>
      </c>
      <c r="J1132" s="79">
        <f>I1132 / J1</f>
        <v>9.1532392729200008E-5</v>
      </c>
    </row>
    <row r="1133" spans="1:10" ht="51.95" customHeight="1" x14ac:dyDescent="0.2">
      <c r="A1133" s="69" t="s">
        <v>2277</v>
      </c>
      <c r="B1133" s="90">
        <v>170555</v>
      </c>
      <c r="C1133" s="69" t="s">
        <v>18</v>
      </c>
      <c r="D1133" s="69" t="s">
        <v>2278</v>
      </c>
      <c r="E1133" s="4" t="s">
        <v>59</v>
      </c>
      <c r="F1133" s="3">
        <v>3</v>
      </c>
      <c r="G1133" s="5">
        <v>343.05</v>
      </c>
      <c r="H1133" s="5">
        <f>TRUNC(TRUNC(G1133 * J2, 2) + G1133, 2)</f>
        <v>442.84</v>
      </c>
      <c r="I1133" s="5">
        <f t="shared" si="17"/>
        <v>1328.52</v>
      </c>
      <c r="J1133" s="79">
        <f>I1133 / J1</f>
        <v>1.2890426772988861E-5</v>
      </c>
    </row>
    <row r="1134" spans="1:10" ht="65.099999999999994" customHeight="1" x14ac:dyDescent="0.2">
      <c r="A1134" s="69" t="s">
        <v>2279</v>
      </c>
      <c r="B1134" s="90">
        <v>170563</v>
      </c>
      <c r="C1134" s="69" t="s">
        <v>18</v>
      </c>
      <c r="D1134" s="69" t="s">
        <v>2280</v>
      </c>
      <c r="E1134" s="4" t="s">
        <v>59</v>
      </c>
      <c r="F1134" s="3">
        <v>3</v>
      </c>
      <c r="G1134" s="5">
        <v>17457.830000000002</v>
      </c>
      <c r="H1134" s="5">
        <f>TRUNC(TRUNC(G1134 * J2, 2) + G1134, 2)</f>
        <v>22536.31</v>
      </c>
      <c r="I1134" s="5">
        <f t="shared" si="17"/>
        <v>67608.929999999993</v>
      </c>
      <c r="J1134" s="79">
        <f>I1134 / J1</f>
        <v>6.5599912787547778E-4</v>
      </c>
    </row>
    <row r="1135" spans="1:10" ht="39" customHeight="1" x14ac:dyDescent="0.2">
      <c r="A1135" s="69" t="s">
        <v>2281</v>
      </c>
      <c r="B1135" s="90">
        <v>170561</v>
      </c>
      <c r="C1135" s="69" t="s">
        <v>18</v>
      </c>
      <c r="D1135" s="69" t="s">
        <v>2282</v>
      </c>
      <c r="E1135" s="4" t="s">
        <v>59</v>
      </c>
      <c r="F1135" s="3">
        <v>8</v>
      </c>
      <c r="G1135" s="5">
        <v>12280.13</v>
      </c>
      <c r="H1135" s="5">
        <f>TRUNC(TRUNC(G1135 * J2, 2) + G1135, 2)</f>
        <v>15852.41</v>
      </c>
      <c r="I1135" s="5">
        <f t="shared" si="17"/>
        <v>126819.28</v>
      </c>
      <c r="J1135" s="79">
        <f>I1135 / J1</f>
        <v>1.2305081159810697E-3</v>
      </c>
    </row>
    <row r="1136" spans="1:10" ht="26.1" customHeight="1" x14ac:dyDescent="0.2">
      <c r="A1136" s="80" t="s">
        <v>2283</v>
      </c>
      <c r="B1136" s="91">
        <v>37400</v>
      </c>
      <c r="C1136" s="80" t="s">
        <v>118</v>
      </c>
      <c r="D1136" s="80" t="s">
        <v>2284</v>
      </c>
      <c r="E1136" s="81" t="s">
        <v>412</v>
      </c>
      <c r="F1136" s="82">
        <v>413</v>
      </c>
      <c r="G1136" s="83">
        <v>66.540000000000006</v>
      </c>
      <c r="H1136" s="83">
        <f>TRUNC(TRUNC(G1136 * J2, 2) + G1136, 2)</f>
        <v>85.89</v>
      </c>
      <c r="I1136" s="83">
        <f t="shared" si="17"/>
        <v>35472.57</v>
      </c>
      <c r="J1136" s="84">
        <f>I1136 / J1</f>
        <v>3.4418493213103413E-4</v>
      </c>
    </row>
    <row r="1137" spans="1:10" ht="26.1" customHeight="1" x14ac:dyDescent="0.2">
      <c r="A1137" s="69" t="s">
        <v>2285</v>
      </c>
      <c r="B1137" s="90">
        <v>95546</v>
      </c>
      <c r="C1137" s="69" t="s">
        <v>118</v>
      </c>
      <c r="D1137" s="69" t="s">
        <v>2286</v>
      </c>
      <c r="E1137" s="4" t="s">
        <v>412</v>
      </c>
      <c r="F1137" s="3">
        <v>75</v>
      </c>
      <c r="G1137" s="5">
        <v>186.15</v>
      </c>
      <c r="H1137" s="5">
        <f>TRUNC(TRUNC(G1137 * J2, 2) + G1137, 2)</f>
        <v>240.3</v>
      </c>
      <c r="I1137" s="5">
        <f t="shared" si="17"/>
        <v>18022.5</v>
      </c>
      <c r="J1137" s="79">
        <f>I1137 / J1</f>
        <v>1.7486956652228928E-4</v>
      </c>
    </row>
    <row r="1138" spans="1:10" ht="39" customHeight="1" x14ac:dyDescent="0.2">
      <c r="A1138" s="69" t="s">
        <v>2287</v>
      </c>
      <c r="B1138" s="90">
        <v>95547</v>
      </c>
      <c r="C1138" s="69" t="s">
        <v>118</v>
      </c>
      <c r="D1138" s="69" t="s">
        <v>2288</v>
      </c>
      <c r="E1138" s="4" t="s">
        <v>412</v>
      </c>
      <c r="F1138" s="3">
        <v>75</v>
      </c>
      <c r="G1138" s="5">
        <v>75.319999999999993</v>
      </c>
      <c r="H1138" s="5">
        <f>TRUNC(TRUNC(G1138 * J2, 2) + G1138, 2)</f>
        <v>97.23</v>
      </c>
      <c r="I1138" s="5">
        <f t="shared" si="17"/>
        <v>7292.25</v>
      </c>
      <c r="J1138" s="79">
        <f>I1138 / J1</f>
        <v>7.075558865152803E-5</v>
      </c>
    </row>
    <row r="1139" spans="1:10" ht="26.1" customHeight="1" x14ac:dyDescent="0.2">
      <c r="A1139" s="69" t="s">
        <v>2289</v>
      </c>
      <c r="B1139" s="90">
        <v>100875</v>
      </c>
      <c r="C1139" s="69" t="s">
        <v>118</v>
      </c>
      <c r="D1139" s="69" t="s">
        <v>2290</v>
      </c>
      <c r="E1139" s="4" t="s">
        <v>412</v>
      </c>
      <c r="F1139" s="3">
        <v>75</v>
      </c>
      <c r="G1139" s="5">
        <v>1170.29</v>
      </c>
      <c r="H1139" s="5">
        <f>TRUNC(TRUNC(G1139 * J2, 2) + G1139, 2)</f>
        <v>1510.72</v>
      </c>
      <c r="I1139" s="5">
        <f t="shared" si="17"/>
        <v>113304</v>
      </c>
      <c r="J1139" s="79">
        <f>I1139 / J1</f>
        <v>1.09937141713089E-3</v>
      </c>
    </row>
    <row r="1140" spans="1:10" ht="51.95" customHeight="1" x14ac:dyDescent="0.2">
      <c r="A1140" s="69" t="s">
        <v>2291</v>
      </c>
      <c r="B1140" s="88" t="s">
        <v>2292</v>
      </c>
      <c r="C1140" s="69" t="s">
        <v>341</v>
      </c>
      <c r="D1140" s="69" t="s">
        <v>2293</v>
      </c>
      <c r="E1140" s="4" t="s">
        <v>59</v>
      </c>
      <c r="F1140" s="3">
        <v>75</v>
      </c>
      <c r="G1140" s="5">
        <v>388.33</v>
      </c>
      <c r="H1140" s="5">
        <f>TRUNC(TRUNC(G1140 * J2, 2) + G1140, 2)</f>
        <v>501.29</v>
      </c>
      <c r="I1140" s="5">
        <f t="shared" si="17"/>
        <v>37596.75</v>
      </c>
      <c r="J1140" s="79">
        <f>I1140 / J1</f>
        <v>3.6479552643345147E-4</v>
      </c>
    </row>
    <row r="1141" spans="1:10" ht="78" customHeight="1" x14ac:dyDescent="0.2">
      <c r="A1141" s="69" t="s">
        <v>2294</v>
      </c>
      <c r="B1141" s="88" t="s">
        <v>2295</v>
      </c>
      <c r="C1141" s="69" t="s">
        <v>341</v>
      </c>
      <c r="D1141" s="69" t="s">
        <v>2296</v>
      </c>
      <c r="E1141" s="4" t="s">
        <v>59</v>
      </c>
      <c r="F1141" s="3">
        <v>40</v>
      </c>
      <c r="G1141" s="5">
        <v>2781.57</v>
      </c>
      <c r="H1141" s="5">
        <f>TRUNC(TRUNC(G1141 * J2, 2) + G1141, 2)</f>
        <v>3590.72</v>
      </c>
      <c r="I1141" s="5">
        <f t="shared" si="17"/>
        <v>143628.79999999999</v>
      </c>
      <c r="J1141" s="79">
        <f>I1141 / J1</f>
        <v>1.3936083227141949E-3</v>
      </c>
    </row>
    <row r="1142" spans="1:10" ht="39" customHeight="1" x14ac:dyDescent="0.2">
      <c r="A1142" s="69" t="s">
        <v>2297</v>
      </c>
      <c r="B1142" s="88" t="s">
        <v>2298</v>
      </c>
      <c r="C1142" s="69" t="s">
        <v>341</v>
      </c>
      <c r="D1142" s="69" t="s">
        <v>2299</v>
      </c>
      <c r="E1142" s="4" t="s">
        <v>59</v>
      </c>
      <c r="F1142" s="3">
        <v>40</v>
      </c>
      <c r="G1142" s="5">
        <v>2428.33</v>
      </c>
      <c r="H1142" s="5">
        <f>TRUNC(TRUNC(G1142 * J2, 2) + G1142, 2)</f>
        <v>3134.73</v>
      </c>
      <c r="I1142" s="5">
        <f t="shared" si="17"/>
        <v>125389.2</v>
      </c>
      <c r="J1142" s="79">
        <f>I1142 / J1</f>
        <v>1.2166322680303306E-3</v>
      </c>
    </row>
    <row r="1143" spans="1:10" ht="24" customHeight="1" x14ac:dyDescent="0.2">
      <c r="A1143" s="74" t="s">
        <v>2300</v>
      </c>
      <c r="B1143" s="87" t="s">
        <v>12</v>
      </c>
      <c r="C1143" s="74"/>
      <c r="D1143" s="74" t="s">
        <v>2301</v>
      </c>
      <c r="E1143" s="75"/>
      <c r="F1143" s="76">
        <v>1</v>
      </c>
      <c r="G1143" s="76" t="s">
        <v>14</v>
      </c>
      <c r="H1143" s="77">
        <f>I1144 + I1145 + I1146 + I1147 + I1148 + I1149 + I1150 + I1151 + I1152 + I1153 + I1154</f>
        <v>1160769.55</v>
      </c>
      <c r="I1143" s="77">
        <f t="shared" si="17"/>
        <v>1160769.55</v>
      </c>
      <c r="J1143" s="78">
        <f>I1143 / J1</f>
        <v>1.1262769762284523E-2</v>
      </c>
    </row>
    <row r="1144" spans="1:10" ht="39" customHeight="1" x14ac:dyDescent="0.2">
      <c r="A1144" s="69" t="s">
        <v>2302</v>
      </c>
      <c r="B1144" s="90">
        <v>170601</v>
      </c>
      <c r="C1144" s="69" t="s">
        <v>18</v>
      </c>
      <c r="D1144" s="69" t="s">
        <v>2303</v>
      </c>
      <c r="E1144" s="4" t="s">
        <v>59</v>
      </c>
      <c r="F1144" s="3">
        <v>623</v>
      </c>
      <c r="G1144" s="5">
        <v>127.39</v>
      </c>
      <c r="H1144" s="5">
        <f>TRUNC(TRUNC(G1144 * J2, 2) + G1144, 2)</f>
        <v>164.44</v>
      </c>
      <c r="I1144" s="5">
        <f t="shared" si="17"/>
        <v>102446.12</v>
      </c>
      <c r="J1144" s="79">
        <f>I1144 / J1</f>
        <v>9.9401906485173689E-4</v>
      </c>
    </row>
    <row r="1145" spans="1:10" ht="39" customHeight="1" x14ac:dyDescent="0.2">
      <c r="A1145" s="69" t="s">
        <v>2304</v>
      </c>
      <c r="B1145" s="90">
        <v>170602</v>
      </c>
      <c r="C1145" s="69" t="s">
        <v>18</v>
      </c>
      <c r="D1145" s="69" t="s">
        <v>2305</v>
      </c>
      <c r="E1145" s="4" t="s">
        <v>59</v>
      </c>
      <c r="F1145" s="3">
        <v>51</v>
      </c>
      <c r="G1145" s="5">
        <v>149.16</v>
      </c>
      <c r="H1145" s="5">
        <f>TRUNC(TRUNC(G1145 * J2, 2) + G1145, 2)</f>
        <v>192.55</v>
      </c>
      <c r="I1145" s="5">
        <f t="shared" si="17"/>
        <v>9820.0499999999993</v>
      </c>
      <c r="J1145" s="79">
        <f>I1145 / J1</f>
        <v>9.5282446204866513E-5</v>
      </c>
    </row>
    <row r="1146" spans="1:10" ht="39" customHeight="1" x14ac:dyDescent="0.2">
      <c r="A1146" s="69" t="s">
        <v>2306</v>
      </c>
      <c r="B1146" s="90">
        <v>170603</v>
      </c>
      <c r="C1146" s="69" t="s">
        <v>18</v>
      </c>
      <c r="D1146" s="69" t="s">
        <v>2307</v>
      </c>
      <c r="E1146" s="4" t="s">
        <v>59</v>
      </c>
      <c r="F1146" s="3">
        <v>51</v>
      </c>
      <c r="G1146" s="5">
        <v>161.13</v>
      </c>
      <c r="H1146" s="5">
        <f>TRUNC(TRUNC(G1146 * J2, 2) + G1146, 2)</f>
        <v>208</v>
      </c>
      <c r="I1146" s="5">
        <f t="shared" si="17"/>
        <v>10608</v>
      </c>
      <c r="J1146" s="79">
        <f>I1146 / J1</f>
        <v>1.0292780478115937E-4</v>
      </c>
    </row>
    <row r="1147" spans="1:10" ht="39" customHeight="1" x14ac:dyDescent="0.2">
      <c r="A1147" s="69" t="s">
        <v>2308</v>
      </c>
      <c r="B1147" s="90">
        <v>170604</v>
      </c>
      <c r="C1147" s="69" t="s">
        <v>18</v>
      </c>
      <c r="D1147" s="69" t="s">
        <v>2309</v>
      </c>
      <c r="E1147" s="4" t="s">
        <v>59</v>
      </c>
      <c r="F1147" s="3">
        <v>415</v>
      </c>
      <c r="G1147" s="5">
        <v>174.86</v>
      </c>
      <c r="H1147" s="5">
        <f>TRUNC(TRUNC(G1147 * J2, 2) + G1147, 2)</f>
        <v>225.72</v>
      </c>
      <c r="I1147" s="5">
        <f t="shared" si="17"/>
        <v>93673.8</v>
      </c>
      <c r="J1147" s="79">
        <f>I1147 / J1</f>
        <v>9.0890258291000808E-4</v>
      </c>
    </row>
    <row r="1148" spans="1:10" ht="51.95" customHeight="1" x14ac:dyDescent="0.2">
      <c r="A1148" s="69" t="s">
        <v>2310</v>
      </c>
      <c r="B1148" s="90">
        <v>170607</v>
      </c>
      <c r="C1148" s="69" t="s">
        <v>18</v>
      </c>
      <c r="D1148" s="69" t="s">
        <v>2311</v>
      </c>
      <c r="E1148" s="4" t="s">
        <v>59</v>
      </c>
      <c r="F1148" s="3">
        <v>415</v>
      </c>
      <c r="G1148" s="5">
        <v>299.16000000000003</v>
      </c>
      <c r="H1148" s="5">
        <f>TRUNC(TRUNC(G1148 * J2, 2) + G1148, 2)</f>
        <v>386.18</v>
      </c>
      <c r="I1148" s="5">
        <f t="shared" si="17"/>
        <v>160264.70000000001</v>
      </c>
      <c r="J1148" s="79">
        <f>I1148 / J1</f>
        <v>1.555023921088902E-3</v>
      </c>
    </row>
    <row r="1149" spans="1:10" ht="65.099999999999994" customHeight="1" x14ac:dyDescent="0.2">
      <c r="A1149" s="69" t="s">
        <v>2312</v>
      </c>
      <c r="B1149" s="90">
        <v>170608</v>
      </c>
      <c r="C1149" s="69" t="s">
        <v>18</v>
      </c>
      <c r="D1149" s="69" t="s">
        <v>2313</v>
      </c>
      <c r="E1149" s="4" t="s">
        <v>59</v>
      </c>
      <c r="F1149" s="3">
        <v>7</v>
      </c>
      <c r="G1149" s="5">
        <v>1819.19</v>
      </c>
      <c r="H1149" s="5">
        <f>TRUNC(TRUNC(G1149 * J2, 2) + G1149, 2)</f>
        <v>2348.39</v>
      </c>
      <c r="I1149" s="5">
        <f t="shared" si="17"/>
        <v>16438.73</v>
      </c>
      <c r="J1149" s="79">
        <f>I1149 / J1</f>
        <v>1.5950248796099055E-4</v>
      </c>
    </row>
    <row r="1150" spans="1:10" ht="39" customHeight="1" x14ac:dyDescent="0.2">
      <c r="A1150" s="69" t="s">
        <v>2314</v>
      </c>
      <c r="B1150" s="90">
        <v>170610</v>
      </c>
      <c r="C1150" s="69" t="s">
        <v>18</v>
      </c>
      <c r="D1150" s="69" t="s">
        <v>2315</v>
      </c>
      <c r="E1150" s="4" t="s">
        <v>59</v>
      </c>
      <c r="F1150" s="3">
        <v>14</v>
      </c>
      <c r="G1150" s="5">
        <v>1872.42</v>
      </c>
      <c r="H1150" s="5">
        <f>TRUNC(TRUNC(G1150 * J2, 2) + G1150, 2)</f>
        <v>2417.1</v>
      </c>
      <c r="I1150" s="5">
        <f t="shared" si="17"/>
        <v>33839.4</v>
      </c>
      <c r="J1150" s="79">
        <f>I1150 / J1</f>
        <v>3.2833853291021532E-4</v>
      </c>
    </row>
    <row r="1151" spans="1:10" ht="51.95" customHeight="1" x14ac:dyDescent="0.2">
      <c r="A1151" s="69" t="s">
        <v>2316</v>
      </c>
      <c r="B1151" s="90">
        <v>170612</v>
      </c>
      <c r="C1151" s="69" t="s">
        <v>18</v>
      </c>
      <c r="D1151" s="69" t="s">
        <v>2317</v>
      </c>
      <c r="E1151" s="4" t="s">
        <v>59</v>
      </c>
      <c r="F1151" s="3">
        <v>175</v>
      </c>
      <c r="G1151" s="5">
        <v>1389.31</v>
      </c>
      <c r="H1151" s="5">
        <f>TRUNC(TRUNC(G1151 * J2, 2) + G1151, 2)</f>
        <v>1793.46</v>
      </c>
      <c r="I1151" s="5">
        <f t="shared" si="17"/>
        <v>313855.5</v>
      </c>
      <c r="J1151" s="79">
        <f>I1151 / J1</f>
        <v>3.0452920091905318E-3</v>
      </c>
    </row>
    <row r="1152" spans="1:10" ht="51.95" customHeight="1" x14ac:dyDescent="0.2">
      <c r="A1152" s="69" t="s">
        <v>2318</v>
      </c>
      <c r="B1152" s="90">
        <v>170613</v>
      </c>
      <c r="C1152" s="69" t="s">
        <v>18</v>
      </c>
      <c r="D1152" s="69" t="s">
        <v>2319</v>
      </c>
      <c r="E1152" s="4" t="s">
        <v>59</v>
      </c>
      <c r="F1152" s="3">
        <v>60</v>
      </c>
      <c r="G1152" s="5">
        <v>2145.9499999999998</v>
      </c>
      <c r="H1152" s="5">
        <f>TRUNC(TRUNC(G1152 * J2, 2) + G1152, 2)</f>
        <v>2770.2</v>
      </c>
      <c r="I1152" s="5">
        <f t="shared" si="17"/>
        <v>166212</v>
      </c>
      <c r="J1152" s="79">
        <f>I1152 / J1</f>
        <v>1.6127296651853374E-3</v>
      </c>
    </row>
    <row r="1153" spans="1:10" ht="65.099999999999994" customHeight="1" x14ac:dyDescent="0.2">
      <c r="A1153" s="69" t="s">
        <v>2320</v>
      </c>
      <c r="B1153" s="90">
        <v>170614</v>
      </c>
      <c r="C1153" s="69" t="s">
        <v>18</v>
      </c>
      <c r="D1153" s="69" t="s">
        <v>2321</v>
      </c>
      <c r="E1153" s="4" t="s">
        <v>59</v>
      </c>
      <c r="F1153" s="3">
        <v>400</v>
      </c>
      <c r="G1153" s="5">
        <v>310.72000000000003</v>
      </c>
      <c r="H1153" s="5">
        <f>TRUNC(TRUNC(G1153 * J2, 2) + G1153, 2)</f>
        <v>401.1</v>
      </c>
      <c r="I1153" s="5">
        <f t="shared" si="17"/>
        <v>160440</v>
      </c>
      <c r="J1153" s="79">
        <f>I1153 / J1</f>
        <v>1.5567248302308832E-3</v>
      </c>
    </row>
    <row r="1154" spans="1:10" ht="39" customHeight="1" x14ac:dyDescent="0.2">
      <c r="A1154" s="69" t="s">
        <v>2322</v>
      </c>
      <c r="B1154" s="90">
        <v>170615</v>
      </c>
      <c r="C1154" s="69" t="s">
        <v>18</v>
      </c>
      <c r="D1154" s="69" t="s">
        <v>2323</v>
      </c>
      <c r="E1154" s="4" t="s">
        <v>59</v>
      </c>
      <c r="F1154" s="3">
        <v>475</v>
      </c>
      <c r="G1154" s="5">
        <v>151.94999999999999</v>
      </c>
      <c r="H1154" s="5">
        <f>TRUNC(TRUNC(G1154 * J2, 2) + G1154, 2)</f>
        <v>196.15</v>
      </c>
      <c r="I1154" s="5">
        <f t="shared" si="17"/>
        <v>93171.25</v>
      </c>
      <c r="J1154" s="79">
        <f>I1154 / J1</f>
        <v>9.0402641696989009E-4</v>
      </c>
    </row>
    <row r="1155" spans="1:10" ht="24" customHeight="1" x14ac:dyDescent="0.2">
      <c r="A1155" s="74" t="s">
        <v>2324</v>
      </c>
      <c r="B1155" s="87" t="s">
        <v>12</v>
      </c>
      <c r="C1155" s="74"/>
      <c r="D1155" s="74" t="s">
        <v>2325</v>
      </c>
      <c r="E1155" s="75"/>
      <c r="F1155" s="76">
        <v>1</v>
      </c>
      <c r="G1155" s="76" t="s">
        <v>14</v>
      </c>
      <c r="H1155" s="77">
        <f>I1156 + I1163 + I1178 + I1186 + I1188 + I1189 + I1191 + I1199</f>
        <v>1780212.1400000001</v>
      </c>
      <c r="I1155" s="77">
        <f t="shared" si="17"/>
        <v>1780212.14</v>
      </c>
      <c r="J1155" s="78">
        <f>I1155 / J1</f>
        <v>1.7273126660536382E-2</v>
      </c>
    </row>
    <row r="1156" spans="1:10" ht="24" customHeight="1" x14ac:dyDescent="0.2">
      <c r="A1156" s="74" t="s">
        <v>2326</v>
      </c>
      <c r="B1156" s="87" t="s">
        <v>12</v>
      </c>
      <c r="C1156" s="74"/>
      <c r="D1156" s="74" t="s">
        <v>2327</v>
      </c>
      <c r="E1156" s="75"/>
      <c r="F1156" s="76">
        <v>1</v>
      </c>
      <c r="G1156" s="76" t="s">
        <v>14</v>
      </c>
      <c r="H1156" s="77">
        <f>I1157 + I1158 + I1159 + I1160 + I1161 + I1162</f>
        <v>163975.50999999998</v>
      </c>
      <c r="I1156" s="77">
        <f t="shared" ref="I1156:I1219" si="18">TRUNC(F1156 * H1156,2)</f>
        <v>163975.51</v>
      </c>
      <c r="J1156" s="78">
        <f>I1156 / J1</f>
        <v>1.5910293440960638E-3</v>
      </c>
    </row>
    <row r="1157" spans="1:10" ht="39" customHeight="1" x14ac:dyDescent="0.2">
      <c r="A1157" s="69" t="s">
        <v>2328</v>
      </c>
      <c r="B1157" s="90">
        <v>180107</v>
      </c>
      <c r="C1157" s="69" t="s">
        <v>18</v>
      </c>
      <c r="D1157" s="69" t="s">
        <v>2329</v>
      </c>
      <c r="E1157" s="4" t="s">
        <v>59</v>
      </c>
      <c r="F1157" s="3">
        <v>150</v>
      </c>
      <c r="G1157" s="5">
        <v>559.85</v>
      </c>
      <c r="H1157" s="5">
        <f>TRUNC(TRUNC(G1157 * J2, 2) + G1157, 2)</f>
        <v>722.71</v>
      </c>
      <c r="I1157" s="5">
        <f t="shared" si="18"/>
        <v>108406.5</v>
      </c>
      <c r="J1157" s="79">
        <f>I1157 / J1</f>
        <v>1.0518517221916246E-3</v>
      </c>
    </row>
    <row r="1158" spans="1:10" ht="26.1" customHeight="1" x14ac:dyDescent="0.2">
      <c r="A1158" s="69" t="s">
        <v>2330</v>
      </c>
      <c r="B1158" s="90">
        <v>180115</v>
      </c>
      <c r="C1158" s="69" t="s">
        <v>18</v>
      </c>
      <c r="D1158" s="69" t="s">
        <v>2331</v>
      </c>
      <c r="E1158" s="4" t="s">
        <v>59</v>
      </c>
      <c r="F1158" s="3">
        <v>17</v>
      </c>
      <c r="G1158" s="5">
        <v>72.540000000000006</v>
      </c>
      <c r="H1158" s="5">
        <f>TRUNC(TRUNC(G1158 * J2, 2) + G1158, 2)</f>
        <v>93.64</v>
      </c>
      <c r="I1158" s="5">
        <f t="shared" si="18"/>
        <v>1591.88</v>
      </c>
      <c r="J1158" s="79">
        <f>I1158 / J1</f>
        <v>1.5445768653377827E-5</v>
      </c>
    </row>
    <row r="1159" spans="1:10" ht="26.1" customHeight="1" x14ac:dyDescent="0.2">
      <c r="A1159" s="69" t="s">
        <v>2332</v>
      </c>
      <c r="B1159" s="90">
        <v>97615</v>
      </c>
      <c r="C1159" s="69" t="s">
        <v>118</v>
      </c>
      <c r="D1159" s="69" t="s">
        <v>2333</v>
      </c>
      <c r="E1159" s="4" t="s">
        <v>412</v>
      </c>
      <c r="F1159" s="3">
        <v>85</v>
      </c>
      <c r="G1159" s="5">
        <v>56.97</v>
      </c>
      <c r="H1159" s="5">
        <f>TRUNC(TRUNC(G1159 * J2, 2) + G1159, 2)</f>
        <v>73.540000000000006</v>
      </c>
      <c r="I1159" s="5">
        <f t="shared" si="18"/>
        <v>6250.9</v>
      </c>
      <c r="J1159" s="79">
        <f>I1159 / J1</f>
        <v>6.0651528554538935E-5</v>
      </c>
    </row>
    <row r="1160" spans="1:10" ht="26.1" customHeight="1" x14ac:dyDescent="0.2">
      <c r="A1160" s="69" t="s">
        <v>2334</v>
      </c>
      <c r="B1160" s="90">
        <v>97617</v>
      </c>
      <c r="C1160" s="69" t="s">
        <v>118</v>
      </c>
      <c r="D1160" s="69" t="s">
        <v>2335</v>
      </c>
      <c r="E1160" s="4" t="s">
        <v>412</v>
      </c>
      <c r="F1160" s="3">
        <v>85</v>
      </c>
      <c r="G1160" s="5">
        <v>63.44</v>
      </c>
      <c r="H1160" s="5">
        <f>TRUNC(TRUNC(G1160 * J2, 2) + G1160, 2)</f>
        <v>81.89</v>
      </c>
      <c r="I1160" s="5">
        <f t="shared" si="18"/>
        <v>6960.65</v>
      </c>
      <c r="J1160" s="79">
        <f>I1160 / J1</f>
        <v>6.7538124467380931E-5</v>
      </c>
    </row>
    <row r="1161" spans="1:10" ht="26.1" customHeight="1" x14ac:dyDescent="0.2">
      <c r="A1161" s="69" t="s">
        <v>2336</v>
      </c>
      <c r="B1161" s="90">
        <v>97616</v>
      </c>
      <c r="C1161" s="69" t="s">
        <v>118</v>
      </c>
      <c r="D1161" s="69" t="s">
        <v>2337</v>
      </c>
      <c r="E1161" s="4" t="s">
        <v>412</v>
      </c>
      <c r="F1161" s="3">
        <v>85</v>
      </c>
      <c r="G1161" s="5">
        <v>64.72</v>
      </c>
      <c r="H1161" s="5">
        <f>TRUNC(TRUNC(G1161 * J2, 2) + G1161, 2)</f>
        <v>83.54</v>
      </c>
      <c r="I1161" s="5">
        <f t="shared" si="18"/>
        <v>7100.9</v>
      </c>
      <c r="J1161" s="79">
        <f>I1161 / J1</f>
        <v>6.8898948809439521E-5</v>
      </c>
    </row>
    <row r="1162" spans="1:10" ht="26.1" customHeight="1" x14ac:dyDescent="0.2">
      <c r="A1162" s="69" t="s">
        <v>2338</v>
      </c>
      <c r="B1162" s="88" t="s">
        <v>2339</v>
      </c>
      <c r="C1162" s="69" t="s">
        <v>341</v>
      </c>
      <c r="D1162" s="69" t="s">
        <v>2340</v>
      </c>
      <c r="E1162" s="4">
        <v>1</v>
      </c>
      <c r="F1162" s="3">
        <v>427</v>
      </c>
      <c r="G1162" s="5">
        <v>61.08</v>
      </c>
      <c r="H1162" s="5">
        <f>TRUNC(TRUNC(G1162 * J2, 2) + G1162, 2)</f>
        <v>78.84</v>
      </c>
      <c r="I1162" s="5">
        <f t="shared" si="18"/>
        <v>33664.68</v>
      </c>
      <c r="J1162" s="79">
        <f>I1162 / J1</f>
        <v>3.2664325141970211E-4</v>
      </c>
    </row>
    <row r="1163" spans="1:10" ht="24" customHeight="1" x14ac:dyDescent="0.2">
      <c r="A1163" s="74" t="s">
        <v>2341</v>
      </c>
      <c r="B1163" s="87" t="s">
        <v>12</v>
      </c>
      <c r="C1163" s="74"/>
      <c r="D1163" s="74" t="s">
        <v>2342</v>
      </c>
      <c r="E1163" s="75"/>
      <c r="F1163" s="76">
        <v>1</v>
      </c>
      <c r="G1163" s="76" t="s">
        <v>14</v>
      </c>
      <c r="H1163" s="77">
        <f>I1164 + I1165 + I1166 + I1167 + I1168 + I1169 + I1170 + I1171 + I1172 + I1173 + I1174 + I1175 + I1176 + I1177</f>
        <v>645073.3600000001</v>
      </c>
      <c r="I1163" s="77">
        <f t="shared" si="18"/>
        <v>645073.36</v>
      </c>
      <c r="J1163" s="78">
        <f>I1163 / J1</f>
        <v>6.2590483472479766E-3</v>
      </c>
    </row>
    <row r="1164" spans="1:10" ht="39" customHeight="1" x14ac:dyDescent="0.2">
      <c r="A1164" s="69" t="s">
        <v>2343</v>
      </c>
      <c r="B1164" s="90">
        <v>180201</v>
      </c>
      <c r="C1164" s="69" t="s">
        <v>18</v>
      </c>
      <c r="D1164" s="69" t="s">
        <v>2344</v>
      </c>
      <c r="E1164" s="4" t="s">
        <v>59</v>
      </c>
      <c r="F1164" s="3">
        <v>3000</v>
      </c>
      <c r="G1164" s="5">
        <v>38.19</v>
      </c>
      <c r="H1164" s="5">
        <f>TRUNC(TRUNC(G1164 * J2, 2) + G1164, 2)</f>
        <v>49.29</v>
      </c>
      <c r="I1164" s="5">
        <f t="shared" si="18"/>
        <v>147870</v>
      </c>
      <c r="J1164" s="79">
        <f>I1164 / J1</f>
        <v>1.4347600389319414E-3</v>
      </c>
    </row>
    <row r="1165" spans="1:10" ht="39" customHeight="1" x14ac:dyDescent="0.2">
      <c r="A1165" s="69" t="s">
        <v>2345</v>
      </c>
      <c r="B1165" s="90">
        <v>180202</v>
      </c>
      <c r="C1165" s="69" t="s">
        <v>18</v>
      </c>
      <c r="D1165" s="69" t="s">
        <v>2346</v>
      </c>
      <c r="E1165" s="4" t="s">
        <v>59</v>
      </c>
      <c r="F1165" s="3">
        <v>1875</v>
      </c>
      <c r="G1165" s="5">
        <v>44.31</v>
      </c>
      <c r="H1165" s="5">
        <f>TRUNC(TRUNC(G1165 * J2, 2) + G1165, 2)</f>
        <v>57.19</v>
      </c>
      <c r="I1165" s="5">
        <f t="shared" si="18"/>
        <v>107231.25</v>
      </c>
      <c r="J1165" s="79">
        <f>I1165 / J1</f>
        <v>1.0404484508333045E-3</v>
      </c>
    </row>
    <row r="1166" spans="1:10" ht="26.1" customHeight="1" x14ac:dyDescent="0.2">
      <c r="A1166" s="69" t="s">
        <v>2347</v>
      </c>
      <c r="B1166" s="90">
        <v>180204</v>
      </c>
      <c r="C1166" s="69" t="s">
        <v>18</v>
      </c>
      <c r="D1166" s="69" t="s">
        <v>2348</v>
      </c>
      <c r="E1166" s="4" t="s">
        <v>59</v>
      </c>
      <c r="F1166" s="3">
        <v>808</v>
      </c>
      <c r="G1166" s="5">
        <v>31.31</v>
      </c>
      <c r="H1166" s="5">
        <f>TRUNC(TRUNC(G1166 * J2, 2) + G1166, 2)</f>
        <v>40.409999999999997</v>
      </c>
      <c r="I1166" s="5">
        <f t="shared" si="18"/>
        <v>32651.279999999999</v>
      </c>
      <c r="J1166" s="79">
        <f>I1166 / J1</f>
        <v>3.1681038590638887E-4</v>
      </c>
    </row>
    <row r="1167" spans="1:10" ht="26.1" customHeight="1" x14ac:dyDescent="0.2">
      <c r="A1167" s="69" t="s">
        <v>2349</v>
      </c>
      <c r="B1167" s="90">
        <v>180205</v>
      </c>
      <c r="C1167" s="69" t="s">
        <v>18</v>
      </c>
      <c r="D1167" s="69" t="s">
        <v>2350</v>
      </c>
      <c r="E1167" s="4" t="s">
        <v>59</v>
      </c>
      <c r="F1167" s="3">
        <v>442</v>
      </c>
      <c r="G1167" s="5">
        <v>53.23</v>
      </c>
      <c r="H1167" s="5">
        <f>TRUNC(TRUNC(G1167 * J2, 2) + G1167, 2)</f>
        <v>68.709999999999994</v>
      </c>
      <c r="I1167" s="5">
        <f t="shared" si="18"/>
        <v>30369.82</v>
      </c>
      <c r="J1167" s="79">
        <f>I1167 / J1</f>
        <v>2.9467372777139416E-4</v>
      </c>
    </row>
    <row r="1168" spans="1:10" ht="26.1" customHeight="1" x14ac:dyDescent="0.2">
      <c r="A1168" s="69" t="s">
        <v>2351</v>
      </c>
      <c r="B1168" s="90">
        <v>180206</v>
      </c>
      <c r="C1168" s="69" t="s">
        <v>18</v>
      </c>
      <c r="D1168" s="69" t="s">
        <v>2352</v>
      </c>
      <c r="E1168" s="4" t="s">
        <v>59</v>
      </c>
      <c r="F1168" s="3">
        <v>347</v>
      </c>
      <c r="G1168" s="5">
        <v>39.450000000000003</v>
      </c>
      <c r="H1168" s="5">
        <f>TRUNC(TRUNC(G1168 * J2, 2) + G1168, 2)</f>
        <v>50.92</v>
      </c>
      <c r="I1168" s="5">
        <f t="shared" si="18"/>
        <v>17669.240000000002</v>
      </c>
      <c r="J1168" s="79">
        <f>I1168 / J1</f>
        <v>1.7144193866435261E-4</v>
      </c>
    </row>
    <row r="1169" spans="1:10" ht="39" customHeight="1" x14ac:dyDescent="0.2">
      <c r="A1169" s="69" t="s">
        <v>2353</v>
      </c>
      <c r="B1169" s="90">
        <v>180207</v>
      </c>
      <c r="C1169" s="69" t="s">
        <v>18</v>
      </c>
      <c r="D1169" s="69" t="s">
        <v>2354</v>
      </c>
      <c r="E1169" s="4" t="s">
        <v>59</v>
      </c>
      <c r="F1169" s="3">
        <v>300</v>
      </c>
      <c r="G1169" s="5">
        <v>60.11</v>
      </c>
      <c r="H1169" s="5">
        <f>TRUNC(TRUNC(G1169 * J2, 2) + G1169, 2)</f>
        <v>77.59</v>
      </c>
      <c r="I1169" s="5">
        <f t="shared" si="18"/>
        <v>23277</v>
      </c>
      <c r="J1169" s="79">
        <f>I1169 / J1</f>
        <v>2.2585317796861297E-4</v>
      </c>
    </row>
    <row r="1170" spans="1:10" ht="39" customHeight="1" x14ac:dyDescent="0.2">
      <c r="A1170" s="69" t="s">
        <v>2355</v>
      </c>
      <c r="B1170" s="90">
        <v>180208</v>
      </c>
      <c r="C1170" s="69" t="s">
        <v>18</v>
      </c>
      <c r="D1170" s="69" t="s">
        <v>2356</v>
      </c>
      <c r="E1170" s="4" t="s">
        <v>59</v>
      </c>
      <c r="F1170" s="3">
        <v>347</v>
      </c>
      <c r="G1170" s="5">
        <v>82.02</v>
      </c>
      <c r="H1170" s="5">
        <f>TRUNC(TRUNC(G1170 * J2, 2) + G1170, 2)</f>
        <v>105.87</v>
      </c>
      <c r="I1170" s="5">
        <f t="shared" si="18"/>
        <v>36736.89</v>
      </c>
      <c r="J1170" s="79">
        <f>I1170 / J1</f>
        <v>3.5645243610359404E-4</v>
      </c>
    </row>
    <row r="1171" spans="1:10" ht="26.1" customHeight="1" x14ac:dyDescent="0.2">
      <c r="A1171" s="69" t="s">
        <v>2357</v>
      </c>
      <c r="B1171" s="90">
        <v>180209</v>
      </c>
      <c r="C1171" s="69" t="s">
        <v>18</v>
      </c>
      <c r="D1171" s="69" t="s">
        <v>2358</v>
      </c>
      <c r="E1171" s="4" t="s">
        <v>59</v>
      </c>
      <c r="F1171" s="3">
        <v>17</v>
      </c>
      <c r="G1171" s="5">
        <v>34.08</v>
      </c>
      <c r="H1171" s="5">
        <f>TRUNC(TRUNC(G1171 * J2, 2) + G1171, 2)</f>
        <v>43.99</v>
      </c>
      <c r="I1171" s="5">
        <f t="shared" si="18"/>
        <v>747.83</v>
      </c>
      <c r="J1171" s="79">
        <f>I1171 / J1</f>
        <v>7.2560803402615393E-6</v>
      </c>
    </row>
    <row r="1172" spans="1:10" ht="24" customHeight="1" x14ac:dyDescent="0.2">
      <c r="A1172" s="69" t="s">
        <v>2359</v>
      </c>
      <c r="B1172" s="90">
        <v>180210</v>
      </c>
      <c r="C1172" s="69" t="s">
        <v>18</v>
      </c>
      <c r="D1172" s="69" t="s">
        <v>2360</v>
      </c>
      <c r="E1172" s="4" t="s">
        <v>59</v>
      </c>
      <c r="F1172" s="3">
        <v>3000</v>
      </c>
      <c r="G1172" s="5">
        <v>51.63</v>
      </c>
      <c r="H1172" s="5">
        <f>TRUNC(TRUNC(G1172 * J2, 2) + G1172, 2)</f>
        <v>66.64</v>
      </c>
      <c r="I1172" s="5">
        <f t="shared" si="18"/>
        <v>199920</v>
      </c>
      <c r="J1172" s="79">
        <f>I1172 / J1</f>
        <v>1.9397932439526187E-3</v>
      </c>
    </row>
    <row r="1173" spans="1:10" ht="26.1" customHeight="1" x14ac:dyDescent="0.2">
      <c r="A1173" s="69" t="s">
        <v>2361</v>
      </c>
      <c r="B1173" s="90">
        <v>180211</v>
      </c>
      <c r="C1173" s="69" t="s">
        <v>18</v>
      </c>
      <c r="D1173" s="69" t="s">
        <v>2362</v>
      </c>
      <c r="E1173" s="4" t="s">
        <v>59</v>
      </c>
      <c r="F1173" s="3">
        <v>85</v>
      </c>
      <c r="G1173" s="5">
        <v>131.88</v>
      </c>
      <c r="H1173" s="5">
        <f>TRUNC(TRUNC(G1173 * J2, 2) + G1173, 2)</f>
        <v>170.24</v>
      </c>
      <c r="I1173" s="5">
        <f t="shared" si="18"/>
        <v>14470.4</v>
      </c>
      <c r="J1173" s="79">
        <f>I1173 / J1</f>
        <v>1.4040408241942765E-4</v>
      </c>
    </row>
    <row r="1174" spans="1:10" ht="26.1" customHeight="1" x14ac:dyDescent="0.2">
      <c r="A1174" s="69" t="s">
        <v>2363</v>
      </c>
      <c r="B1174" s="90">
        <v>180212</v>
      </c>
      <c r="C1174" s="69" t="s">
        <v>18</v>
      </c>
      <c r="D1174" s="69" t="s">
        <v>2364</v>
      </c>
      <c r="E1174" s="4" t="s">
        <v>59</v>
      </c>
      <c r="F1174" s="3">
        <v>85</v>
      </c>
      <c r="G1174" s="5">
        <v>75.14</v>
      </c>
      <c r="H1174" s="5">
        <f>TRUNC(TRUNC(G1174 * J2, 2) + G1174, 2)</f>
        <v>96.99</v>
      </c>
      <c r="I1174" s="5">
        <f t="shared" si="18"/>
        <v>8244.15</v>
      </c>
      <c r="J1174" s="79">
        <f>I1174 / J1</f>
        <v>7.9991729052280813E-5</v>
      </c>
    </row>
    <row r="1175" spans="1:10" ht="24" customHeight="1" x14ac:dyDescent="0.2">
      <c r="A1175" s="69" t="s">
        <v>2365</v>
      </c>
      <c r="B1175" s="90">
        <v>180217</v>
      </c>
      <c r="C1175" s="69" t="s">
        <v>18</v>
      </c>
      <c r="D1175" s="69" t="s">
        <v>2366</v>
      </c>
      <c r="E1175" s="4" t="s">
        <v>59</v>
      </c>
      <c r="F1175" s="3">
        <v>1292</v>
      </c>
      <c r="G1175" s="5">
        <v>7</v>
      </c>
      <c r="H1175" s="5">
        <f>TRUNC(TRUNC(G1175 * J2, 2) + G1175, 2)</f>
        <v>9.0299999999999994</v>
      </c>
      <c r="I1175" s="5">
        <f t="shared" si="18"/>
        <v>11666.76</v>
      </c>
      <c r="J1175" s="79">
        <f>I1175 / J1</f>
        <v>1.1320079145066354E-4</v>
      </c>
    </row>
    <row r="1176" spans="1:10" ht="24" customHeight="1" x14ac:dyDescent="0.2">
      <c r="A1176" s="69" t="s">
        <v>2367</v>
      </c>
      <c r="B1176" s="90">
        <v>180218</v>
      </c>
      <c r="C1176" s="69" t="s">
        <v>18</v>
      </c>
      <c r="D1176" s="69" t="s">
        <v>2368</v>
      </c>
      <c r="E1176" s="4" t="s">
        <v>59</v>
      </c>
      <c r="F1176" s="3">
        <v>553</v>
      </c>
      <c r="G1176" s="5">
        <v>17.510000000000002</v>
      </c>
      <c r="H1176" s="5">
        <f>TRUNC(TRUNC(G1176 * J2, 2) + G1176, 2)</f>
        <v>22.6</v>
      </c>
      <c r="I1176" s="5">
        <f t="shared" si="18"/>
        <v>12497.8</v>
      </c>
      <c r="J1176" s="79">
        <f>I1176 / J1</f>
        <v>1.2126424571964305E-4</v>
      </c>
    </row>
    <row r="1177" spans="1:10" ht="24" customHeight="1" x14ac:dyDescent="0.2">
      <c r="A1177" s="69" t="s">
        <v>2369</v>
      </c>
      <c r="B1177" s="90">
        <v>180220</v>
      </c>
      <c r="C1177" s="69" t="s">
        <v>18</v>
      </c>
      <c r="D1177" s="69" t="s">
        <v>2370</v>
      </c>
      <c r="E1177" s="4" t="s">
        <v>59</v>
      </c>
      <c r="F1177" s="3">
        <v>26</v>
      </c>
      <c r="G1177" s="5">
        <v>51.28</v>
      </c>
      <c r="H1177" s="5">
        <f>TRUNC(TRUNC(G1177 * J2, 2) + G1177, 2)</f>
        <v>66.19</v>
      </c>
      <c r="I1177" s="5">
        <f t="shared" si="18"/>
        <v>1720.94</v>
      </c>
      <c r="J1177" s="79">
        <f>I1177 / J1</f>
        <v>1.6698018133492495E-5</v>
      </c>
    </row>
    <row r="1178" spans="1:10" ht="24" customHeight="1" x14ac:dyDescent="0.2">
      <c r="A1178" s="74" t="s">
        <v>2371</v>
      </c>
      <c r="B1178" s="87" t="s">
        <v>12</v>
      </c>
      <c r="C1178" s="74"/>
      <c r="D1178" s="74" t="s">
        <v>2372</v>
      </c>
      <c r="E1178" s="75"/>
      <c r="F1178" s="76">
        <v>1</v>
      </c>
      <c r="G1178" s="76" t="s">
        <v>14</v>
      </c>
      <c r="H1178" s="77">
        <f>I1179 + I1180 + I1181 + I1182 + I1183 + I1184 + I1185</f>
        <v>311097.58999999997</v>
      </c>
      <c r="I1178" s="77">
        <f t="shared" si="18"/>
        <v>311097.59000000003</v>
      </c>
      <c r="J1178" s="78">
        <f>I1178 / J1</f>
        <v>3.0185324294314817E-3</v>
      </c>
    </row>
    <row r="1179" spans="1:10" ht="26.1" customHeight="1" x14ac:dyDescent="0.2">
      <c r="A1179" s="69" t="s">
        <v>2373</v>
      </c>
      <c r="B1179" s="90">
        <v>180301</v>
      </c>
      <c r="C1179" s="69" t="s">
        <v>18</v>
      </c>
      <c r="D1179" s="69" t="s">
        <v>2374</v>
      </c>
      <c r="E1179" s="4" t="s">
        <v>59</v>
      </c>
      <c r="F1179" s="3">
        <v>15</v>
      </c>
      <c r="G1179" s="5">
        <v>4522.62</v>
      </c>
      <c r="H1179" s="5">
        <f>TRUNC(TRUNC(G1179 * J2, 2) + G1179, 2)</f>
        <v>5838.25</v>
      </c>
      <c r="I1179" s="5">
        <f t="shared" si="18"/>
        <v>87573.75</v>
      </c>
      <c r="J1179" s="79">
        <f>I1179 / J1</f>
        <v>8.4971472887953009E-4</v>
      </c>
    </row>
    <row r="1180" spans="1:10" ht="24" customHeight="1" x14ac:dyDescent="0.2">
      <c r="A1180" s="69" t="s">
        <v>2375</v>
      </c>
      <c r="B1180" s="90">
        <v>180302</v>
      </c>
      <c r="C1180" s="69" t="s">
        <v>18</v>
      </c>
      <c r="D1180" s="69" t="s">
        <v>2376</v>
      </c>
      <c r="E1180" s="4" t="s">
        <v>59</v>
      </c>
      <c r="F1180" s="3">
        <v>23</v>
      </c>
      <c r="G1180" s="5">
        <v>1090.6300000000001</v>
      </c>
      <c r="H1180" s="5">
        <f>TRUNC(TRUNC(G1180 * J2, 2) + G1180, 2)</f>
        <v>1407.89</v>
      </c>
      <c r="I1180" s="5">
        <f t="shared" si="18"/>
        <v>32381.47</v>
      </c>
      <c r="J1180" s="79">
        <f>I1180 / J1</f>
        <v>3.1419246066053628E-4</v>
      </c>
    </row>
    <row r="1181" spans="1:10" ht="24" customHeight="1" x14ac:dyDescent="0.2">
      <c r="A1181" s="69" t="s">
        <v>2377</v>
      </c>
      <c r="B1181" s="90">
        <v>180303</v>
      </c>
      <c r="C1181" s="69" t="s">
        <v>18</v>
      </c>
      <c r="D1181" s="69" t="s">
        <v>2378</v>
      </c>
      <c r="E1181" s="4" t="s">
        <v>59</v>
      </c>
      <c r="F1181" s="3">
        <v>23</v>
      </c>
      <c r="G1181" s="5">
        <v>1426.07</v>
      </c>
      <c r="H1181" s="5">
        <f>TRUNC(TRUNC(G1181 * J2, 2) + G1181, 2)</f>
        <v>1840.91</v>
      </c>
      <c r="I1181" s="5">
        <f t="shared" si="18"/>
        <v>42340.93</v>
      </c>
      <c r="J1181" s="79">
        <f>I1181 / J1</f>
        <v>4.1082758081568006E-4</v>
      </c>
    </row>
    <row r="1182" spans="1:10" ht="24" customHeight="1" x14ac:dyDescent="0.2">
      <c r="A1182" s="69" t="s">
        <v>2379</v>
      </c>
      <c r="B1182" s="90">
        <v>180304</v>
      </c>
      <c r="C1182" s="69" t="s">
        <v>18</v>
      </c>
      <c r="D1182" s="69" t="s">
        <v>2380</v>
      </c>
      <c r="E1182" s="4" t="s">
        <v>59</v>
      </c>
      <c r="F1182" s="3">
        <v>23</v>
      </c>
      <c r="G1182" s="5">
        <v>2061.79</v>
      </c>
      <c r="H1182" s="5">
        <f>TRUNC(TRUNC(G1182 * J2, 2) + G1182, 2)</f>
        <v>2661.56</v>
      </c>
      <c r="I1182" s="5">
        <f t="shared" si="18"/>
        <v>61215.88</v>
      </c>
      <c r="J1182" s="79">
        <f>I1182 / J1</f>
        <v>5.9396833956889866E-4</v>
      </c>
    </row>
    <row r="1183" spans="1:10" ht="24" customHeight="1" x14ac:dyDescent="0.2">
      <c r="A1183" s="69" t="s">
        <v>2381</v>
      </c>
      <c r="B1183" s="90">
        <v>180305</v>
      </c>
      <c r="C1183" s="69" t="s">
        <v>18</v>
      </c>
      <c r="D1183" s="69" t="s">
        <v>2382</v>
      </c>
      <c r="E1183" s="4" t="s">
        <v>59</v>
      </c>
      <c r="F1183" s="3">
        <v>23</v>
      </c>
      <c r="G1183" s="5">
        <v>1509.51</v>
      </c>
      <c r="H1183" s="5">
        <f>TRUNC(TRUNC(G1183 * J2, 2) + G1183, 2)</f>
        <v>1948.62</v>
      </c>
      <c r="I1183" s="5">
        <f t="shared" si="18"/>
        <v>44818.26</v>
      </c>
      <c r="J1183" s="79">
        <f>I1183 / J1</f>
        <v>4.3486473566282463E-4</v>
      </c>
    </row>
    <row r="1184" spans="1:10" ht="26.1" customHeight="1" x14ac:dyDescent="0.2">
      <c r="A1184" s="69" t="s">
        <v>2383</v>
      </c>
      <c r="B1184" s="90">
        <v>102137</v>
      </c>
      <c r="C1184" s="69" t="s">
        <v>118</v>
      </c>
      <c r="D1184" s="69" t="s">
        <v>2384</v>
      </c>
      <c r="E1184" s="4" t="s">
        <v>412</v>
      </c>
      <c r="F1184" s="3">
        <v>85</v>
      </c>
      <c r="G1184" s="5">
        <v>88.98</v>
      </c>
      <c r="H1184" s="5">
        <f>TRUNC(TRUNC(G1184 * J2, 2) + G1184, 2)</f>
        <v>114.86</v>
      </c>
      <c r="I1184" s="5">
        <f t="shared" si="18"/>
        <v>9763.1</v>
      </c>
      <c r="J1184" s="79">
        <f>I1184 / J1</f>
        <v>9.472986904778818E-5</v>
      </c>
    </row>
    <row r="1185" spans="1:10" ht="26.1" customHeight="1" x14ac:dyDescent="0.2">
      <c r="A1185" s="69" t="s">
        <v>2385</v>
      </c>
      <c r="B1185" s="88" t="s">
        <v>2386</v>
      </c>
      <c r="C1185" s="69" t="s">
        <v>341</v>
      </c>
      <c r="D1185" s="69" t="s">
        <v>2387</v>
      </c>
      <c r="E1185" s="4" t="s">
        <v>59</v>
      </c>
      <c r="F1185" s="3">
        <v>6</v>
      </c>
      <c r="G1185" s="5">
        <v>4261.1400000000003</v>
      </c>
      <c r="H1185" s="5">
        <f>TRUNC(TRUNC(G1185 * J2, 2) + G1185, 2)</f>
        <v>5500.7</v>
      </c>
      <c r="I1185" s="5">
        <f t="shared" si="18"/>
        <v>33004.199999999997</v>
      </c>
      <c r="J1185" s="79">
        <f>I1185 / J1</f>
        <v>3.2023471479622354E-4</v>
      </c>
    </row>
    <row r="1186" spans="1:10" ht="24" customHeight="1" x14ac:dyDescent="0.2">
      <c r="A1186" s="74" t="s">
        <v>2388</v>
      </c>
      <c r="B1186" s="87" t="s">
        <v>12</v>
      </c>
      <c r="C1186" s="74"/>
      <c r="D1186" s="74" t="s">
        <v>2389</v>
      </c>
      <c r="E1186" s="75"/>
      <c r="F1186" s="76">
        <v>1</v>
      </c>
      <c r="G1186" s="76" t="s">
        <v>14</v>
      </c>
      <c r="H1186" s="77">
        <f>I1187</f>
        <v>85086</v>
      </c>
      <c r="I1186" s="77">
        <f t="shared" si="18"/>
        <v>85086</v>
      </c>
      <c r="J1186" s="78">
        <f>I1186 / J1</f>
        <v>8.2557647036290776E-4</v>
      </c>
    </row>
    <row r="1187" spans="1:10" ht="65.099999999999994" customHeight="1" x14ac:dyDescent="0.2">
      <c r="A1187" s="69" t="s">
        <v>2390</v>
      </c>
      <c r="B1187" s="90">
        <v>180405</v>
      </c>
      <c r="C1187" s="69" t="s">
        <v>18</v>
      </c>
      <c r="D1187" s="69" t="s">
        <v>2391</v>
      </c>
      <c r="E1187" s="4" t="s">
        <v>59</v>
      </c>
      <c r="F1187" s="3">
        <v>15</v>
      </c>
      <c r="G1187" s="5">
        <v>4394.1499999999996</v>
      </c>
      <c r="H1187" s="5">
        <f>TRUNC(TRUNC(G1187 * J2, 2) + G1187, 2)</f>
        <v>5672.4</v>
      </c>
      <c r="I1187" s="5">
        <f t="shared" si="18"/>
        <v>85086</v>
      </c>
      <c r="J1187" s="79">
        <f>I1187 / J1</f>
        <v>8.2557647036290776E-4</v>
      </c>
    </row>
    <row r="1188" spans="1:10" ht="24" customHeight="1" x14ac:dyDescent="0.2">
      <c r="A1188" s="74" t="s">
        <v>2392</v>
      </c>
      <c r="B1188" s="87" t="s">
        <v>12</v>
      </c>
      <c r="C1188" s="74"/>
      <c r="D1188" s="74" t="s">
        <v>2393</v>
      </c>
      <c r="E1188" s="75"/>
      <c r="F1188" s="76">
        <v>1</v>
      </c>
      <c r="G1188" s="76" t="s">
        <v>14</v>
      </c>
      <c r="H1188" s="77"/>
      <c r="I1188" s="77">
        <f t="shared" si="18"/>
        <v>0</v>
      </c>
      <c r="J1188" s="78">
        <f>I1188 / J1</f>
        <v>0</v>
      </c>
    </row>
    <row r="1189" spans="1:10" ht="24" customHeight="1" x14ac:dyDescent="0.2">
      <c r="A1189" s="74" t="s">
        <v>2394</v>
      </c>
      <c r="B1189" s="87" t="s">
        <v>12</v>
      </c>
      <c r="C1189" s="74"/>
      <c r="D1189" s="74" t="s">
        <v>2395</v>
      </c>
      <c r="E1189" s="75"/>
      <c r="F1189" s="76">
        <v>1</v>
      </c>
      <c r="G1189" s="76" t="s">
        <v>14</v>
      </c>
      <c r="H1189" s="77">
        <f>I1190</f>
        <v>3655.35</v>
      </c>
      <c r="I1189" s="77">
        <f t="shared" si="18"/>
        <v>3655.35</v>
      </c>
      <c r="J1189" s="78">
        <f>I1189 / J1</f>
        <v>3.5467303092648084E-5</v>
      </c>
    </row>
    <row r="1190" spans="1:10" ht="51.95" customHeight="1" x14ac:dyDescent="0.2">
      <c r="A1190" s="69" t="s">
        <v>2396</v>
      </c>
      <c r="B1190" s="90">
        <v>180702</v>
      </c>
      <c r="C1190" s="69" t="s">
        <v>18</v>
      </c>
      <c r="D1190" s="69" t="s">
        <v>2397</v>
      </c>
      <c r="E1190" s="4" t="s">
        <v>59</v>
      </c>
      <c r="F1190" s="3">
        <v>9</v>
      </c>
      <c r="G1190" s="5">
        <v>314.63</v>
      </c>
      <c r="H1190" s="5">
        <f>TRUNC(TRUNC(G1190 * J2, 2) + G1190, 2)</f>
        <v>406.15</v>
      </c>
      <c r="I1190" s="5">
        <f t="shared" si="18"/>
        <v>3655.35</v>
      </c>
      <c r="J1190" s="79">
        <f>I1190 / J1</f>
        <v>3.5467303092648084E-5</v>
      </c>
    </row>
    <row r="1191" spans="1:10" ht="24" customHeight="1" x14ac:dyDescent="0.2">
      <c r="A1191" s="74" t="s">
        <v>2398</v>
      </c>
      <c r="B1191" s="87" t="s">
        <v>12</v>
      </c>
      <c r="C1191" s="74"/>
      <c r="D1191" s="74" t="s">
        <v>2226</v>
      </c>
      <c r="E1191" s="75"/>
      <c r="F1191" s="76">
        <v>1</v>
      </c>
      <c r="G1191" s="76" t="s">
        <v>14</v>
      </c>
      <c r="H1191" s="77">
        <f>I1192 + I1193 + I1194 + I1195 + I1196 + I1197 + I1198</f>
        <v>103995.58000000002</v>
      </c>
      <c r="I1191" s="77">
        <f t="shared" si="18"/>
        <v>103995.58</v>
      </c>
      <c r="J1191" s="78">
        <f>I1191 / J1</f>
        <v>1.0090532387201584E-3</v>
      </c>
    </row>
    <row r="1192" spans="1:10" ht="26.1" customHeight="1" x14ac:dyDescent="0.2">
      <c r="A1192" s="69" t="s">
        <v>2399</v>
      </c>
      <c r="B1192" s="90">
        <v>180803</v>
      </c>
      <c r="C1192" s="69" t="s">
        <v>18</v>
      </c>
      <c r="D1192" s="69" t="s">
        <v>2400</v>
      </c>
      <c r="E1192" s="4" t="s">
        <v>59</v>
      </c>
      <c r="F1192" s="3">
        <v>26</v>
      </c>
      <c r="G1192" s="5">
        <v>165.14</v>
      </c>
      <c r="H1192" s="5">
        <f>TRUNC(TRUNC(G1192 * J2, 2) + G1192, 2)</f>
        <v>213.17</v>
      </c>
      <c r="I1192" s="5">
        <f t="shared" si="18"/>
        <v>5542.42</v>
      </c>
      <c r="J1192" s="79">
        <f>I1192 / J1</f>
        <v>5.3777255257842502E-5</v>
      </c>
    </row>
    <row r="1193" spans="1:10" ht="24" customHeight="1" x14ac:dyDescent="0.2">
      <c r="A1193" s="69" t="s">
        <v>2401</v>
      </c>
      <c r="B1193" s="90">
        <v>180804</v>
      </c>
      <c r="C1193" s="69" t="s">
        <v>18</v>
      </c>
      <c r="D1193" s="69" t="s">
        <v>2402</v>
      </c>
      <c r="E1193" s="4" t="s">
        <v>59</v>
      </c>
      <c r="F1193" s="3">
        <v>26</v>
      </c>
      <c r="G1193" s="5">
        <v>835.8</v>
      </c>
      <c r="H1193" s="5">
        <f>TRUNC(TRUNC(G1193 * J2, 2) + G1193, 2)</f>
        <v>1078.93</v>
      </c>
      <c r="I1193" s="5">
        <f t="shared" si="18"/>
        <v>28052.18</v>
      </c>
      <c r="J1193" s="79">
        <f>I1193 / J1</f>
        <v>2.7218602061896145E-4</v>
      </c>
    </row>
    <row r="1194" spans="1:10" ht="24" customHeight="1" x14ac:dyDescent="0.2">
      <c r="A1194" s="69" t="s">
        <v>2403</v>
      </c>
      <c r="B1194" s="90">
        <v>180809</v>
      </c>
      <c r="C1194" s="69" t="s">
        <v>18</v>
      </c>
      <c r="D1194" s="69" t="s">
        <v>2404</v>
      </c>
      <c r="E1194" s="4" t="s">
        <v>59</v>
      </c>
      <c r="F1194" s="3">
        <v>315</v>
      </c>
      <c r="G1194" s="5">
        <v>109.15</v>
      </c>
      <c r="H1194" s="5">
        <f>TRUNC(TRUNC(G1194 * J2, 2) + G1194, 2)</f>
        <v>140.9</v>
      </c>
      <c r="I1194" s="5">
        <f t="shared" si="18"/>
        <v>44383.5</v>
      </c>
      <c r="J1194" s="79">
        <f>I1194 / J1</f>
        <v>4.3064632574515331E-4</v>
      </c>
    </row>
    <row r="1195" spans="1:10" ht="26.1" customHeight="1" x14ac:dyDescent="0.2">
      <c r="A1195" s="69" t="s">
        <v>2405</v>
      </c>
      <c r="B1195" s="90">
        <v>97596</v>
      </c>
      <c r="C1195" s="69" t="s">
        <v>118</v>
      </c>
      <c r="D1195" s="69" t="s">
        <v>2406</v>
      </c>
      <c r="E1195" s="4" t="s">
        <v>412</v>
      </c>
      <c r="F1195" s="3">
        <v>51</v>
      </c>
      <c r="G1195" s="5">
        <v>76.08</v>
      </c>
      <c r="H1195" s="5">
        <f>TRUNC(TRUNC(G1195 * J2, 2) + G1195, 2)</f>
        <v>98.21</v>
      </c>
      <c r="I1195" s="5">
        <f t="shared" si="18"/>
        <v>5008.71</v>
      </c>
      <c r="J1195" s="79">
        <f>I1195 / J1</f>
        <v>4.8598748594027219E-5</v>
      </c>
    </row>
    <row r="1196" spans="1:10" ht="26.1" customHeight="1" x14ac:dyDescent="0.2">
      <c r="A1196" s="69" t="s">
        <v>2407</v>
      </c>
      <c r="B1196" s="90">
        <v>97598</v>
      </c>
      <c r="C1196" s="69" t="s">
        <v>118</v>
      </c>
      <c r="D1196" s="69" t="s">
        <v>2408</v>
      </c>
      <c r="E1196" s="4" t="s">
        <v>412</v>
      </c>
      <c r="F1196" s="3">
        <v>51</v>
      </c>
      <c r="G1196" s="5">
        <v>70.98</v>
      </c>
      <c r="H1196" s="5">
        <f>TRUNC(TRUNC(G1196 * J2, 2) + G1196, 2)</f>
        <v>91.62</v>
      </c>
      <c r="I1196" s="5">
        <f t="shared" si="18"/>
        <v>4672.62</v>
      </c>
      <c r="J1196" s="79">
        <f>I1196 / J1</f>
        <v>4.5337718625239525E-5</v>
      </c>
    </row>
    <row r="1197" spans="1:10" ht="26.1" customHeight="1" x14ac:dyDescent="0.2">
      <c r="A1197" s="69" t="s">
        <v>2409</v>
      </c>
      <c r="B1197" s="90">
        <v>97595</v>
      </c>
      <c r="C1197" s="69" t="s">
        <v>118</v>
      </c>
      <c r="D1197" s="69" t="s">
        <v>2410</v>
      </c>
      <c r="E1197" s="4" t="s">
        <v>412</v>
      </c>
      <c r="F1197" s="3">
        <v>102</v>
      </c>
      <c r="G1197" s="5">
        <v>105.97</v>
      </c>
      <c r="H1197" s="5">
        <f>TRUNC(TRUNC(G1197 * J2, 2) + G1197, 2)</f>
        <v>136.79</v>
      </c>
      <c r="I1197" s="5">
        <f t="shared" si="18"/>
        <v>13952.58</v>
      </c>
      <c r="J1197" s="79">
        <f>I1197 / J1</f>
        <v>1.353797540001422E-4</v>
      </c>
    </row>
    <row r="1198" spans="1:10" ht="39" customHeight="1" x14ac:dyDescent="0.2">
      <c r="A1198" s="69" t="s">
        <v>2411</v>
      </c>
      <c r="B1198" s="90">
        <v>101537</v>
      </c>
      <c r="C1198" s="69" t="s">
        <v>118</v>
      </c>
      <c r="D1198" s="69" t="s">
        <v>2412</v>
      </c>
      <c r="E1198" s="4" t="s">
        <v>412</v>
      </c>
      <c r="F1198" s="3">
        <v>17</v>
      </c>
      <c r="G1198" s="5">
        <v>108.62</v>
      </c>
      <c r="H1198" s="5">
        <f>TRUNC(TRUNC(G1198 * J2, 2) + G1198, 2)</f>
        <v>140.21</v>
      </c>
      <c r="I1198" s="5">
        <f t="shared" si="18"/>
        <v>2383.5700000000002</v>
      </c>
      <c r="J1198" s="79">
        <f>I1198 / J1</f>
        <v>2.3127415878792237E-5</v>
      </c>
    </row>
    <row r="1199" spans="1:10" ht="24" customHeight="1" x14ac:dyDescent="0.2">
      <c r="A1199" s="74" t="s">
        <v>2413</v>
      </c>
      <c r="B1199" s="87" t="s">
        <v>12</v>
      </c>
      <c r="C1199" s="74"/>
      <c r="D1199" s="74" t="s">
        <v>2414</v>
      </c>
      <c r="E1199" s="75"/>
      <c r="F1199" s="76">
        <v>1</v>
      </c>
      <c r="G1199" s="76" t="s">
        <v>14</v>
      </c>
      <c r="H1199" s="77">
        <f>I1200 + I1201 + I1202 + I1203 + I1204 + I1205</f>
        <v>467328.75</v>
      </c>
      <c r="I1199" s="77">
        <f t="shared" si="18"/>
        <v>467328.75</v>
      </c>
      <c r="J1199" s="78">
        <f>I1199 / J1</f>
        <v>4.5344195275851462E-3</v>
      </c>
    </row>
    <row r="1200" spans="1:10" ht="65.099999999999994" customHeight="1" x14ac:dyDescent="0.2">
      <c r="A1200" s="69" t="s">
        <v>2415</v>
      </c>
      <c r="B1200" s="90">
        <v>181001</v>
      </c>
      <c r="C1200" s="69" t="s">
        <v>18</v>
      </c>
      <c r="D1200" s="69" t="s">
        <v>2416</v>
      </c>
      <c r="E1200" s="4" t="s">
        <v>59</v>
      </c>
      <c r="F1200" s="3">
        <v>300</v>
      </c>
      <c r="G1200" s="5">
        <v>130.82</v>
      </c>
      <c r="H1200" s="5">
        <f>TRUNC(TRUNC(G1200 * J2, 2) + G1200, 2)</f>
        <v>168.87</v>
      </c>
      <c r="I1200" s="5">
        <f t="shared" si="18"/>
        <v>50661</v>
      </c>
      <c r="J1200" s="79">
        <f>I1200 / J1</f>
        <v>4.9155595003943391E-4</v>
      </c>
    </row>
    <row r="1201" spans="1:10" ht="65.099999999999994" customHeight="1" x14ac:dyDescent="0.2">
      <c r="A1201" s="69" t="s">
        <v>2417</v>
      </c>
      <c r="B1201" s="90">
        <v>181002</v>
      </c>
      <c r="C1201" s="69" t="s">
        <v>18</v>
      </c>
      <c r="D1201" s="69" t="s">
        <v>2418</v>
      </c>
      <c r="E1201" s="4" t="s">
        <v>59</v>
      </c>
      <c r="F1201" s="3">
        <v>300</v>
      </c>
      <c r="G1201" s="5">
        <v>182.61</v>
      </c>
      <c r="H1201" s="5">
        <f>TRUNC(TRUNC(G1201 * J2, 2) + G1201, 2)</f>
        <v>235.73</v>
      </c>
      <c r="I1201" s="5">
        <f t="shared" si="18"/>
        <v>70719</v>
      </c>
      <c r="J1201" s="79">
        <f>I1201 / J1</f>
        <v>6.8617566236037035E-4</v>
      </c>
    </row>
    <row r="1202" spans="1:10" ht="65.099999999999994" customHeight="1" x14ac:dyDescent="0.2">
      <c r="A1202" s="69" t="s">
        <v>2419</v>
      </c>
      <c r="B1202" s="90">
        <v>181003</v>
      </c>
      <c r="C1202" s="69" t="s">
        <v>18</v>
      </c>
      <c r="D1202" s="69" t="s">
        <v>2420</v>
      </c>
      <c r="E1202" s="4" t="s">
        <v>59</v>
      </c>
      <c r="F1202" s="3">
        <v>300</v>
      </c>
      <c r="G1202" s="5">
        <v>129.77000000000001</v>
      </c>
      <c r="H1202" s="5">
        <f>TRUNC(TRUNC(G1202 * J2, 2) + G1202, 2)</f>
        <v>167.52</v>
      </c>
      <c r="I1202" s="5">
        <f t="shared" si="18"/>
        <v>50256</v>
      </c>
      <c r="J1202" s="79">
        <f>I1202 / J1</f>
        <v>4.8762629685915771E-4</v>
      </c>
    </row>
    <row r="1203" spans="1:10" ht="78" customHeight="1" x14ac:dyDescent="0.2">
      <c r="A1203" s="69" t="s">
        <v>2421</v>
      </c>
      <c r="B1203" s="90">
        <v>181004</v>
      </c>
      <c r="C1203" s="69" t="s">
        <v>18</v>
      </c>
      <c r="D1203" s="69" t="s">
        <v>2422</v>
      </c>
      <c r="E1203" s="4" t="s">
        <v>59</v>
      </c>
      <c r="F1203" s="3">
        <v>600</v>
      </c>
      <c r="G1203" s="5">
        <v>173.58</v>
      </c>
      <c r="H1203" s="5">
        <f>TRUNC(TRUNC(G1203 * J2, 2) + G1203, 2)</f>
        <v>224.07</v>
      </c>
      <c r="I1203" s="5">
        <f t="shared" si="18"/>
        <v>134442</v>
      </c>
      <c r="J1203" s="79">
        <f>I1203 / J1</f>
        <v>1.3044702045992296E-3</v>
      </c>
    </row>
    <row r="1204" spans="1:10" ht="65.099999999999994" customHeight="1" x14ac:dyDescent="0.2">
      <c r="A1204" s="69" t="s">
        <v>2423</v>
      </c>
      <c r="B1204" s="90">
        <v>181005</v>
      </c>
      <c r="C1204" s="69" t="s">
        <v>18</v>
      </c>
      <c r="D1204" s="69" t="s">
        <v>2424</v>
      </c>
      <c r="E1204" s="4" t="s">
        <v>59</v>
      </c>
      <c r="F1204" s="3">
        <v>300</v>
      </c>
      <c r="G1204" s="5">
        <v>237.35</v>
      </c>
      <c r="H1204" s="5">
        <f>TRUNC(TRUNC(G1204 * J2, 2) + G1204, 2)</f>
        <v>306.39</v>
      </c>
      <c r="I1204" s="5">
        <f t="shared" si="18"/>
        <v>91917</v>
      </c>
      <c r="J1204" s="79">
        <f>I1204 / J1</f>
        <v>8.9185662067023234E-4</v>
      </c>
    </row>
    <row r="1205" spans="1:10" ht="65.099999999999994" customHeight="1" x14ac:dyDescent="0.2">
      <c r="A1205" s="69" t="s">
        <v>2425</v>
      </c>
      <c r="B1205" s="90">
        <v>181007</v>
      </c>
      <c r="C1205" s="69" t="s">
        <v>18</v>
      </c>
      <c r="D1205" s="69" t="s">
        <v>2426</v>
      </c>
      <c r="E1205" s="4" t="s">
        <v>59</v>
      </c>
      <c r="F1205" s="3">
        <v>225</v>
      </c>
      <c r="G1205" s="5">
        <v>238.71</v>
      </c>
      <c r="H1205" s="5">
        <f>TRUNC(TRUNC(G1205 * J2, 2) + G1205, 2)</f>
        <v>308.14999999999998</v>
      </c>
      <c r="I1205" s="5">
        <f t="shared" si="18"/>
        <v>69333.75</v>
      </c>
      <c r="J1205" s="79">
        <f>I1205 / J1</f>
        <v>6.727347930567221E-4</v>
      </c>
    </row>
    <row r="1206" spans="1:10" ht="24" customHeight="1" x14ac:dyDescent="0.2">
      <c r="A1206" s="74" t="s">
        <v>2427</v>
      </c>
      <c r="B1206" s="87" t="s">
        <v>12</v>
      </c>
      <c r="C1206" s="74"/>
      <c r="D1206" s="74" t="s">
        <v>2428</v>
      </c>
      <c r="E1206" s="75"/>
      <c r="F1206" s="76">
        <v>1</v>
      </c>
      <c r="G1206" s="76" t="s">
        <v>14</v>
      </c>
      <c r="H1206" s="77">
        <f>I1207 + I1223 + I1230 + I1233 + I1235 + I1236</f>
        <v>8098333.5</v>
      </c>
      <c r="I1206" s="77">
        <f t="shared" si="18"/>
        <v>8098333.5</v>
      </c>
      <c r="J1206" s="78">
        <f>I1206 / J1</f>
        <v>7.8576893810399978E-2</v>
      </c>
    </row>
    <row r="1207" spans="1:10" ht="24" customHeight="1" x14ac:dyDescent="0.2">
      <c r="A1207" s="74" t="s">
        <v>2429</v>
      </c>
      <c r="B1207" s="87" t="s">
        <v>12</v>
      </c>
      <c r="C1207" s="74"/>
      <c r="D1207" s="74" t="s">
        <v>2430</v>
      </c>
      <c r="E1207" s="75"/>
      <c r="F1207" s="76">
        <v>1</v>
      </c>
      <c r="G1207" s="76" t="s">
        <v>14</v>
      </c>
      <c r="H1207" s="77">
        <f>I1208 + I1209 + I1210 + I1211 + I1212 + I1213 + I1214 + I1215 + I1216 + I1217 + I1218 + I1219 + I1220 + I1221 + I1222</f>
        <v>7514475.3800000008</v>
      </c>
      <c r="I1207" s="77">
        <f t="shared" si="18"/>
        <v>7514475.3799999999</v>
      </c>
      <c r="J1207" s="78">
        <f>I1207 / J1</f>
        <v>7.29118075928986E-2</v>
      </c>
    </row>
    <row r="1208" spans="1:10" ht="65.099999999999994" customHeight="1" x14ac:dyDescent="0.2">
      <c r="A1208" s="69" t="s">
        <v>2431</v>
      </c>
      <c r="B1208" s="90">
        <v>190101</v>
      </c>
      <c r="C1208" s="69" t="s">
        <v>18</v>
      </c>
      <c r="D1208" s="69" t="s">
        <v>2432</v>
      </c>
      <c r="E1208" s="4" t="s">
        <v>20</v>
      </c>
      <c r="F1208" s="3">
        <v>35000</v>
      </c>
      <c r="G1208" s="5">
        <v>19.59</v>
      </c>
      <c r="H1208" s="5">
        <f>TRUNC(TRUNC(G1208 * J2, 2) + G1208, 2)</f>
        <v>25.28</v>
      </c>
      <c r="I1208" s="5">
        <f t="shared" si="18"/>
        <v>884800</v>
      </c>
      <c r="J1208" s="79">
        <f>I1208 / J1</f>
        <v>8.585079342983578E-3</v>
      </c>
    </row>
    <row r="1209" spans="1:10" ht="39" customHeight="1" x14ac:dyDescent="0.2">
      <c r="A1209" s="69" t="s">
        <v>2433</v>
      </c>
      <c r="B1209" s="90">
        <v>190102</v>
      </c>
      <c r="C1209" s="69" t="s">
        <v>18</v>
      </c>
      <c r="D1209" s="69" t="s">
        <v>2434</v>
      </c>
      <c r="E1209" s="4" t="s">
        <v>20</v>
      </c>
      <c r="F1209" s="3">
        <v>1875</v>
      </c>
      <c r="G1209" s="5">
        <v>23.79</v>
      </c>
      <c r="H1209" s="5">
        <f>TRUNC(TRUNC(G1209 * J2, 2) + G1209, 2)</f>
        <v>30.71</v>
      </c>
      <c r="I1209" s="5">
        <f t="shared" si="18"/>
        <v>57581.25</v>
      </c>
      <c r="J1209" s="79">
        <f>I1209 / J1</f>
        <v>5.5870207947352304E-4</v>
      </c>
    </row>
    <row r="1210" spans="1:10" ht="65.099999999999994" customHeight="1" x14ac:dyDescent="0.2">
      <c r="A1210" s="69" t="s">
        <v>2435</v>
      </c>
      <c r="B1210" s="90">
        <v>190103</v>
      </c>
      <c r="C1210" s="69" t="s">
        <v>18</v>
      </c>
      <c r="D1210" s="69" t="s">
        <v>2436</v>
      </c>
      <c r="E1210" s="4" t="s">
        <v>20</v>
      </c>
      <c r="F1210" s="3">
        <v>17760</v>
      </c>
      <c r="G1210" s="5">
        <v>23.83</v>
      </c>
      <c r="H1210" s="5">
        <f>TRUNC(TRUNC(G1210 * J2, 2) + G1210, 2)</f>
        <v>30.76</v>
      </c>
      <c r="I1210" s="5">
        <f t="shared" si="18"/>
        <v>546297.59999999998</v>
      </c>
      <c r="J1210" s="79">
        <f>I1210 / J1</f>
        <v>5.3006422252277413E-3</v>
      </c>
    </row>
    <row r="1211" spans="1:10" ht="65.099999999999994" customHeight="1" x14ac:dyDescent="0.2">
      <c r="A1211" s="69" t="s">
        <v>2437</v>
      </c>
      <c r="B1211" s="90">
        <v>190104</v>
      </c>
      <c r="C1211" s="69" t="s">
        <v>18</v>
      </c>
      <c r="D1211" s="69" t="s">
        <v>2438</v>
      </c>
      <c r="E1211" s="4" t="s">
        <v>20</v>
      </c>
      <c r="F1211" s="3">
        <v>16800</v>
      </c>
      <c r="G1211" s="5">
        <v>28.77</v>
      </c>
      <c r="H1211" s="5">
        <f>TRUNC(TRUNC(G1211 * J2, 2) + G1211, 2)</f>
        <v>37.130000000000003</v>
      </c>
      <c r="I1211" s="5">
        <f t="shared" si="18"/>
        <v>623784</v>
      </c>
      <c r="J1211" s="79">
        <f>I1211 / J1</f>
        <v>6.0524809368034229E-3</v>
      </c>
    </row>
    <row r="1212" spans="1:10" ht="78" customHeight="1" x14ac:dyDescent="0.2">
      <c r="A1212" s="69" t="s">
        <v>2439</v>
      </c>
      <c r="B1212" s="90">
        <v>190105</v>
      </c>
      <c r="C1212" s="69" t="s">
        <v>18</v>
      </c>
      <c r="D1212" s="69" t="s">
        <v>2440</v>
      </c>
      <c r="E1212" s="4" t="s">
        <v>20</v>
      </c>
      <c r="F1212" s="3">
        <v>6000</v>
      </c>
      <c r="G1212" s="5">
        <v>33.619999999999997</v>
      </c>
      <c r="H1212" s="5">
        <f>TRUNC(TRUNC(G1212 * J2, 2) + G1212, 2)</f>
        <v>43.4</v>
      </c>
      <c r="I1212" s="5">
        <f t="shared" si="18"/>
        <v>260400</v>
      </c>
      <c r="J1212" s="79">
        <f>I1212 / J1</f>
        <v>2.5266214522071924E-3</v>
      </c>
    </row>
    <row r="1213" spans="1:10" ht="65.099999999999994" customHeight="1" x14ac:dyDescent="0.2">
      <c r="A1213" s="69" t="s">
        <v>2441</v>
      </c>
      <c r="B1213" s="90">
        <v>190106</v>
      </c>
      <c r="C1213" s="69" t="s">
        <v>18</v>
      </c>
      <c r="D1213" s="69" t="s">
        <v>2442</v>
      </c>
      <c r="E1213" s="4" t="s">
        <v>20</v>
      </c>
      <c r="F1213" s="3">
        <v>50800</v>
      </c>
      <c r="G1213" s="5">
        <v>29.44</v>
      </c>
      <c r="H1213" s="5">
        <f>TRUNC(TRUNC(G1213 * J2, 2) + G1213, 2)</f>
        <v>38</v>
      </c>
      <c r="I1213" s="5">
        <f t="shared" si="18"/>
        <v>1930400</v>
      </c>
      <c r="J1213" s="79">
        <f>I1213 / J1</f>
        <v>1.8730376541247176E-2</v>
      </c>
    </row>
    <row r="1214" spans="1:10" ht="26.1" customHeight="1" x14ac:dyDescent="0.2">
      <c r="A1214" s="69" t="s">
        <v>2443</v>
      </c>
      <c r="B1214" s="90">
        <v>190107</v>
      </c>
      <c r="C1214" s="69" t="s">
        <v>18</v>
      </c>
      <c r="D1214" s="69" t="s">
        <v>2444</v>
      </c>
      <c r="E1214" s="4" t="s">
        <v>20</v>
      </c>
      <c r="F1214" s="3">
        <v>72189</v>
      </c>
      <c r="G1214" s="5">
        <v>4.5199999999999996</v>
      </c>
      <c r="H1214" s="5">
        <f>TRUNC(TRUNC(G1214 * J2, 2) + G1214, 2)</f>
        <v>5.83</v>
      </c>
      <c r="I1214" s="5">
        <f t="shared" si="18"/>
        <v>420861.87</v>
      </c>
      <c r="J1214" s="79">
        <f>I1214 / J1</f>
        <v>4.0835584837098102E-3</v>
      </c>
    </row>
    <row r="1215" spans="1:10" ht="39" customHeight="1" x14ac:dyDescent="0.2">
      <c r="A1215" s="69" t="s">
        <v>2445</v>
      </c>
      <c r="B1215" s="90">
        <v>190109</v>
      </c>
      <c r="C1215" s="69" t="s">
        <v>18</v>
      </c>
      <c r="D1215" s="69" t="s">
        <v>2446</v>
      </c>
      <c r="E1215" s="4" t="s">
        <v>59</v>
      </c>
      <c r="F1215" s="3">
        <v>900</v>
      </c>
      <c r="G1215" s="5">
        <v>113.68</v>
      </c>
      <c r="H1215" s="5">
        <f>TRUNC(TRUNC(G1215 * J2, 2) + G1215, 2)</f>
        <v>146.74</v>
      </c>
      <c r="I1215" s="5">
        <f t="shared" si="18"/>
        <v>132066</v>
      </c>
      <c r="J1215" s="79">
        <f>I1215 / J1</f>
        <v>1.2814162392749428E-3</v>
      </c>
    </row>
    <row r="1216" spans="1:10" ht="26.1" customHeight="1" x14ac:dyDescent="0.2">
      <c r="A1216" s="69" t="s">
        <v>2447</v>
      </c>
      <c r="B1216" s="90">
        <v>88485</v>
      </c>
      <c r="C1216" s="69" t="s">
        <v>118</v>
      </c>
      <c r="D1216" s="69" t="s">
        <v>2448</v>
      </c>
      <c r="E1216" s="4" t="s">
        <v>20</v>
      </c>
      <c r="F1216" s="3">
        <v>425</v>
      </c>
      <c r="G1216" s="5">
        <v>4.79</v>
      </c>
      <c r="H1216" s="5">
        <f>TRUNC(TRUNC(G1216 * J2, 2) + G1216, 2)</f>
        <v>6.18</v>
      </c>
      <c r="I1216" s="5">
        <f t="shared" si="18"/>
        <v>2626.5</v>
      </c>
      <c r="J1216" s="79">
        <f>I1216 / J1</f>
        <v>2.5484528587642822E-5</v>
      </c>
    </row>
    <row r="1217" spans="1:10" ht="26.1" customHeight="1" x14ac:dyDescent="0.2">
      <c r="A1217" s="69" t="s">
        <v>2449</v>
      </c>
      <c r="B1217" s="90">
        <v>102494</v>
      </c>
      <c r="C1217" s="69" t="s">
        <v>118</v>
      </c>
      <c r="D1217" s="69" t="s">
        <v>2450</v>
      </c>
      <c r="E1217" s="4" t="s">
        <v>20</v>
      </c>
      <c r="F1217" s="3">
        <v>938</v>
      </c>
      <c r="G1217" s="5">
        <v>71.83</v>
      </c>
      <c r="H1217" s="5">
        <f>TRUNC(TRUNC(G1217 * J2, 2) + G1217, 2)</f>
        <v>92.72</v>
      </c>
      <c r="I1217" s="5">
        <f t="shared" si="18"/>
        <v>86971.36</v>
      </c>
      <c r="J1217" s="79">
        <f>I1217 / J1</f>
        <v>8.4386983065911877E-4</v>
      </c>
    </row>
    <row r="1218" spans="1:10" ht="26.1" customHeight="1" x14ac:dyDescent="0.2">
      <c r="A1218" s="69" t="s">
        <v>2451</v>
      </c>
      <c r="B1218" s="90">
        <v>95305</v>
      </c>
      <c r="C1218" s="69" t="s">
        <v>118</v>
      </c>
      <c r="D1218" s="69" t="s">
        <v>2452</v>
      </c>
      <c r="E1218" s="4" t="s">
        <v>20</v>
      </c>
      <c r="F1218" s="3">
        <v>170</v>
      </c>
      <c r="G1218" s="5">
        <v>13.42</v>
      </c>
      <c r="H1218" s="5">
        <f>TRUNC(TRUNC(G1218 * J2, 2) + G1218, 2)</f>
        <v>17.32</v>
      </c>
      <c r="I1218" s="5">
        <f t="shared" si="18"/>
        <v>2944.4</v>
      </c>
      <c r="J1218" s="79">
        <f>I1218 / J1</f>
        <v>2.8569063762975643E-5</v>
      </c>
    </row>
    <row r="1219" spans="1:10" ht="26.1" customHeight="1" x14ac:dyDescent="0.2">
      <c r="A1219" s="69" t="s">
        <v>2453</v>
      </c>
      <c r="B1219" s="90">
        <v>95306</v>
      </c>
      <c r="C1219" s="69" t="s">
        <v>118</v>
      </c>
      <c r="D1219" s="69" t="s">
        <v>2454</v>
      </c>
      <c r="E1219" s="4" t="s">
        <v>20</v>
      </c>
      <c r="F1219" s="3">
        <v>2550</v>
      </c>
      <c r="G1219" s="5">
        <v>15.81</v>
      </c>
      <c r="H1219" s="5">
        <f>TRUNC(TRUNC(G1219 * J2, 2) + G1219, 2)</f>
        <v>20.399999999999999</v>
      </c>
      <c r="I1219" s="5">
        <f t="shared" si="18"/>
        <v>52020</v>
      </c>
      <c r="J1219" s="79">
        <f>I1219 / J1</f>
        <v>5.047421195999161E-4</v>
      </c>
    </row>
    <row r="1220" spans="1:10" ht="26.1" customHeight="1" x14ac:dyDescent="0.2">
      <c r="A1220" s="69" t="s">
        <v>2455</v>
      </c>
      <c r="B1220" s="88" t="s">
        <v>2456</v>
      </c>
      <c r="C1220" s="69" t="s">
        <v>341</v>
      </c>
      <c r="D1220" s="69" t="s">
        <v>2457</v>
      </c>
      <c r="E1220" s="4" t="s">
        <v>20</v>
      </c>
      <c r="F1220" s="3">
        <v>43750</v>
      </c>
      <c r="G1220" s="5">
        <v>14.17</v>
      </c>
      <c r="H1220" s="5">
        <f>TRUNC(TRUNC(G1220 * J2, 2) + G1220, 2)</f>
        <v>18.29</v>
      </c>
      <c r="I1220" s="5">
        <f t="shared" ref="I1220:I1283" si="19">TRUNC(F1220 * H1220,2)</f>
        <v>800187.5</v>
      </c>
      <c r="J1220" s="79">
        <f>I1220 / J1</f>
        <v>7.7640971708450189E-3</v>
      </c>
    </row>
    <row r="1221" spans="1:10" ht="26.1" customHeight="1" x14ac:dyDescent="0.2">
      <c r="A1221" s="69" t="s">
        <v>2458</v>
      </c>
      <c r="B1221" s="88" t="s">
        <v>2459</v>
      </c>
      <c r="C1221" s="69" t="s">
        <v>341</v>
      </c>
      <c r="D1221" s="69" t="s">
        <v>2460</v>
      </c>
      <c r="E1221" s="4" t="s">
        <v>20</v>
      </c>
      <c r="F1221" s="3">
        <v>26250</v>
      </c>
      <c r="G1221" s="5">
        <v>43.56</v>
      </c>
      <c r="H1221" s="5">
        <f>TRUNC(TRUNC(G1221 * J2, 2) + G1221, 2)</f>
        <v>56.23</v>
      </c>
      <c r="I1221" s="5">
        <f t="shared" si="19"/>
        <v>1476037.5</v>
      </c>
      <c r="J1221" s="79">
        <f>I1221 / J1</f>
        <v>1.4321766558226858E-2</v>
      </c>
    </row>
    <row r="1222" spans="1:10" ht="65.099999999999994" customHeight="1" x14ac:dyDescent="0.2">
      <c r="A1222" s="69" t="s">
        <v>2461</v>
      </c>
      <c r="B1222" s="88" t="s">
        <v>2462</v>
      </c>
      <c r="C1222" s="69" t="s">
        <v>341</v>
      </c>
      <c r="D1222" s="69" t="s">
        <v>2463</v>
      </c>
      <c r="E1222" s="4" t="s">
        <v>20</v>
      </c>
      <c r="F1222" s="3">
        <v>5124</v>
      </c>
      <c r="G1222" s="5">
        <v>35.909999999999997</v>
      </c>
      <c r="H1222" s="5">
        <f>TRUNC(TRUNC(G1222 * J2, 2) + G1222, 2)</f>
        <v>46.35</v>
      </c>
      <c r="I1222" s="5">
        <f t="shared" si="19"/>
        <v>237497.4</v>
      </c>
      <c r="J1222" s="79">
        <f>I1222 / J1</f>
        <v>2.3044010202896794E-3</v>
      </c>
    </row>
    <row r="1223" spans="1:10" ht="24" customHeight="1" x14ac:dyDescent="0.2">
      <c r="A1223" s="74" t="s">
        <v>2464</v>
      </c>
      <c r="B1223" s="87" t="s">
        <v>12</v>
      </c>
      <c r="C1223" s="74"/>
      <c r="D1223" s="74" t="s">
        <v>2465</v>
      </c>
      <c r="E1223" s="75"/>
      <c r="F1223" s="76">
        <v>1</v>
      </c>
      <c r="G1223" s="76" t="s">
        <v>14</v>
      </c>
      <c r="H1223" s="77">
        <f>I1224 + I1225 + I1226 + I1227 + I1228 + I1229</f>
        <v>164241.32</v>
      </c>
      <c r="I1223" s="77">
        <f t="shared" si="19"/>
        <v>164241.32</v>
      </c>
      <c r="J1223" s="78">
        <f>I1223 / J1</f>
        <v>1.5936084579524818E-3</v>
      </c>
    </row>
    <row r="1224" spans="1:10" ht="51.95" customHeight="1" x14ac:dyDescent="0.2">
      <c r="A1224" s="69" t="s">
        <v>2466</v>
      </c>
      <c r="B1224" s="90">
        <v>190201</v>
      </c>
      <c r="C1224" s="69" t="s">
        <v>18</v>
      </c>
      <c r="D1224" s="69" t="s">
        <v>2467</v>
      </c>
      <c r="E1224" s="4" t="s">
        <v>20</v>
      </c>
      <c r="F1224" s="3">
        <v>170</v>
      </c>
      <c r="G1224" s="5">
        <v>15.25</v>
      </c>
      <c r="H1224" s="5">
        <f>TRUNC(TRUNC(G1224 * J2, 2) + G1224, 2)</f>
        <v>19.68</v>
      </c>
      <c r="I1224" s="5">
        <f t="shared" si="19"/>
        <v>3345.6</v>
      </c>
      <c r="J1224" s="79">
        <f>I1224 / J1</f>
        <v>3.2461846123288723E-5</v>
      </c>
    </row>
    <row r="1225" spans="1:10" ht="51.95" customHeight="1" x14ac:dyDescent="0.2">
      <c r="A1225" s="69" t="s">
        <v>2468</v>
      </c>
      <c r="B1225" s="90">
        <v>190202</v>
      </c>
      <c r="C1225" s="69" t="s">
        <v>18</v>
      </c>
      <c r="D1225" s="69" t="s">
        <v>2469</v>
      </c>
      <c r="E1225" s="4" t="s">
        <v>20</v>
      </c>
      <c r="F1225" s="3">
        <v>867</v>
      </c>
      <c r="G1225" s="5">
        <v>18.059999999999999</v>
      </c>
      <c r="H1225" s="5">
        <f>TRUNC(TRUNC(G1225 * J2, 2) + G1225, 2)</f>
        <v>23.31</v>
      </c>
      <c r="I1225" s="5">
        <f t="shared" si="19"/>
        <v>20209.77</v>
      </c>
      <c r="J1225" s="79">
        <f>I1225 / J1</f>
        <v>1.9609231346456741E-4</v>
      </c>
    </row>
    <row r="1226" spans="1:10" ht="78" customHeight="1" x14ac:dyDescent="0.2">
      <c r="A1226" s="69" t="s">
        <v>2470</v>
      </c>
      <c r="B1226" s="90">
        <v>190203</v>
      </c>
      <c r="C1226" s="69" t="s">
        <v>18</v>
      </c>
      <c r="D1226" s="69" t="s">
        <v>2471</v>
      </c>
      <c r="E1226" s="4" t="s">
        <v>20</v>
      </c>
      <c r="F1226" s="3">
        <v>2850</v>
      </c>
      <c r="G1226" s="5">
        <v>27.63</v>
      </c>
      <c r="H1226" s="5">
        <f>TRUNC(TRUNC(G1226 * J2, 2) + G1226, 2)</f>
        <v>35.659999999999997</v>
      </c>
      <c r="I1226" s="5">
        <f t="shared" si="19"/>
        <v>101631</v>
      </c>
      <c r="J1226" s="79">
        <f>I1226 / J1</f>
        <v>9.8611007991270807E-4</v>
      </c>
    </row>
    <row r="1227" spans="1:10" ht="65.099999999999994" customHeight="1" x14ac:dyDescent="0.2">
      <c r="A1227" s="69" t="s">
        <v>2472</v>
      </c>
      <c r="B1227" s="90">
        <v>190204</v>
      </c>
      <c r="C1227" s="69" t="s">
        <v>18</v>
      </c>
      <c r="D1227" s="69" t="s">
        <v>2473</v>
      </c>
      <c r="E1227" s="4" t="s">
        <v>20</v>
      </c>
      <c r="F1227" s="3">
        <v>425</v>
      </c>
      <c r="G1227" s="5">
        <v>35.92</v>
      </c>
      <c r="H1227" s="5">
        <f>TRUNC(TRUNC(G1227 * J2, 2) + G1227, 2)</f>
        <v>46.36</v>
      </c>
      <c r="I1227" s="5">
        <f t="shared" si="19"/>
        <v>19703</v>
      </c>
      <c r="J1227" s="79">
        <f>I1227 / J1</f>
        <v>1.9117520150859567E-4</v>
      </c>
    </row>
    <row r="1228" spans="1:10" ht="26.1" customHeight="1" x14ac:dyDescent="0.2">
      <c r="A1228" s="69" t="s">
        <v>2474</v>
      </c>
      <c r="B1228" s="90">
        <v>190205</v>
      </c>
      <c r="C1228" s="69" t="s">
        <v>18</v>
      </c>
      <c r="D1228" s="69" t="s">
        <v>2475</v>
      </c>
      <c r="E1228" s="4" t="s">
        <v>20</v>
      </c>
      <c r="F1228" s="3">
        <v>408</v>
      </c>
      <c r="G1228" s="5">
        <v>12.32</v>
      </c>
      <c r="H1228" s="5">
        <f>TRUNC(TRUNC(G1228 * J2, 2) + G1228, 2)</f>
        <v>15.9</v>
      </c>
      <c r="I1228" s="5">
        <f t="shared" si="19"/>
        <v>6487.2</v>
      </c>
      <c r="J1228" s="79">
        <f>I1228 / J1</f>
        <v>6.2944311385401295E-5</v>
      </c>
    </row>
    <row r="1229" spans="1:10" ht="65.099999999999994" customHeight="1" x14ac:dyDescent="0.2">
      <c r="A1229" s="69" t="s">
        <v>2476</v>
      </c>
      <c r="B1229" s="90">
        <v>190211</v>
      </c>
      <c r="C1229" s="69" t="s">
        <v>18</v>
      </c>
      <c r="D1229" s="69" t="s">
        <v>2477</v>
      </c>
      <c r="E1229" s="4" t="s">
        <v>20</v>
      </c>
      <c r="F1229" s="3">
        <v>425</v>
      </c>
      <c r="G1229" s="5">
        <v>23.45</v>
      </c>
      <c r="H1229" s="5">
        <f>TRUNC(TRUNC(G1229 * J2, 2) + G1229, 2)</f>
        <v>30.27</v>
      </c>
      <c r="I1229" s="5">
        <f t="shared" si="19"/>
        <v>12864.75</v>
      </c>
      <c r="J1229" s="79">
        <f>I1229 / J1</f>
        <v>1.2482470555792043E-4</v>
      </c>
    </row>
    <row r="1230" spans="1:10" ht="24" customHeight="1" x14ac:dyDescent="0.2">
      <c r="A1230" s="74" t="s">
        <v>2478</v>
      </c>
      <c r="B1230" s="87" t="s">
        <v>12</v>
      </c>
      <c r="C1230" s="74"/>
      <c r="D1230" s="74" t="s">
        <v>2479</v>
      </c>
      <c r="E1230" s="75"/>
      <c r="F1230" s="76">
        <v>1</v>
      </c>
      <c r="G1230" s="76" t="s">
        <v>14</v>
      </c>
      <c r="H1230" s="77">
        <f>I1231 + I1232</f>
        <v>59885.2</v>
      </c>
      <c r="I1230" s="77">
        <f t="shared" si="19"/>
        <v>59885.2</v>
      </c>
      <c r="J1230" s="78">
        <f>I1230 / J1</f>
        <v>5.810569546456151E-4</v>
      </c>
    </row>
    <row r="1231" spans="1:10" ht="78" customHeight="1" x14ac:dyDescent="0.2">
      <c r="A1231" s="69" t="s">
        <v>2480</v>
      </c>
      <c r="B1231" s="90">
        <v>190301</v>
      </c>
      <c r="C1231" s="69" t="s">
        <v>18</v>
      </c>
      <c r="D1231" s="69" t="s">
        <v>2481</v>
      </c>
      <c r="E1231" s="4" t="s">
        <v>20</v>
      </c>
      <c r="F1231" s="3">
        <v>600</v>
      </c>
      <c r="G1231" s="5">
        <v>48.49</v>
      </c>
      <c r="H1231" s="5">
        <f>TRUNC(TRUNC(G1231 * J2, 2) + G1231, 2)</f>
        <v>62.59</v>
      </c>
      <c r="I1231" s="5">
        <f t="shared" si="19"/>
        <v>37554</v>
      </c>
      <c r="J1231" s="79">
        <f>I1231 / J1</f>
        <v>3.6438072970886677E-4</v>
      </c>
    </row>
    <row r="1232" spans="1:10" ht="39" customHeight="1" x14ac:dyDescent="0.2">
      <c r="A1232" s="69" t="s">
        <v>2482</v>
      </c>
      <c r="B1232" s="90">
        <v>190307</v>
      </c>
      <c r="C1232" s="69" t="s">
        <v>18</v>
      </c>
      <c r="D1232" s="69" t="s">
        <v>2483</v>
      </c>
      <c r="E1232" s="4" t="s">
        <v>20</v>
      </c>
      <c r="F1232" s="3">
        <v>680</v>
      </c>
      <c r="G1232" s="5">
        <v>25.44</v>
      </c>
      <c r="H1232" s="5">
        <f>TRUNC(TRUNC(G1232 * J2, 2) + G1232, 2)</f>
        <v>32.840000000000003</v>
      </c>
      <c r="I1232" s="5">
        <f t="shared" si="19"/>
        <v>22331.200000000001</v>
      </c>
      <c r="J1232" s="79">
        <f>I1232 / J1</f>
        <v>2.166762249367483E-4</v>
      </c>
    </row>
    <row r="1233" spans="1:10" ht="24" customHeight="1" x14ac:dyDescent="0.2">
      <c r="A1233" s="74" t="s">
        <v>2484</v>
      </c>
      <c r="B1233" s="87" t="s">
        <v>12</v>
      </c>
      <c r="C1233" s="74"/>
      <c r="D1233" s="74" t="s">
        <v>2485</v>
      </c>
      <c r="E1233" s="75"/>
      <c r="F1233" s="76">
        <v>1</v>
      </c>
      <c r="G1233" s="76" t="s">
        <v>14</v>
      </c>
      <c r="H1233" s="77">
        <f>I1234</f>
        <v>50904</v>
      </c>
      <c r="I1233" s="77">
        <f t="shared" si="19"/>
        <v>50904</v>
      </c>
      <c r="J1233" s="78">
        <f>I1233 / J1</f>
        <v>4.9391374194759962E-4</v>
      </c>
    </row>
    <row r="1234" spans="1:10" ht="26.1" customHeight="1" x14ac:dyDescent="0.2">
      <c r="A1234" s="69" t="s">
        <v>2486</v>
      </c>
      <c r="B1234" s="90">
        <v>190418</v>
      </c>
      <c r="C1234" s="69" t="s">
        <v>18</v>
      </c>
      <c r="D1234" s="69" t="s">
        <v>2487</v>
      </c>
      <c r="E1234" s="4" t="s">
        <v>20</v>
      </c>
      <c r="F1234" s="3">
        <v>900</v>
      </c>
      <c r="G1234" s="5">
        <v>43.82</v>
      </c>
      <c r="H1234" s="5">
        <f>TRUNC(TRUNC(G1234 * J2, 2) + G1234, 2)</f>
        <v>56.56</v>
      </c>
      <c r="I1234" s="5">
        <f t="shared" si="19"/>
        <v>50904</v>
      </c>
      <c r="J1234" s="79">
        <f>I1234 / J1</f>
        <v>4.9391374194759962E-4</v>
      </c>
    </row>
    <row r="1235" spans="1:10" ht="24" customHeight="1" x14ac:dyDescent="0.2">
      <c r="A1235" s="74" t="s">
        <v>2488</v>
      </c>
      <c r="B1235" s="87" t="s">
        <v>12</v>
      </c>
      <c r="C1235" s="74"/>
      <c r="D1235" s="74" t="s">
        <v>2489</v>
      </c>
      <c r="E1235" s="75"/>
      <c r="F1235" s="76">
        <v>1</v>
      </c>
      <c r="G1235" s="76" t="s">
        <v>14</v>
      </c>
      <c r="H1235" s="77"/>
      <c r="I1235" s="77">
        <f t="shared" si="19"/>
        <v>0</v>
      </c>
      <c r="J1235" s="78">
        <f>I1235 / J1</f>
        <v>0</v>
      </c>
    </row>
    <row r="1236" spans="1:10" ht="24" customHeight="1" x14ac:dyDescent="0.2">
      <c r="A1236" s="74" t="s">
        <v>2490</v>
      </c>
      <c r="B1236" s="87" t="s">
        <v>12</v>
      </c>
      <c r="C1236" s="74"/>
      <c r="D1236" s="74" t="s">
        <v>2491</v>
      </c>
      <c r="E1236" s="75"/>
      <c r="F1236" s="76">
        <v>1</v>
      </c>
      <c r="G1236" s="76" t="s">
        <v>14</v>
      </c>
      <c r="H1236" s="77">
        <f>I1237 + I1238 + I1239 + I1240 + I1241</f>
        <v>308827.59999999998</v>
      </c>
      <c r="I1236" s="77">
        <f t="shared" si="19"/>
        <v>308827.59999999998</v>
      </c>
      <c r="J1236" s="78">
        <f>I1236 / J1</f>
        <v>2.9965070629556908E-3</v>
      </c>
    </row>
    <row r="1237" spans="1:10" ht="51.95" customHeight="1" x14ac:dyDescent="0.2">
      <c r="A1237" s="69" t="s">
        <v>2492</v>
      </c>
      <c r="B1237" s="90">
        <v>190601</v>
      </c>
      <c r="C1237" s="69" t="s">
        <v>18</v>
      </c>
      <c r="D1237" s="69" t="s">
        <v>2493</v>
      </c>
      <c r="E1237" s="4" t="s">
        <v>50</v>
      </c>
      <c r="F1237" s="3">
        <v>680</v>
      </c>
      <c r="G1237" s="5">
        <v>10.46</v>
      </c>
      <c r="H1237" s="5">
        <f>TRUNC(TRUNC(G1237 * J2, 2) + G1237, 2)</f>
        <v>13.5</v>
      </c>
      <c r="I1237" s="5">
        <f t="shared" si="19"/>
        <v>9180</v>
      </c>
      <c r="J1237" s="79">
        <f>I1237 / J1</f>
        <v>8.9072138752926375E-5</v>
      </c>
    </row>
    <row r="1238" spans="1:10" ht="51.95" customHeight="1" x14ac:dyDescent="0.2">
      <c r="A1238" s="69" t="s">
        <v>2494</v>
      </c>
      <c r="B1238" s="90">
        <v>190602</v>
      </c>
      <c r="C1238" s="69" t="s">
        <v>18</v>
      </c>
      <c r="D1238" s="69" t="s">
        <v>2495</v>
      </c>
      <c r="E1238" s="4" t="s">
        <v>20</v>
      </c>
      <c r="F1238" s="3">
        <v>4125</v>
      </c>
      <c r="G1238" s="5">
        <v>19.68</v>
      </c>
      <c r="H1238" s="5">
        <f>TRUNC(TRUNC(G1238 * J2, 2) + G1238, 2)</f>
        <v>25.4</v>
      </c>
      <c r="I1238" s="5">
        <f t="shared" si="19"/>
        <v>104775</v>
      </c>
      <c r="J1238" s="79">
        <f>I1238 / J1</f>
        <v>1.0166158320084817E-3</v>
      </c>
    </row>
    <row r="1239" spans="1:10" ht="26.1" customHeight="1" x14ac:dyDescent="0.2">
      <c r="A1239" s="69" t="s">
        <v>2496</v>
      </c>
      <c r="B1239" s="90">
        <v>190603</v>
      </c>
      <c r="C1239" s="69" t="s">
        <v>18</v>
      </c>
      <c r="D1239" s="69" t="s">
        <v>2497</v>
      </c>
      <c r="E1239" s="4" t="s">
        <v>20</v>
      </c>
      <c r="F1239" s="3">
        <v>4125</v>
      </c>
      <c r="G1239" s="5">
        <v>23.77</v>
      </c>
      <c r="H1239" s="5">
        <f>TRUNC(TRUNC(G1239 * J2, 2) + G1239, 2)</f>
        <v>30.68</v>
      </c>
      <c r="I1239" s="5">
        <f t="shared" si="19"/>
        <v>126555</v>
      </c>
      <c r="J1239" s="79">
        <f>I1239 / J1</f>
        <v>1.2279438474811107E-3</v>
      </c>
    </row>
    <row r="1240" spans="1:10" ht="51.95" customHeight="1" x14ac:dyDescent="0.2">
      <c r="A1240" s="69" t="s">
        <v>2498</v>
      </c>
      <c r="B1240" s="90">
        <v>190604</v>
      </c>
      <c r="C1240" s="69" t="s">
        <v>18</v>
      </c>
      <c r="D1240" s="69" t="s">
        <v>2499</v>
      </c>
      <c r="E1240" s="4" t="s">
        <v>50</v>
      </c>
      <c r="F1240" s="3">
        <v>680</v>
      </c>
      <c r="G1240" s="5">
        <v>11.52</v>
      </c>
      <c r="H1240" s="5">
        <f>TRUNC(TRUNC(G1240 * J2, 2) + G1240, 2)</f>
        <v>14.87</v>
      </c>
      <c r="I1240" s="5">
        <f t="shared" si="19"/>
        <v>10111.6</v>
      </c>
      <c r="J1240" s="79">
        <f>I1240 / J1</f>
        <v>9.8111311352297415E-5</v>
      </c>
    </row>
    <row r="1241" spans="1:10" ht="51.95" customHeight="1" x14ac:dyDescent="0.2">
      <c r="A1241" s="69" t="s">
        <v>2500</v>
      </c>
      <c r="B1241" s="90">
        <v>190605</v>
      </c>
      <c r="C1241" s="69" t="s">
        <v>18</v>
      </c>
      <c r="D1241" s="69" t="s">
        <v>2501</v>
      </c>
      <c r="E1241" s="4" t="s">
        <v>20</v>
      </c>
      <c r="F1241" s="3">
        <v>600</v>
      </c>
      <c r="G1241" s="5">
        <v>75.150000000000006</v>
      </c>
      <c r="H1241" s="5">
        <f>TRUNC(TRUNC(G1241 * J2, 2) + G1241, 2)</f>
        <v>97.01</v>
      </c>
      <c r="I1241" s="5">
        <f t="shared" si="19"/>
        <v>58206</v>
      </c>
      <c r="J1241" s="79">
        <f>I1241 / J1</f>
        <v>5.6476393336087494E-4</v>
      </c>
    </row>
    <row r="1242" spans="1:10" ht="24" customHeight="1" x14ac:dyDescent="0.2">
      <c r="A1242" s="74" t="s">
        <v>2502</v>
      </c>
      <c r="B1242" s="87" t="s">
        <v>12</v>
      </c>
      <c r="C1242" s="74"/>
      <c r="D1242" s="74" t="s">
        <v>2503</v>
      </c>
      <c r="E1242" s="75"/>
      <c r="F1242" s="76">
        <v>1</v>
      </c>
      <c r="G1242" s="76" t="s">
        <v>14</v>
      </c>
      <c r="H1242" s="77">
        <f>I1243 + I1252 + I1263 + I1270 + I1276 + I1295</f>
        <v>6848054.4800000004</v>
      </c>
      <c r="I1242" s="77">
        <f t="shared" si="19"/>
        <v>6848054.4800000004</v>
      </c>
      <c r="J1242" s="78">
        <f>I1242 / J1</f>
        <v>6.6445627323546738E-2</v>
      </c>
    </row>
    <row r="1243" spans="1:10" ht="24" customHeight="1" x14ac:dyDescent="0.2">
      <c r="A1243" s="74" t="s">
        <v>2504</v>
      </c>
      <c r="B1243" s="87" t="s">
        <v>12</v>
      </c>
      <c r="C1243" s="74"/>
      <c r="D1243" s="74" t="s">
        <v>2505</v>
      </c>
      <c r="E1243" s="75"/>
      <c r="F1243" s="76">
        <v>1</v>
      </c>
      <c r="G1243" s="76" t="s">
        <v>14</v>
      </c>
      <c r="H1243" s="77">
        <f>I1244 + I1245 + I1246 + I1247 + I1248 + I1249 + I1250 + I1251</f>
        <v>2139745.5999999996</v>
      </c>
      <c r="I1243" s="77">
        <f t="shared" si="19"/>
        <v>2139745.6</v>
      </c>
      <c r="J1243" s="78">
        <f>I1243 / J1</f>
        <v>2.0761624943264018E-2</v>
      </c>
    </row>
    <row r="1244" spans="1:10" ht="65.099999999999994" customHeight="1" x14ac:dyDescent="0.2">
      <c r="A1244" s="69" t="s">
        <v>2506</v>
      </c>
      <c r="B1244" s="90">
        <v>200124</v>
      </c>
      <c r="C1244" s="69" t="s">
        <v>18</v>
      </c>
      <c r="D1244" s="69" t="s">
        <v>2507</v>
      </c>
      <c r="E1244" s="4" t="s">
        <v>50</v>
      </c>
      <c r="F1244" s="3">
        <v>400</v>
      </c>
      <c r="G1244" s="5">
        <v>1013.62</v>
      </c>
      <c r="H1244" s="5">
        <f>TRUNC(TRUNC(G1244 * J2, 2) + G1244, 2)</f>
        <v>1308.48</v>
      </c>
      <c r="I1244" s="5">
        <f t="shared" si="19"/>
        <v>523392</v>
      </c>
      <c r="J1244" s="79">
        <f>I1244 / J1</f>
        <v>5.0783926847681521E-3</v>
      </c>
    </row>
    <row r="1245" spans="1:10" ht="65.099999999999994" customHeight="1" x14ac:dyDescent="0.2">
      <c r="A1245" s="69" t="s">
        <v>2508</v>
      </c>
      <c r="B1245" s="90">
        <v>200128</v>
      </c>
      <c r="C1245" s="69" t="s">
        <v>18</v>
      </c>
      <c r="D1245" s="69" t="s">
        <v>2509</v>
      </c>
      <c r="E1245" s="4" t="s">
        <v>20</v>
      </c>
      <c r="F1245" s="3">
        <v>550</v>
      </c>
      <c r="G1245" s="5">
        <v>306.37</v>
      </c>
      <c r="H1245" s="5">
        <f>TRUNC(TRUNC(G1245 * J2, 2) + G1245, 2)</f>
        <v>395.49</v>
      </c>
      <c r="I1245" s="5">
        <f t="shared" si="19"/>
        <v>217519.5</v>
      </c>
      <c r="J1245" s="79">
        <f>I1245 / J1</f>
        <v>2.110558506042175E-3</v>
      </c>
    </row>
    <row r="1246" spans="1:10" ht="51.95" customHeight="1" x14ac:dyDescent="0.2">
      <c r="A1246" s="69" t="s">
        <v>2510</v>
      </c>
      <c r="B1246" s="90">
        <v>200130</v>
      </c>
      <c r="C1246" s="69" t="s">
        <v>18</v>
      </c>
      <c r="D1246" s="69" t="s">
        <v>2511</v>
      </c>
      <c r="E1246" s="4" t="s">
        <v>50</v>
      </c>
      <c r="F1246" s="3">
        <v>175</v>
      </c>
      <c r="G1246" s="5">
        <v>1094.68</v>
      </c>
      <c r="H1246" s="5">
        <f>TRUNC(TRUNC(G1246 * J2, 2) + G1246, 2)</f>
        <v>1413.12</v>
      </c>
      <c r="I1246" s="5">
        <f t="shared" si="19"/>
        <v>247296</v>
      </c>
      <c r="J1246" s="79">
        <f>I1246 / J1</f>
        <v>2.3994753404187013E-3</v>
      </c>
    </row>
    <row r="1247" spans="1:10" ht="51.95" customHeight="1" x14ac:dyDescent="0.2">
      <c r="A1247" s="69" t="s">
        <v>2512</v>
      </c>
      <c r="B1247" s="90">
        <v>200131</v>
      </c>
      <c r="C1247" s="69" t="s">
        <v>18</v>
      </c>
      <c r="D1247" s="69" t="s">
        <v>2513</v>
      </c>
      <c r="E1247" s="4" t="s">
        <v>50</v>
      </c>
      <c r="F1247" s="3">
        <v>60</v>
      </c>
      <c r="G1247" s="5">
        <v>1965.57</v>
      </c>
      <c r="H1247" s="5">
        <f>TRUNC(TRUNC(G1247 * J2, 2) + G1247, 2)</f>
        <v>2537.35</v>
      </c>
      <c r="I1247" s="5">
        <f t="shared" si="19"/>
        <v>152241</v>
      </c>
      <c r="J1247" s="79">
        <f>I1247 / J1</f>
        <v>1.477171184736848E-3</v>
      </c>
    </row>
    <row r="1248" spans="1:10" ht="65.099999999999994" customHeight="1" x14ac:dyDescent="0.2">
      <c r="A1248" s="69" t="s">
        <v>2514</v>
      </c>
      <c r="B1248" s="90">
        <v>200132</v>
      </c>
      <c r="C1248" s="69" t="s">
        <v>18</v>
      </c>
      <c r="D1248" s="69" t="s">
        <v>2515</v>
      </c>
      <c r="E1248" s="4" t="s">
        <v>59</v>
      </c>
      <c r="F1248" s="3">
        <v>10</v>
      </c>
      <c r="G1248" s="5">
        <v>7010.71</v>
      </c>
      <c r="H1248" s="5">
        <f>TRUNC(TRUNC(G1248 * J2, 2) + G1248, 2)</f>
        <v>9050.1200000000008</v>
      </c>
      <c r="I1248" s="5">
        <f t="shared" si="19"/>
        <v>90501.2</v>
      </c>
      <c r="J1248" s="79">
        <f>I1248 / J1</f>
        <v>8.7811932937977564E-4</v>
      </c>
    </row>
    <row r="1249" spans="1:10" ht="65.099999999999994" customHeight="1" x14ac:dyDescent="0.2">
      <c r="A1249" s="69" t="s">
        <v>2516</v>
      </c>
      <c r="B1249" s="90">
        <v>200133</v>
      </c>
      <c r="C1249" s="69" t="s">
        <v>18</v>
      </c>
      <c r="D1249" s="69" t="s">
        <v>2517</v>
      </c>
      <c r="E1249" s="4" t="s">
        <v>59</v>
      </c>
      <c r="F1249" s="3">
        <v>30</v>
      </c>
      <c r="G1249" s="5">
        <v>2285.9499999999998</v>
      </c>
      <c r="H1249" s="5">
        <f>TRUNC(TRUNC(G1249 * J2, 2) + G1249, 2)</f>
        <v>2950.93</v>
      </c>
      <c r="I1249" s="5">
        <f t="shared" si="19"/>
        <v>88527.9</v>
      </c>
      <c r="J1249" s="79">
        <f>I1249 / J1</f>
        <v>8.5897270068683988E-4</v>
      </c>
    </row>
    <row r="1250" spans="1:10" ht="26.1" customHeight="1" x14ac:dyDescent="0.2">
      <c r="A1250" s="69" t="s">
        <v>2518</v>
      </c>
      <c r="B1250" s="90">
        <v>200134</v>
      </c>
      <c r="C1250" s="69" t="s">
        <v>18</v>
      </c>
      <c r="D1250" s="69" t="s">
        <v>2519</v>
      </c>
      <c r="E1250" s="4" t="s">
        <v>20</v>
      </c>
      <c r="F1250" s="3">
        <v>1250</v>
      </c>
      <c r="G1250" s="5">
        <v>386.49</v>
      </c>
      <c r="H1250" s="5">
        <f>TRUNC(TRUNC(G1250 * J2, 2) + G1250, 2)</f>
        <v>498.91</v>
      </c>
      <c r="I1250" s="5">
        <f t="shared" si="19"/>
        <v>623637.5</v>
      </c>
      <c r="J1250" s="79">
        <f>I1250 / J1</f>
        <v>6.0510594696653727E-3</v>
      </c>
    </row>
    <row r="1251" spans="1:10" ht="65.099999999999994" customHeight="1" x14ac:dyDescent="0.2">
      <c r="A1251" s="69" t="s">
        <v>2520</v>
      </c>
      <c r="B1251" s="90">
        <v>200101</v>
      </c>
      <c r="C1251" s="69" t="s">
        <v>18</v>
      </c>
      <c r="D1251" s="69" t="s">
        <v>2521</v>
      </c>
      <c r="E1251" s="4" t="s">
        <v>20</v>
      </c>
      <c r="F1251" s="3">
        <v>550</v>
      </c>
      <c r="G1251" s="5">
        <v>276.95</v>
      </c>
      <c r="H1251" s="5">
        <f>TRUNC(TRUNC(G1251 * J2, 2) + G1251, 2)</f>
        <v>357.51</v>
      </c>
      <c r="I1251" s="5">
        <f t="shared" si="19"/>
        <v>196630.5</v>
      </c>
      <c r="J1251" s="79">
        <f>I1251 / J1</f>
        <v>1.9078757275661534E-3</v>
      </c>
    </row>
    <row r="1252" spans="1:10" ht="24" customHeight="1" x14ac:dyDescent="0.2">
      <c r="A1252" s="74" t="s">
        <v>2522</v>
      </c>
      <c r="B1252" s="87" t="s">
        <v>12</v>
      </c>
      <c r="C1252" s="74"/>
      <c r="D1252" s="74" t="s">
        <v>2523</v>
      </c>
      <c r="E1252" s="75"/>
      <c r="F1252" s="76">
        <v>1</v>
      </c>
      <c r="G1252" s="76" t="s">
        <v>14</v>
      </c>
      <c r="H1252" s="77">
        <f>I1253 + I1254 + I1255 + I1256 + I1257 + I1258 + I1259 + I1260 + I1261 + I1262</f>
        <v>1595036.6</v>
      </c>
      <c r="I1252" s="77">
        <f t="shared" si="19"/>
        <v>1595036.6</v>
      </c>
      <c r="J1252" s="78">
        <f>I1252 / J1</f>
        <v>1.5476396661350318E-2</v>
      </c>
    </row>
    <row r="1253" spans="1:10" ht="39" customHeight="1" x14ac:dyDescent="0.2">
      <c r="A1253" s="69" t="s">
        <v>2524</v>
      </c>
      <c r="B1253" s="90">
        <v>200202</v>
      </c>
      <c r="C1253" s="69" t="s">
        <v>18</v>
      </c>
      <c r="D1253" s="69" t="s">
        <v>2525</v>
      </c>
      <c r="E1253" s="4" t="s">
        <v>50</v>
      </c>
      <c r="F1253" s="3">
        <v>900</v>
      </c>
      <c r="G1253" s="5">
        <v>69.77</v>
      </c>
      <c r="H1253" s="5">
        <f>TRUNC(TRUNC(G1253 * J2, 2) + G1253, 2)</f>
        <v>90.06</v>
      </c>
      <c r="I1253" s="5">
        <f t="shared" si="19"/>
        <v>81054</v>
      </c>
      <c r="J1253" s="79">
        <f>I1253 / J1</f>
        <v>7.8645458981260285E-4</v>
      </c>
    </row>
    <row r="1254" spans="1:10" ht="78" customHeight="1" x14ac:dyDescent="0.2">
      <c r="A1254" s="69" t="s">
        <v>2526</v>
      </c>
      <c r="B1254" s="90">
        <v>200206</v>
      </c>
      <c r="C1254" s="69" t="s">
        <v>18</v>
      </c>
      <c r="D1254" s="69" t="s">
        <v>2527</v>
      </c>
      <c r="E1254" s="4" t="s">
        <v>20</v>
      </c>
      <c r="F1254" s="3">
        <v>1696</v>
      </c>
      <c r="G1254" s="5">
        <v>110.35</v>
      </c>
      <c r="H1254" s="5">
        <f>TRUNC(TRUNC(G1254 * J2, 2) + G1254, 2)</f>
        <v>142.44999999999999</v>
      </c>
      <c r="I1254" s="5">
        <f t="shared" si="19"/>
        <v>241595.2</v>
      </c>
      <c r="J1254" s="79">
        <f>I1254 / J1</f>
        <v>2.3441613481961871E-3</v>
      </c>
    </row>
    <row r="1255" spans="1:10" ht="51.95" customHeight="1" x14ac:dyDescent="0.2">
      <c r="A1255" s="69" t="s">
        <v>2528</v>
      </c>
      <c r="B1255" s="90">
        <v>200209</v>
      </c>
      <c r="C1255" s="69" t="s">
        <v>18</v>
      </c>
      <c r="D1255" s="69" t="s">
        <v>2529</v>
      </c>
      <c r="E1255" s="4" t="s">
        <v>20</v>
      </c>
      <c r="F1255" s="3">
        <v>1800</v>
      </c>
      <c r="G1255" s="5">
        <v>162.47</v>
      </c>
      <c r="H1255" s="5">
        <f>TRUNC(TRUNC(G1255 * J2, 2) + G1255, 2)</f>
        <v>209.73</v>
      </c>
      <c r="I1255" s="5">
        <f t="shared" si="19"/>
        <v>377514</v>
      </c>
      <c r="J1255" s="79">
        <f>I1255 / J1</f>
        <v>3.6629607177747544E-3</v>
      </c>
    </row>
    <row r="1256" spans="1:10" ht="78" customHeight="1" x14ac:dyDescent="0.2">
      <c r="A1256" s="69" t="s">
        <v>2530</v>
      </c>
      <c r="B1256" s="90">
        <v>200214</v>
      </c>
      <c r="C1256" s="69" t="s">
        <v>18</v>
      </c>
      <c r="D1256" s="69" t="s">
        <v>2531</v>
      </c>
      <c r="E1256" s="4" t="s">
        <v>20</v>
      </c>
      <c r="F1256" s="3">
        <v>2675</v>
      </c>
      <c r="G1256" s="5">
        <v>139.94999999999999</v>
      </c>
      <c r="H1256" s="5">
        <f>TRUNC(TRUNC(G1256 * J2, 2) + G1256, 2)</f>
        <v>180.66</v>
      </c>
      <c r="I1256" s="5">
        <f t="shared" si="19"/>
        <v>483265.5</v>
      </c>
      <c r="J1256" s="79">
        <f>I1256 / J1</f>
        <v>4.6890513802290128E-3</v>
      </c>
    </row>
    <row r="1257" spans="1:10" ht="65.099999999999994" customHeight="1" x14ac:dyDescent="0.2">
      <c r="A1257" s="69" t="s">
        <v>2532</v>
      </c>
      <c r="B1257" s="90">
        <v>200223</v>
      </c>
      <c r="C1257" s="69" t="s">
        <v>18</v>
      </c>
      <c r="D1257" s="69" t="s">
        <v>2533</v>
      </c>
      <c r="E1257" s="4" t="s">
        <v>37</v>
      </c>
      <c r="F1257" s="3">
        <v>135</v>
      </c>
      <c r="G1257" s="5">
        <v>289.58999999999997</v>
      </c>
      <c r="H1257" s="5">
        <f>TRUNC(TRUNC(G1257 * J2, 2) + G1257, 2)</f>
        <v>373.83</v>
      </c>
      <c r="I1257" s="5">
        <f t="shared" si="19"/>
        <v>50467.05</v>
      </c>
      <c r="J1257" s="79">
        <f>I1257 / J1</f>
        <v>4.8967408279421273E-4</v>
      </c>
    </row>
    <row r="1258" spans="1:10" ht="51.95" customHeight="1" x14ac:dyDescent="0.2">
      <c r="A1258" s="69" t="s">
        <v>2534</v>
      </c>
      <c r="B1258" s="90">
        <v>200229</v>
      </c>
      <c r="C1258" s="69" t="s">
        <v>18</v>
      </c>
      <c r="D1258" s="69" t="s">
        <v>2535</v>
      </c>
      <c r="E1258" s="4" t="s">
        <v>50</v>
      </c>
      <c r="F1258" s="3">
        <v>40</v>
      </c>
      <c r="G1258" s="5">
        <v>90.9</v>
      </c>
      <c r="H1258" s="5">
        <f>TRUNC(TRUNC(G1258 * J2, 2) + G1258, 2)</f>
        <v>117.34</v>
      </c>
      <c r="I1258" s="5">
        <f t="shared" si="19"/>
        <v>4693.6000000000004</v>
      </c>
      <c r="J1258" s="79">
        <f>I1258 / J1</f>
        <v>4.5541284362825187E-5</v>
      </c>
    </row>
    <row r="1259" spans="1:10" ht="78" customHeight="1" x14ac:dyDescent="0.2">
      <c r="A1259" s="69" t="s">
        <v>2536</v>
      </c>
      <c r="B1259" s="90">
        <v>200237</v>
      </c>
      <c r="C1259" s="69" t="s">
        <v>18</v>
      </c>
      <c r="D1259" s="69" t="s">
        <v>2537</v>
      </c>
      <c r="E1259" s="4" t="s">
        <v>20</v>
      </c>
      <c r="F1259" s="3">
        <v>750</v>
      </c>
      <c r="G1259" s="5">
        <v>91.29</v>
      </c>
      <c r="H1259" s="5">
        <f>TRUNC(TRUNC(G1259 * J2, 2) + G1259, 2)</f>
        <v>117.84</v>
      </c>
      <c r="I1259" s="5">
        <f t="shared" si="19"/>
        <v>88380</v>
      </c>
      <c r="J1259" s="79">
        <f>I1259 / J1</f>
        <v>8.5753764956248725E-4</v>
      </c>
    </row>
    <row r="1260" spans="1:10" ht="65.099999999999994" customHeight="1" x14ac:dyDescent="0.2">
      <c r="A1260" s="69" t="s">
        <v>2538</v>
      </c>
      <c r="B1260" s="90">
        <v>200243</v>
      </c>
      <c r="C1260" s="69" t="s">
        <v>18</v>
      </c>
      <c r="D1260" s="69" t="s">
        <v>2539</v>
      </c>
      <c r="E1260" s="4" t="s">
        <v>50</v>
      </c>
      <c r="F1260" s="3">
        <v>450</v>
      </c>
      <c r="G1260" s="5">
        <v>304.82</v>
      </c>
      <c r="H1260" s="5">
        <f>TRUNC(TRUNC(G1260 * J2, 2) + G1260, 2)</f>
        <v>393.49</v>
      </c>
      <c r="I1260" s="5">
        <f t="shared" si="19"/>
        <v>177070.5</v>
      </c>
      <c r="J1260" s="79">
        <f>I1260 / J1</f>
        <v>1.7180880332298529E-3</v>
      </c>
    </row>
    <row r="1261" spans="1:10" ht="51.95" customHeight="1" x14ac:dyDescent="0.2">
      <c r="A1261" s="69" t="s">
        <v>2540</v>
      </c>
      <c r="B1261" s="90">
        <v>200253</v>
      </c>
      <c r="C1261" s="69" t="s">
        <v>18</v>
      </c>
      <c r="D1261" s="69" t="s">
        <v>2541</v>
      </c>
      <c r="E1261" s="4" t="s">
        <v>20</v>
      </c>
      <c r="F1261" s="3">
        <v>510</v>
      </c>
      <c r="G1261" s="5">
        <v>86.41</v>
      </c>
      <c r="H1261" s="5">
        <f>TRUNC(TRUNC(G1261 * J2, 2) + G1261, 2)</f>
        <v>111.54</v>
      </c>
      <c r="I1261" s="5">
        <f t="shared" si="19"/>
        <v>56885.4</v>
      </c>
      <c r="J1261" s="79">
        <f>I1261 / J1</f>
        <v>5.5195035313896712E-4</v>
      </c>
    </row>
    <row r="1262" spans="1:10" ht="51.95" customHeight="1" x14ac:dyDescent="0.2">
      <c r="A1262" s="69" t="s">
        <v>2542</v>
      </c>
      <c r="B1262" s="90">
        <v>200254</v>
      </c>
      <c r="C1262" s="69" t="s">
        <v>18</v>
      </c>
      <c r="D1262" s="69" t="s">
        <v>2543</v>
      </c>
      <c r="E1262" s="4" t="s">
        <v>20</v>
      </c>
      <c r="F1262" s="3">
        <v>315</v>
      </c>
      <c r="G1262" s="5">
        <v>83.89</v>
      </c>
      <c r="H1262" s="5">
        <f>TRUNC(TRUNC(G1262 * J2, 2) + G1262, 2)</f>
        <v>108.29</v>
      </c>
      <c r="I1262" s="5">
        <f t="shared" si="19"/>
        <v>34111.35</v>
      </c>
      <c r="J1262" s="79">
        <f>I1262 / J1</f>
        <v>3.3097722224941558E-4</v>
      </c>
    </row>
    <row r="1263" spans="1:10" ht="24" customHeight="1" x14ac:dyDescent="0.2">
      <c r="A1263" s="74" t="s">
        <v>2544</v>
      </c>
      <c r="B1263" s="87" t="s">
        <v>12</v>
      </c>
      <c r="C1263" s="74"/>
      <c r="D1263" s="74" t="s">
        <v>2545</v>
      </c>
      <c r="E1263" s="75"/>
      <c r="F1263" s="76">
        <v>1</v>
      </c>
      <c r="G1263" s="76" t="s">
        <v>14</v>
      </c>
      <c r="H1263" s="77">
        <f>I1264 + I1265 + I1266 + I1267 + I1268 + I1269</f>
        <v>263192.46000000002</v>
      </c>
      <c r="I1263" s="77">
        <f t="shared" si="19"/>
        <v>263192.46000000002</v>
      </c>
      <c r="J1263" s="78">
        <f>I1263 / J1</f>
        <v>2.5537162653424864E-3</v>
      </c>
    </row>
    <row r="1264" spans="1:10" ht="26.1" customHeight="1" x14ac:dyDescent="0.2">
      <c r="A1264" s="69" t="s">
        <v>2546</v>
      </c>
      <c r="B1264" s="90">
        <v>200303</v>
      </c>
      <c r="C1264" s="69" t="s">
        <v>18</v>
      </c>
      <c r="D1264" s="69" t="s">
        <v>2547</v>
      </c>
      <c r="E1264" s="4" t="s">
        <v>20</v>
      </c>
      <c r="F1264" s="3">
        <v>291</v>
      </c>
      <c r="G1264" s="5">
        <v>14.08</v>
      </c>
      <c r="H1264" s="5">
        <f>TRUNC(TRUNC(G1264 * J2, 2) + G1264, 2)</f>
        <v>18.170000000000002</v>
      </c>
      <c r="I1264" s="5">
        <f t="shared" si="19"/>
        <v>5287.47</v>
      </c>
      <c r="J1264" s="79">
        <f>I1264 / J1</f>
        <v>5.1303514323740268E-5</v>
      </c>
    </row>
    <row r="1265" spans="1:10" ht="24" customHeight="1" x14ac:dyDescent="0.2">
      <c r="A1265" s="69" t="s">
        <v>2548</v>
      </c>
      <c r="B1265" s="90">
        <v>200305</v>
      </c>
      <c r="C1265" s="69" t="s">
        <v>18</v>
      </c>
      <c r="D1265" s="69" t="s">
        <v>2549</v>
      </c>
      <c r="E1265" s="4" t="s">
        <v>37</v>
      </c>
      <c r="F1265" s="3">
        <v>234</v>
      </c>
      <c r="G1265" s="5">
        <v>228.92</v>
      </c>
      <c r="H1265" s="5">
        <f>TRUNC(TRUNC(G1265 * J2, 2) + G1265, 2)</f>
        <v>295.51</v>
      </c>
      <c r="I1265" s="5">
        <f t="shared" si="19"/>
        <v>69149.34</v>
      </c>
      <c r="J1265" s="79">
        <f>I1265 / J1</f>
        <v>6.70945490975303E-4</v>
      </c>
    </row>
    <row r="1266" spans="1:10" ht="24" customHeight="1" x14ac:dyDescent="0.2">
      <c r="A1266" s="69" t="s">
        <v>2550</v>
      </c>
      <c r="B1266" s="90">
        <v>200306</v>
      </c>
      <c r="C1266" s="69" t="s">
        <v>18</v>
      </c>
      <c r="D1266" s="69" t="s">
        <v>2551</v>
      </c>
      <c r="E1266" s="4" t="s">
        <v>37</v>
      </c>
      <c r="F1266" s="3">
        <v>91</v>
      </c>
      <c r="G1266" s="5">
        <v>232.28</v>
      </c>
      <c r="H1266" s="5">
        <f>TRUNC(TRUNC(G1266 * J2, 2) + G1266, 2)</f>
        <v>299.85000000000002</v>
      </c>
      <c r="I1266" s="5">
        <f t="shared" si="19"/>
        <v>27286.35</v>
      </c>
      <c r="J1266" s="79">
        <f>I1266 / J1</f>
        <v>2.6475528902624319E-4</v>
      </c>
    </row>
    <row r="1267" spans="1:10" ht="24" customHeight="1" x14ac:dyDescent="0.2">
      <c r="A1267" s="69" t="s">
        <v>2552</v>
      </c>
      <c r="B1267" s="90">
        <v>200307</v>
      </c>
      <c r="C1267" s="69" t="s">
        <v>18</v>
      </c>
      <c r="D1267" s="69" t="s">
        <v>2553</v>
      </c>
      <c r="E1267" s="4" t="s">
        <v>37</v>
      </c>
      <c r="F1267" s="3">
        <v>114</v>
      </c>
      <c r="G1267" s="5">
        <v>272.97000000000003</v>
      </c>
      <c r="H1267" s="5">
        <f>TRUNC(TRUNC(G1267 * J2, 2) + G1267, 2)</f>
        <v>352.37</v>
      </c>
      <c r="I1267" s="5">
        <f t="shared" si="19"/>
        <v>40170.18</v>
      </c>
      <c r="J1267" s="79">
        <f>I1267 / J1</f>
        <v>3.8976512491176776E-4</v>
      </c>
    </row>
    <row r="1268" spans="1:10" ht="24" customHeight="1" x14ac:dyDescent="0.2">
      <c r="A1268" s="69" t="s">
        <v>2554</v>
      </c>
      <c r="B1268" s="90">
        <v>200323</v>
      </c>
      <c r="C1268" s="69" t="s">
        <v>18</v>
      </c>
      <c r="D1268" s="69" t="s">
        <v>2555</v>
      </c>
      <c r="E1268" s="4" t="s">
        <v>37</v>
      </c>
      <c r="F1268" s="3">
        <v>207</v>
      </c>
      <c r="G1268" s="5">
        <v>189.84</v>
      </c>
      <c r="H1268" s="5">
        <f>TRUNC(TRUNC(G1268 * J2, 2) + G1268, 2)</f>
        <v>245.06</v>
      </c>
      <c r="I1268" s="5">
        <f t="shared" si="19"/>
        <v>50727.42</v>
      </c>
      <c r="J1268" s="79">
        <f>I1268 / J1</f>
        <v>4.9220041316099916E-4</v>
      </c>
    </row>
    <row r="1269" spans="1:10" ht="26.1" customHeight="1" x14ac:dyDescent="0.2">
      <c r="A1269" s="69" t="s">
        <v>2556</v>
      </c>
      <c r="B1269" s="90">
        <v>200326</v>
      </c>
      <c r="C1269" s="69" t="s">
        <v>18</v>
      </c>
      <c r="D1269" s="69" t="s">
        <v>2557</v>
      </c>
      <c r="E1269" s="4" t="s">
        <v>20</v>
      </c>
      <c r="F1269" s="3">
        <v>1710</v>
      </c>
      <c r="G1269" s="5">
        <v>31.97</v>
      </c>
      <c r="H1269" s="5">
        <f>TRUNC(TRUNC(G1269 * J2, 2) + G1269, 2)</f>
        <v>41.27</v>
      </c>
      <c r="I1269" s="5">
        <f t="shared" si="19"/>
        <v>70571.7</v>
      </c>
      <c r="J1269" s="79">
        <f>I1269 / J1</f>
        <v>6.8474643294443287E-4</v>
      </c>
    </row>
    <row r="1270" spans="1:10" ht="24" customHeight="1" x14ac:dyDescent="0.2">
      <c r="A1270" s="74" t="s">
        <v>2558</v>
      </c>
      <c r="B1270" s="87" t="s">
        <v>12</v>
      </c>
      <c r="C1270" s="74"/>
      <c r="D1270" s="74" t="s">
        <v>2559</v>
      </c>
      <c r="E1270" s="75"/>
      <c r="F1270" s="76">
        <v>1</v>
      </c>
      <c r="G1270" s="76" t="s">
        <v>14</v>
      </c>
      <c r="H1270" s="77">
        <f>I1271 + I1272 + I1273 + I1274 + I1275</f>
        <v>730888.2</v>
      </c>
      <c r="I1270" s="77">
        <f t="shared" si="19"/>
        <v>730888.2</v>
      </c>
      <c r="J1270" s="78">
        <f>I1270 / J1</f>
        <v>7.0916966408798039E-3</v>
      </c>
    </row>
    <row r="1271" spans="1:10" ht="24" customHeight="1" x14ac:dyDescent="0.2">
      <c r="A1271" s="69" t="s">
        <v>2560</v>
      </c>
      <c r="B1271" s="90">
        <v>200401</v>
      </c>
      <c r="C1271" s="69" t="s">
        <v>18</v>
      </c>
      <c r="D1271" s="69" t="s">
        <v>2561</v>
      </c>
      <c r="E1271" s="4" t="s">
        <v>20</v>
      </c>
      <c r="F1271" s="3">
        <v>28000</v>
      </c>
      <c r="G1271" s="5">
        <v>9.89</v>
      </c>
      <c r="H1271" s="5">
        <f>TRUNC(TRUNC(G1271 * J2, 2) + G1271, 2)</f>
        <v>12.76</v>
      </c>
      <c r="I1271" s="5">
        <f t="shared" si="19"/>
        <v>357280</v>
      </c>
      <c r="J1271" s="79">
        <f>I1271 / J1</f>
        <v>3.4666333043186855E-3</v>
      </c>
    </row>
    <row r="1272" spans="1:10" ht="26.1" customHeight="1" x14ac:dyDescent="0.2">
      <c r="A1272" s="69" t="s">
        <v>2562</v>
      </c>
      <c r="B1272" s="90">
        <v>200402</v>
      </c>
      <c r="C1272" s="69" t="s">
        <v>18</v>
      </c>
      <c r="D1272" s="69" t="s">
        <v>2563</v>
      </c>
      <c r="E1272" s="4" t="s">
        <v>20</v>
      </c>
      <c r="F1272" s="3">
        <v>4888</v>
      </c>
      <c r="G1272" s="5">
        <v>1.37</v>
      </c>
      <c r="H1272" s="5">
        <f>TRUNC(TRUNC(G1272 * J2, 2) + G1272, 2)</f>
        <v>1.76</v>
      </c>
      <c r="I1272" s="5">
        <f t="shared" si="19"/>
        <v>8602.8799999999992</v>
      </c>
      <c r="J1272" s="79">
        <f>I1272 / J1</f>
        <v>8.3472431485269623E-5</v>
      </c>
    </row>
    <row r="1273" spans="1:10" ht="39" customHeight="1" x14ac:dyDescent="0.2">
      <c r="A1273" s="69" t="s">
        <v>2564</v>
      </c>
      <c r="B1273" s="90">
        <v>200404</v>
      </c>
      <c r="C1273" s="69" t="s">
        <v>18</v>
      </c>
      <c r="D1273" s="69" t="s">
        <v>2565</v>
      </c>
      <c r="E1273" s="4" t="s">
        <v>20</v>
      </c>
      <c r="F1273" s="3">
        <v>3600</v>
      </c>
      <c r="G1273" s="5">
        <v>5.42</v>
      </c>
      <c r="H1273" s="5">
        <f>TRUNC(TRUNC(G1273 * J2, 2) + G1273, 2)</f>
        <v>6.99</v>
      </c>
      <c r="I1273" s="5">
        <f t="shared" si="19"/>
        <v>25164</v>
      </c>
      <c r="J1273" s="79">
        <f>I1273 / J1</f>
        <v>2.441624509344923E-4</v>
      </c>
    </row>
    <row r="1274" spans="1:10" ht="65.099999999999994" customHeight="1" x14ac:dyDescent="0.2">
      <c r="A1274" s="69" t="s">
        <v>2566</v>
      </c>
      <c r="B1274" s="90">
        <v>92107</v>
      </c>
      <c r="C1274" s="69" t="s">
        <v>118</v>
      </c>
      <c r="D1274" s="69" t="s">
        <v>2567</v>
      </c>
      <c r="E1274" s="4" t="s">
        <v>2568</v>
      </c>
      <c r="F1274" s="3">
        <v>1500</v>
      </c>
      <c r="G1274" s="5">
        <v>93.33</v>
      </c>
      <c r="H1274" s="5">
        <f>TRUNC(TRUNC(G1274 * J2, 2) + G1274, 2)</f>
        <v>120.47</v>
      </c>
      <c r="I1274" s="5">
        <f t="shared" si="19"/>
        <v>180705</v>
      </c>
      <c r="J1274" s="79">
        <f>I1274 / J1</f>
        <v>1.7533530319550719E-3</v>
      </c>
    </row>
    <row r="1275" spans="1:10" ht="26.1" customHeight="1" x14ac:dyDescent="0.2">
      <c r="A1275" s="69" t="s">
        <v>2569</v>
      </c>
      <c r="B1275" s="88" t="s">
        <v>2570</v>
      </c>
      <c r="C1275" s="69" t="s">
        <v>341</v>
      </c>
      <c r="D1275" s="69" t="s">
        <v>2571</v>
      </c>
      <c r="E1275" s="4" t="s">
        <v>2572</v>
      </c>
      <c r="F1275" s="3">
        <v>544</v>
      </c>
      <c r="G1275" s="5">
        <v>226.61</v>
      </c>
      <c r="H1275" s="5">
        <f>TRUNC(TRUNC(G1275 * J2, 2) + G1275, 2)</f>
        <v>292.52999999999997</v>
      </c>
      <c r="I1275" s="5">
        <f t="shared" si="19"/>
        <v>159136.32000000001</v>
      </c>
      <c r="J1275" s="79">
        <f>I1275 / J1</f>
        <v>1.5440754221862846E-3</v>
      </c>
    </row>
    <row r="1276" spans="1:10" ht="24" customHeight="1" x14ac:dyDescent="0.2">
      <c r="A1276" s="74" t="s">
        <v>2573</v>
      </c>
      <c r="B1276" s="87" t="s">
        <v>12</v>
      </c>
      <c r="C1276" s="74"/>
      <c r="D1276" s="74" t="s">
        <v>2574</v>
      </c>
      <c r="E1276" s="75"/>
      <c r="F1276" s="76">
        <v>1</v>
      </c>
      <c r="G1276" s="76" t="s">
        <v>14</v>
      </c>
      <c r="H1276" s="77">
        <f>I1277 + I1278 + I1279 + I1280 + I1281 + I1282 + I1283 + I1284 + I1285 + I1286 + I1287 + I1288 + I1289 + I1290 + I1291 + I1292 + I1293 + I1294</f>
        <v>514378.62</v>
      </c>
      <c r="I1276" s="77">
        <f t="shared" si="19"/>
        <v>514378.62</v>
      </c>
      <c r="J1276" s="78">
        <f>I1276 / J1</f>
        <v>4.9909372344421341E-3</v>
      </c>
    </row>
    <row r="1277" spans="1:10" ht="39" customHeight="1" x14ac:dyDescent="0.2">
      <c r="A1277" s="69" t="s">
        <v>2575</v>
      </c>
      <c r="B1277" s="90">
        <v>200511</v>
      </c>
      <c r="C1277" s="69" t="s">
        <v>18</v>
      </c>
      <c r="D1277" s="69" t="s">
        <v>2576</v>
      </c>
      <c r="E1277" s="4" t="s">
        <v>59</v>
      </c>
      <c r="F1277" s="3">
        <v>7</v>
      </c>
      <c r="G1277" s="5">
        <v>162.57</v>
      </c>
      <c r="H1277" s="5">
        <f>TRUNC(TRUNC(G1277 * J2, 2) + G1277, 2)</f>
        <v>209.86</v>
      </c>
      <c r="I1277" s="5">
        <f t="shared" si="19"/>
        <v>1469.02</v>
      </c>
      <c r="J1277" s="79">
        <f>I1277 / J1</f>
        <v>1.4253676826887134E-5</v>
      </c>
    </row>
    <row r="1278" spans="1:10" ht="51.95" customHeight="1" x14ac:dyDescent="0.2">
      <c r="A1278" s="69" t="s">
        <v>2577</v>
      </c>
      <c r="B1278" s="90">
        <v>200512</v>
      </c>
      <c r="C1278" s="69" t="s">
        <v>18</v>
      </c>
      <c r="D1278" s="69" t="s">
        <v>2578</v>
      </c>
      <c r="E1278" s="4" t="s">
        <v>59</v>
      </c>
      <c r="F1278" s="3">
        <v>4</v>
      </c>
      <c r="G1278" s="5">
        <v>483.1</v>
      </c>
      <c r="H1278" s="5">
        <f>TRUNC(TRUNC(G1278 * J2, 2) + G1278, 2)</f>
        <v>623.63</v>
      </c>
      <c r="I1278" s="5">
        <f t="shared" si="19"/>
        <v>2494.52</v>
      </c>
      <c r="J1278" s="79">
        <f>I1278 / J1</f>
        <v>2.420394679324073E-5</v>
      </c>
    </row>
    <row r="1279" spans="1:10" ht="51.95" customHeight="1" x14ac:dyDescent="0.2">
      <c r="A1279" s="69" t="s">
        <v>2579</v>
      </c>
      <c r="B1279" s="90">
        <v>200513</v>
      </c>
      <c r="C1279" s="69" t="s">
        <v>18</v>
      </c>
      <c r="D1279" s="69" t="s">
        <v>2580</v>
      </c>
      <c r="E1279" s="4" t="s">
        <v>59</v>
      </c>
      <c r="F1279" s="3">
        <v>30</v>
      </c>
      <c r="G1279" s="5">
        <v>1909.4</v>
      </c>
      <c r="H1279" s="5">
        <f>TRUNC(TRUNC(G1279 * J2, 2) + G1279, 2)</f>
        <v>2464.84</v>
      </c>
      <c r="I1279" s="5">
        <f t="shared" si="19"/>
        <v>73945.2</v>
      </c>
      <c r="J1279" s="79">
        <f>I1279 / J1</f>
        <v>7.1747898850902953E-4</v>
      </c>
    </row>
    <row r="1280" spans="1:10" ht="26.1" customHeight="1" x14ac:dyDescent="0.2">
      <c r="A1280" s="69" t="s">
        <v>2581</v>
      </c>
      <c r="B1280" s="90">
        <v>200562</v>
      </c>
      <c r="C1280" s="69" t="s">
        <v>18</v>
      </c>
      <c r="D1280" s="69" t="s">
        <v>2582</v>
      </c>
      <c r="E1280" s="4" t="s">
        <v>59</v>
      </c>
      <c r="F1280" s="3">
        <v>5</v>
      </c>
      <c r="G1280" s="5">
        <v>448.83</v>
      </c>
      <c r="H1280" s="5">
        <f>TRUNC(TRUNC(G1280 * J2, 2) + G1280, 2)</f>
        <v>579.39</v>
      </c>
      <c r="I1280" s="5">
        <f t="shared" si="19"/>
        <v>2896.95</v>
      </c>
      <c r="J1280" s="79">
        <f>I1280 / J1</f>
        <v>2.8108663655805013E-5</v>
      </c>
    </row>
    <row r="1281" spans="1:10" ht="39" customHeight="1" x14ac:dyDescent="0.2">
      <c r="A1281" s="69" t="s">
        <v>2583</v>
      </c>
      <c r="B1281" s="90">
        <v>200563</v>
      </c>
      <c r="C1281" s="69" t="s">
        <v>18</v>
      </c>
      <c r="D1281" s="69" t="s">
        <v>2584</v>
      </c>
      <c r="E1281" s="4" t="s">
        <v>50</v>
      </c>
      <c r="F1281" s="3">
        <v>51</v>
      </c>
      <c r="G1281" s="5">
        <v>175.74</v>
      </c>
      <c r="H1281" s="5">
        <f>TRUNC(TRUNC(G1281 * J2, 2) + G1281, 2)</f>
        <v>226.86</v>
      </c>
      <c r="I1281" s="5">
        <f t="shared" si="19"/>
        <v>11569.86</v>
      </c>
      <c r="J1281" s="79">
        <f>I1281 / J1</f>
        <v>1.1226058554160488E-4</v>
      </c>
    </row>
    <row r="1282" spans="1:10" ht="26.1" customHeight="1" x14ac:dyDescent="0.2">
      <c r="A1282" s="69" t="s">
        <v>2585</v>
      </c>
      <c r="B1282" s="90">
        <v>200572</v>
      </c>
      <c r="C1282" s="69" t="s">
        <v>18</v>
      </c>
      <c r="D1282" s="69" t="s">
        <v>2586</v>
      </c>
      <c r="E1282" s="4" t="s">
        <v>59</v>
      </c>
      <c r="F1282" s="3">
        <v>9</v>
      </c>
      <c r="G1282" s="5">
        <v>3206.67</v>
      </c>
      <c r="H1282" s="5">
        <f>TRUNC(TRUNC(G1282 * J2, 2) + G1282, 2)</f>
        <v>4139.49</v>
      </c>
      <c r="I1282" s="5">
        <f t="shared" si="19"/>
        <v>37255.410000000003</v>
      </c>
      <c r="J1282" s="79">
        <f>I1282 / J1</f>
        <v>3.6148355651603059E-4</v>
      </c>
    </row>
    <row r="1283" spans="1:10" ht="39" customHeight="1" x14ac:dyDescent="0.2">
      <c r="A1283" s="69" t="s">
        <v>2587</v>
      </c>
      <c r="B1283" s="90">
        <v>200573</v>
      </c>
      <c r="C1283" s="69" t="s">
        <v>18</v>
      </c>
      <c r="D1283" s="69" t="s">
        <v>2588</v>
      </c>
      <c r="E1283" s="4" t="s">
        <v>50</v>
      </c>
      <c r="F1283" s="3">
        <v>105</v>
      </c>
      <c r="G1283" s="5">
        <v>275.27999999999997</v>
      </c>
      <c r="H1283" s="5">
        <f>TRUNC(TRUNC(G1283 * J2, 2) + G1283, 2)</f>
        <v>355.35</v>
      </c>
      <c r="I1283" s="5">
        <f t="shared" si="19"/>
        <v>37311.75</v>
      </c>
      <c r="J1283" s="79">
        <f>I1283 / J1</f>
        <v>3.6203021493622008E-4</v>
      </c>
    </row>
    <row r="1284" spans="1:10" ht="39" customHeight="1" x14ac:dyDescent="0.2">
      <c r="A1284" s="69" t="s">
        <v>2589</v>
      </c>
      <c r="B1284" s="88">
        <v>200576</v>
      </c>
      <c r="C1284" s="69" t="s">
        <v>18</v>
      </c>
      <c r="D1284" s="69" t="s">
        <v>2590</v>
      </c>
      <c r="E1284" s="4" t="s">
        <v>59</v>
      </c>
      <c r="F1284" s="3">
        <v>3</v>
      </c>
      <c r="G1284" s="5">
        <v>674.41</v>
      </c>
      <c r="H1284" s="5">
        <f>TRUNC(TRUNC(G1284 * J2, 2) + G1284, 2)</f>
        <v>870.59</v>
      </c>
      <c r="I1284" s="5">
        <f t="shared" ref="I1284:I1330" si="20">TRUNC(F1284 * H1284,2)</f>
        <v>2611.77</v>
      </c>
      <c r="J1284" s="79">
        <f>I1284 / J1</f>
        <v>2.5341605646049076E-5</v>
      </c>
    </row>
    <row r="1285" spans="1:10" ht="39" customHeight="1" x14ac:dyDescent="0.2">
      <c r="A1285" s="69" t="s">
        <v>2591</v>
      </c>
      <c r="B1285" s="90">
        <v>200581</v>
      </c>
      <c r="C1285" s="69" t="s">
        <v>18</v>
      </c>
      <c r="D1285" s="69" t="s">
        <v>2592</v>
      </c>
      <c r="E1285" s="4" t="s">
        <v>59</v>
      </c>
      <c r="F1285" s="3">
        <v>102</v>
      </c>
      <c r="G1285" s="5">
        <v>261.36</v>
      </c>
      <c r="H1285" s="5">
        <f>TRUNC(TRUNC(G1285 * J2, 2) + G1285, 2)</f>
        <v>337.38</v>
      </c>
      <c r="I1285" s="5">
        <f t="shared" si="20"/>
        <v>34412.76</v>
      </c>
      <c r="J1285" s="79">
        <f>I1285 / J1</f>
        <v>3.3390175747180333E-4</v>
      </c>
    </row>
    <row r="1286" spans="1:10" ht="39" customHeight="1" x14ac:dyDescent="0.2">
      <c r="A1286" s="69" t="s">
        <v>2593</v>
      </c>
      <c r="B1286" s="90">
        <v>200582</v>
      </c>
      <c r="C1286" s="69" t="s">
        <v>18</v>
      </c>
      <c r="D1286" s="69" t="s">
        <v>2594</v>
      </c>
      <c r="E1286" s="4" t="s">
        <v>59</v>
      </c>
      <c r="F1286" s="3">
        <v>102</v>
      </c>
      <c r="G1286" s="5">
        <v>389.31</v>
      </c>
      <c r="H1286" s="5">
        <f>TRUNC(TRUNC(G1286 * J2, 2) + G1286, 2)</f>
        <v>502.56</v>
      </c>
      <c r="I1286" s="5">
        <f t="shared" si="20"/>
        <v>51261.120000000003</v>
      </c>
      <c r="J1286" s="79">
        <f>I1286 / J1</f>
        <v>4.9737882279634086E-4</v>
      </c>
    </row>
    <row r="1287" spans="1:10" ht="26.1" customHeight="1" x14ac:dyDescent="0.2">
      <c r="A1287" s="69" t="s">
        <v>2595</v>
      </c>
      <c r="B1287" s="90">
        <v>101005</v>
      </c>
      <c r="C1287" s="69" t="s">
        <v>118</v>
      </c>
      <c r="D1287" s="69" t="s">
        <v>2596</v>
      </c>
      <c r="E1287" s="4" t="s">
        <v>37</v>
      </c>
      <c r="F1287" s="3">
        <v>2625</v>
      </c>
      <c r="G1287" s="5">
        <v>18.84</v>
      </c>
      <c r="H1287" s="5">
        <f>TRUNC(TRUNC(G1287 * J2, 2) + G1287, 2)</f>
        <v>24.32</v>
      </c>
      <c r="I1287" s="5">
        <f t="shared" si="20"/>
        <v>63840</v>
      </c>
      <c r="J1287" s="79">
        <f>I1287 / J1</f>
        <v>6.1942977537982784E-4</v>
      </c>
    </row>
    <row r="1288" spans="1:10" ht="26.1" customHeight="1" x14ac:dyDescent="0.2">
      <c r="A1288" s="69" t="s">
        <v>2597</v>
      </c>
      <c r="B1288" s="90">
        <v>100955</v>
      </c>
      <c r="C1288" s="69" t="s">
        <v>118</v>
      </c>
      <c r="D1288" s="69" t="s">
        <v>2598</v>
      </c>
      <c r="E1288" s="4" t="s">
        <v>2599</v>
      </c>
      <c r="F1288" s="3">
        <v>102</v>
      </c>
      <c r="G1288" s="5">
        <v>4.95</v>
      </c>
      <c r="H1288" s="5">
        <f>TRUNC(TRUNC(G1288 * J2, 2) + G1288, 2)</f>
        <v>6.38</v>
      </c>
      <c r="I1288" s="5">
        <f t="shared" si="20"/>
        <v>650.76</v>
      </c>
      <c r="J1288" s="79">
        <f>I1288 / J1</f>
        <v>6.3142249471518912E-6</v>
      </c>
    </row>
    <row r="1289" spans="1:10" ht="39" customHeight="1" x14ac:dyDescent="0.2">
      <c r="A1289" s="69" t="s">
        <v>2600</v>
      </c>
      <c r="B1289" s="90">
        <v>100957</v>
      </c>
      <c r="C1289" s="69" t="s">
        <v>118</v>
      </c>
      <c r="D1289" s="69" t="s">
        <v>2601</v>
      </c>
      <c r="E1289" s="4" t="s">
        <v>2599</v>
      </c>
      <c r="F1289" s="3">
        <v>13125</v>
      </c>
      <c r="G1289" s="5">
        <v>3.93</v>
      </c>
      <c r="H1289" s="5">
        <f>TRUNC(TRUNC(G1289 * J2, 2) + G1289, 2)</f>
        <v>5.07</v>
      </c>
      <c r="I1289" s="5">
        <f t="shared" si="20"/>
        <v>66543.75</v>
      </c>
      <c r="J1289" s="79">
        <f>I1289 / J1</f>
        <v>6.4566384892593073E-4</v>
      </c>
    </row>
    <row r="1290" spans="1:10" ht="39" customHeight="1" x14ac:dyDescent="0.2">
      <c r="A1290" s="69" t="s">
        <v>2602</v>
      </c>
      <c r="B1290" s="90">
        <v>100958</v>
      </c>
      <c r="C1290" s="69" t="s">
        <v>118</v>
      </c>
      <c r="D1290" s="69" t="s">
        <v>2603</v>
      </c>
      <c r="E1290" s="4" t="s">
        <v>2599</v>
      </c>
      <c r="F1290" s="3">
        <v>2125</v>
      </c>
      <c r="G1290" s="5">
        <v>1.58</v>
      </c>
      <c r="H1290" s="5">
        <f>TRUNC(TRUNC(G1290 * J2, 2) + G1290, 2)</f>
        <v>2.0299999999999998</v>
      </c>
      <c r="I1290" s="5">
        <f t="shared" si="20"/>
        <v>4313.75</v>
      </c>
      <c r="J1290" s="79">
        <f>I1290 / J1</f>
        <v>4.1855657793620495E-5</v>
      </c>
    </row>
    <row r="1291" spans="1:10" ht="26.1" customHeight="1" x14ac:dyDescent="0.2">
      <c r="A1291" s="69" t="s">
        <v>2604</v>
      </c>
      <c r="B1291" s="90">
        <v>101006</v>
      </c>
      <c r="C1291" s="69" t="s">
        <v>118</v>
      </c>
      <c r="D1291" s="69" t="s">
        <v>2605</v>
      </c>
      <c r="E1291" s="4" t="s">
        <v>37</v>
      </c>
      <c r="F1291" s="3">
        <v>2625</v>
      </c>
      <c r="G1291" s="5">
        <v>20.94</v>
      </c>
      <c r="H1291" s="5">
        <f>TRUNC(TRUNC(G1291 * J2, 2) + G1291, 2)</f>
        <v>27.03</v>
      </c>
      <c r="I1291" s="5">
        <f t="shared" si="20"/>
        <v>70953.75</v>
      </c>
      <c r="J1291" s="79">
        <f>I1291 / J1</f>
        <v>6.8845340577782671E-4</v>
      </c>
    </row>
    <row r="1292" spans="1:10" ht="26.1" customHeight="1" x14ac:dyDescent="0.2">
      <c r="A1292" s="69" t="s">
        <v>2606</v>
      </c>
      <c r="B1292" s="90">
        <v>100960</v>
      </c>
      <c r="C1292" s="69" t="s">
        <v>118</v>
      </c>
      <c r="D1292" s="69" t="s">
        <v>2607</v>
      </c>
      <c r="E1292" s="4" t="s">
        <v>2599</v>
      </c>
      <c r="F1292" s="3">
        <v>102</v>
      </c>
      <c r="G1292" s="5">
        <v>3.68</v>
      </c>
      <c r="H1292" s="5">
        <f>TRUNC(TRUNC(G1292 * J2, 2) + G1292, 2)</f>
        <v>4.75</v>
      </c>
      <c r="I1292" s="5">
        <f t="shared" si="20"/>
        <v>484.5</v>
      </c>
      <c r="J1292" s="79">
        <f>I1292 / J1</f>
        <v>4.7010295452933363E-6</v>
      </c>
    </row>
    <row r="1293" spans="1:10" ht="39" customHeight="1" x14ac:dyDescent="0.2">
      <c r="A1293" s="69" t="s">
        <v>2608</v>
      </c>
      <c r="B1293" s="90">
        <v>100962</v>
      </c>
      <c r="C1293" s="69" t="s">
        <v>118</v>
      </c>
      <c r="D1293" s="69" t="s">
        <v>2609</v>
      </c>
      <c r="E1293" s="4" t="s">
        <v>2599</v>
      </c>
      <c r="F1293" s="3">
        <v>13125</v>
      </c>
      <c r="G1293" s="5">
        <v>2.91</v>
      </c>
      <c r="H1293" s="5">
        <f>TRUNC(TRUNC(G1293 * J2, 2) + G1293, 2)</f>
        <v>3.75</v>
      </c>
      <c r="I1293" s="5">
        <f t="shared" si="20"/>
        <v>49218.75</v>
      </c>
      <c r="J1293" s="79">
        <f>I1293 / J1</f>
        <v>4.7756201843633932E-4</v>
      </c>
    </row>
    <row r="1294" spans="1:10" ht="39" customHeight="1" x14ac:dyDescent="0.2">
      <c r="A1294" s="69" t="s">
        <v>2610</v>
      </c>
      <c r="B1294" s="88">
        <v>100963</v>
      </c>
      <c r="C1294" s="69" t="s">
        <v>118</v>
      </c>
      <c r="D1294" s="69" t="s">
        <v>2611</v>
      </c>
      <c r="E1294" s="4" t="s">
        <v>2599</v>
      </c>
      <c r="F1294" s="3">
        <v>2125</v>
      </c>
      <c r="G1294" s="5">
        <v>1.1499999999999999</v>
      </c>
      <c r="H1294" s="5">
        <f>TRUNC(TRUNC(G1294 * J2, 2) + G1294, 2)</f>
        <v>1.48</v>
      </c>
      <c r="I1294" s="5">
        <f t="shared" si="20"/>
        <v>3145</v>
      </c>
      <c r="J1294" s="79">
        <f>I1294 / J1</f>
        <v>3.0515454943132183E-5</v>
      </c>
    </row>
    <row r="1295" spans="1:10" ht="24" customHeight="1" x14ac:dyDescent="0.2">
      <c r="A1295" s="74" t="s">
        <v>2612</v>
      </c>
      <c r="B1295" s="87" t="s">
        <v>12</v>
      </c>
      <c r="C1295" s="74"/>
      <c r="D1295" s="74" t="s">
        <v>2613</v>
      </c>
      <c r="E1295" s="75"/>
      <c r="F1295" s="76">
        <v>1</v>
      </c>
      <c r="G1295" s="76" t="s">
        <v>14</v>
      </c>
      <c r="H1295" s="77">
        <f>I1296 + I1297 + I1298 + I1299 + I1300 + I1301 + I1302 + I1303 + I1304 + I1305 + I1306 + I1307 + I1308 + I1309 + I1310 + I1311 + I1312 + I1313 + I1314 + I1315</f>
        <v>1604813</v>
      </c>
      <c r="I1295" s="77">
        <f t="shared" si="20"/>
        <v>1604813</v>
      </c>
      <c r="J1295" s="78">
        <f>I1295 / J1</f>
        <v>1.5571255578267978E-2</v>
      </c>
    </row>
    <row r="1296" spans="1:10" ht="65.099999999999994" customHeight="1" x14ac:dyDescent="0.2">
      <c r="A1296" s="69" t="s">
        <v>2614</v>
      </c>
      <c r="B1296" s="90">
        <v>200702</v>
      </c>
      <c r="C1296" s="69" t="s">
        <v>18</v>
      </c>
      <c r="D1296" s="69" t="s">
        <v>2615</v>
      </c>
      <c r="E1296" s="4" t="s">
        <v>20</v>
      </c>
      <c r="F1296" s="3">
        <v>43</v>
      </c>
      <c r="G1296" s="5">
        <v>145.02000000000001</v>
      </c>
      <c r="H1296" s="5">
        <f>TRUNC(TRUNC(G1296 * J2, 2) + G1296, 2)</f>
        <v>187.2</v>
      </c>
      <c r="I1296" s="5">
        <f t="shared" si="20"/>
        <v>8049.6</v>
      </c>
      <c r="J1296" s="79">
        <f>I1296 / J1</f>
        <v>7.8104040098644467E-5</v>
      </c>
    </row>
    <row r="1297" spans="1:10" ht="39" customHeight="1" x14ac:dyDescent="0.2">
      <c r="A1297" s="69" t="s">
        <v>2616</v>
      </c>
      <c r="B1297" s="90">
        <v>200703</v>
      </c>
      <c r="C1297" s="69" t="s">
        <v>18</v>
      </c>
      <c r="D1297" s="69" t="s">
        <v>2617</v>
      </c>
      <c r="E1297" s="4" t="s">
        <v>50</v>
      </c>
      <c r="F1297" s="3">
        <v>680</v>
      </c>
      <c r="G1297" s="5">
        <v>10.46</v>
      </c>
      <c r="H1297" s="5">
        <f>TRUNC(TRUNC(G1297 * J2, 2) + G1297, 2)</f>
        <v>13.5</v>
      </c>
      <c r="I1297" s="5">
        <f t="shared" si="20"/>
        <v>9180</v>
      </c>
      <c r="J1297" s="79">
        <f>I1297 / J1</f>
        <v>8.9072138752926375E-5</v>
      </c>
    </row>
    <row r="1298" spans="1:10" ht="39" customHeight="1" x14ac:dyDescent="0.2">
      <c r="A1298" s="69" t="s">
        <v>2618</v>
      </c>
      <c r="B1298" s="90">
        <v>200704</v>
      </c>
      <c r="C1298" s="69" t="s">
        <v>18</v>
      </c>
      <c r="D1298" s="69" t="s">
        <v>2619</v>
      </c>
      <c r="E1298" s="4" t="s">
        <v>20</v>
      </c>
      <c r="F1298" s="3">
        <v>1125</v>
      </c>
      <c r="G1298" s="5">
        <v>41.8</v>
      </c>
      <c r="H1298" s="5">
        <f>TRUNC(TRUNC(G1298 * J2, 2) + G1298, 2)</f>
        <v>53.95</v>
      </c>
      <c r="I1298" s="5">
        <f t="shared" si="20"/>
        <v>60693.75</v>
      </c>
      <c r="J1298" s="79">
        <f>I1298 / J1</f>
        <v>5.8890219187749727E-4</v>
      </c>
    </row>
    <row r="1299" spans="1:10" ht="26.1" customHeight="1" x14ac:dyDescent="0.2">
      <c r="A1299" s="69" t="s">
        <v>2620</v>
      </c>
      <c r="B1299" s="90">
        <v>200705</v>
      </c>
      <c r="C1299" s="69" t="s">
        <v>18</v>
      </c>
      <c r="D1299" s="69" t="s">
        <v>2621</v>
      </c>
      <c r="E1299" s="4" t="s">
        <v>59</v>
      </c>
      <c r="F1299" s="3">
        <v>4</v>
      </c>
      <c r="G1299" s="5">
        <v>227.6</v>
      </c>
      <c r="H1299" s="5">
        <f>TRUNC(TRUNC(G1299 * J2, 2) + G1299, 2)</f>
        <v>293.8</v>
      </c>
      <c r="I1299" s="5">
        <f t="shared" si="20"/>
        <v>1175.2</v>
      </c>
      <c r="J1299" s="79">
        <f>I1299 / J1</f>
        <v>1.1402786215951968E-5</v>
      </c>
    </row>
    <row r="1300" spans="1:10" ht="39" customHeight="1" x14ac:dyDescent="0.2">
      <c r="A1300" s="69" t="s">
        <v>2622</v>
      </c>
      <c r="B1300" s="90">
        <v>200706</v>
      </c>
      <c r="C1300" s="69" t="s">
        <v>18</v>
      </c>
      <c r="D1300" s="69" t="s">
        <v>2623</v>
      </c>
      <c r="E1300" s="4" t="s">
        <v>59</v>
      </c>
      <c r="F1300" s="3">
        <v>4</v>
      </c>
      <c r="G1300" s="5">
        <v>3836.49</v>
      </c>
      <c r="H1300" s="5">
        <f>TRUNC(TRUNC(G1300 * J2, 2) + G1300, 2)</f>
        <v>4952.5200000000004</v>
      </c>
      <c r="I1300" s="5">
        <f t="shared" si="20"/>
        <v>19810.080000000002</v>
      </c>
      <c r="J1300" s="79">
        <f>I1300 / J1</f>
        <v>1.9221418240376599E-4</v>
      </c>
    </row>
    <row r="1301" spans="1:10" ht="39" customHeight="1" x14ac:dyDescent="0.2">
      <c r="A1301" s="69" t="s">
        <v>2624</v>
      </c>
      <c r="B1301" s="90">
        <v>200707</v>
      </c>
      <c r="C1301" s="69" t="s">
        <v>18</v>
      </c>
      <c r="D1301" s="69" t="s">
        <v>2625</v>
      </c>
      <c r="E1301" s="4" t="s">
        <v>59</v>
      </c>
      <c r="F1301" s="3">
        <v>4</v>
      </c>
      <c r="G1301" s="5">
        <v>2071.0300000000002</v>
      </c>
      <c r="H1301" s="5">
        <f>TRUNC(TRUNC(G1301 * J2, 2) + G1301, 2)</f>
        <v>2673.49</v>
      </c>
      <c r="I1301" s="5">
        <f t="shared" si="20"/>
        <v>10693.96</v>
      </c>
      <c r="J1301" s="79">
        <f>I1301 / J1</f>
        <v>1.0376186154011377E-4</v>
      </c>
    </row>
    <row r="1302" spans="1:10" ht="51.95" customHeight="1" x14ac:dyDescent="0.2">
      <c r="A1302" s="69" t="s">
        <v>2626</v>
      </c>
      <c r="B1302" s="90">
        <v>200708</v>
      </c>
      <c r="C1302" s="69" t="s">
        <v>18</v>
      </c>
      <c r="D1302" s="69" t="s">
        <v>2627</v>
      </c>
      <c r="E1302" s="4" t="s">
        <v>59</v>
      </c>
      <c r="F1302" s="3">
        <v>4</v>
      </c>
      <c r="G1302" s="5">
        <v>1664.55</v>
      </c>
      <c r="H1302" s="5">
        <f>TRUNC(TRUNC(G1302 * J2, 2) + G1302, 2)</f>
        <v>2148.7600000000002</v>
      </c>
      <c r="I1302" s="5">
        <f t="shared" si="20"/>
        <v>8595.0400000000009</v>
      </c>
      <c r="J1302" s="79">
        <f>I1302 / J1</f>
        <v>8.3396361161977385E-5</v>
      </c>
    </row>
    <row r="1303" spans="1:10" ht="26.1" customHeight="1" x14ac:dyDescent="0.2">
      <c r="A1303" s="69" t="s">
        <v>2628</v>
      </c>
      <c r="B1303" s="90">
        <v>200709</v>
      </c>
      <c r="C1303" s="69" t="s">
        <v>18</v>
      </c>
      <c r="D1303" s="69" t="s">
        <v>2629</v>
      </c>
      <c r="E1303" s="4" t="s">
        <v>59</v>
      </c>
      <c r="F1303" s="3">
        <v>4</v>
      </c>
      <c r="G1303" s="5">
        <v>1039.29</v>
      </c>
      <c r="H1303" s="5">
        <f>TRUNC(TRUNC(G1303 * J2, 2) + G1303, 2)</f>
        <v>1341.61</v>
      </c>
      <c r="I1303" s="5">
        <f t="shared" si="20"/>
        <v>5366.44</v>
      </c>
      <c r="J1303" s="79">
        <f>I1303 / J1</f>
        <v>5.2069748179657313E-5</v>
      </c>
    </row>
    <row r="1304" spans="1:10" ht="65.099999999999994" customHeight="1" x14ac:dyDescent="0.2">
      <c r="A1304" s="69" t="s">
        <v>2630</v>
      </c>
      <c r="B1304" s="90">
        <v>200711</v>
      </c>
      <c r="C1304" s="69" t="s">
        <v>18</v>
      </c>
      <c r="D1304" s="69" t="s">
        <v>2631</v>
      </c>
      <c r="E1304" s="4" t="s">
        <v>20</v>
      </c>
      <c r="F1304" s="3">
        <v>250</v>
      </c>
      <c r="G1304" s="5">
        <v>321.85000000000002</v>
      </c>
      <c r="H1304" s="5">
        <f>TRUNC(TRUNC(G1304 * J2, 2) + G1304, 2)</f>
        <v>415.47</v>
      </c>
      <c r="I1304" s="5">
        <f t="shared" si="20"/>
        <v>103867.5</v>
      </c>
      <c r="J1304" s="79">
        <f>I1304 / J1</f>
        <v>1.0078104980304552E-3</v>
      </c>
    </row>
    <row r="1305" spans="1:10" ht="24" customHeight="1" x14ac:dyDescent="0.2">
      <c r="A1305" s="69" t="s">
        <v>2632</v>
      </c>
      <c r="B1305" s="90">
        <v>200713</v>
      </c>
      <c r="C1305" s="69" t="s">
        <v>18</v>
      </c>
      <c r="D1305" s="69" t="s">
        <v>2633</v>
      </c>
      <c r="E1305" s="4" t="s">
        <v>59</v>
      </c>
      <c r="F1305" s="3">
        <v>4</v>
      </c>
      <c r="G1305" s="5">
        <v>219.01</v>
      </c>
      <c r="H1305" s="5">
        <f>TRUNC(TRUNC(G1305 * J2, 2) + G1305, 2)</f>
        <v>282.72000000000003</v>
      </c>
      <c r="I1305" s="5">
        <f t="shared" si="20"/>
        <v>1130.8800000000001</v>
      </c>
      <c r="J1305" s="79">
        <f>I1305 / J1</f>
        <v>1.0972756021014094E-5</v>
      </c>
    </row>
    <row r="1306" spans="1:10" ht="39" customHeight="1" x14ac:dyDescent="0.2">
      <c r="A1306" s="69" t="s">
        <v>2634</v>
      </c>
      <c r="B1306" s="90">
        <v>200714</v>
      </c>
      <c r="C1306" s="69" t="s">
        <v>18</v>
      </c>
      <c r="D1306" s="69" t="s">
        <v>2635</v>
      </c>
      <c r="E1306" s="4" t="s">
        <v>20</v>
      </c>
      <c r="F1306" s="3">
        <v>43</v>
      </c>
      <c r="G1306" s="5">
        <v>19.21</v>
      </c>
      <c r="H1306" s="5">
        <f>TRUNC(TRUNC(G1306 * J2, 2) + G1306, 2)</f>
        <v>24.79</v>
      </c>
      <c r="I1306" s="5">
        <f t="shared" si="20"/>
        <v>1065.97</v>
      </c>
      <c r="J1306" s="79">
        <f>I1306 / J1</f>
        <v>1.0342944198960449E-5</v>
      </c>
    </row>
    <row r="1307" spans="1:10" ht="51.95" customHeight="1" x14ac:dyDescent="0.2">
      <c r="A1307" s="69" t="s">
        <v>2636</v>
      </c>
      <c r="B1307" s="90">
        <v>200715</v>
      </c>
      <c r="C1307" s="69" t="s">
        <v>18</v>
      </c>
      <c r="D1307" s="69" t="s">
        <v>2637</v>
      </c>
      <c r="E1307" s="4" t="s">
        <v>20</v>
      </c>
      <c r="F1307" s="3">
        <v>85</v>
      </c>
      <c r="G1307" s="5">
        <v>197.67</v>
      </c>
      <c r="H1307" s="5">
        <f>TRUNC(TRUNC(G1307 * J2, 2) + G1307, 2)</f>
        <v>255.17</v>
      </c>
      <c r="I1307" s="5">
        <f t="shared" si="20"/>
        <v>21689.45</v>
      </c>
      <c r="J1307" s="79">
        <f>I1307 / J1</f>
        <v>2.1044942264429836E-4</v>
      </c>
    </row>
    <row r="1308" spans="1:10" ht="51.95" customHeight="1" x14ac:dyDescent="0.2">
      <c r="A1308" s="69" t="s">
        <v>2638</v>
      </c>
      <c r="B1308" s="90">
        <v>200716</v>
      </c>
      <c r="C1308" s="69" t="s">
        <v>18</v>
      </c>
      <c r="D1308" s="69" t="s">
        <v>2639</v>
      </c>
      <c r="E1308" s="4" t="s">
        <v>20</v>
      </c>
      <c r="F1308" s="3">
        <v>170</v>
      </c>
      <c r="G1308" s="5">
        <v>162.38999999999999</v>
      </c>
      <c r="H1308" s="5">
        <f>TRUNC(TRUNC(G1308 * J2, 2) + G1308, 2)</f>
        <v>209.62</v>
      </c>
      <c r="I1308" s="5">
        <f t="shared" si="20"/>
        <v>35635.4</v>
      </c>
      <c r="J1308" s="79">
        <f>I1308 / J1</f>
        <v>3.4576484676645234E-4</v>
      </c>
    </row>
    <row r="1309" spans="1:10" ht="26.1" customHeight="1" x14ac:dyDescent="0.2">
      <c r="A1309" s="69" t="s">
        <v>2640</v>
      </c>
      <c r="B1309" s="90">
        <v>200717</v>
      </c>
      <c r="C1309" s="69" t="s">
        <v>18</v>
      </c>
      <c r="D1309" s="69" t="s">
        <v>2641</v>
      </c>
      <c r="E1309" s="4" t="s">
        <v>50</v>
      </c>
      <c r="F1309" s="3">
        <v>43</v>
      </c>
      <c r="G1309" s="5">
        <v>6.1</v>
      </c>
      <c r="H1309" s="5">
        <f>TRUNC(TRUNC(G1309 * J2, 2) + G1309, 2)</f>
        <v>7.87</v>
      </c>
      <c r="I1309" s="5">
        <f t="shared" si="20"/>
        <v>338.41</v>
      </c>
      <c r="J1309" s="79">
        <f>I1309 / J1</f>
        <v>3.2835405746598929E-6</v>
      </c>
    </row>
    <row r="1310" spans="1:10" ht="65.099999999999994" customHeight="1" x14ac:dyDescent="0.2">
      <c r="A1310" s="69" t="s">
        <v>2642</v>
      </c>
      <c r="B1310" s="90">
        <v>200720</v>
      </c>
      <c r="C1310" s="69" t="s">
        <v>18</v>
      </c>
      <c r="D1310" s="69" t="s">
        <v>2643</v>
      </c>
      <c r="E1310" s="4" t="s">
        <v>20</v>
      </c>
      <c r="F1310" s="3">
        <v>298</v>
      </c>
      <c r="G1310" s="5">
        <v>58.52</v>
      </c>
      <c r="H1310" s="5">
        <f>TRUNC(TRUNC(G1310 * J2, 2) + G1310, 2)</f>
        <v>75.540000000000006</v>
      </c>
      <c r="I1310" s="5">
        <f t="shared" si="20"/>
        <v>22510.92</v>
      </c>
      <c r="J1310" s="79">
        <f>I1310 / J1</f>
        <v>2.1842002066405503E-4</v>
      </c>
    </row>
    <row r="1311" spans="1:10" ht="26.1" customHeight="1" x14ac:dyDescent="0.2">
      <c r="A1311" s="69" t="s">
        <v>2644</v>
      </c>
      <c r="B1311" s="90">
        <v>200721</v>
      </c>
      <c r="C1311" s="69" t="s">
        <v>18</v>
      </c>
      <c r="D1311" s="69" t="s">
        <v>2645</v>
      </c>
      <c r="E1311" s="4" t="s">
        <v>20</v>
      </c>
      <c r="F1311" s="3">
        <v>85</v>
      </c>
      <c r="G1311" s="5">
        <v>20.95</v>
      </c>
      <c r="H1311" s="5">
        <f>TRUNC(TRUNC(G1311 * J2, 2) + G1311, 2)</f>
        <v>27.04</v>
      </c>
      <c r="I1311" s="5">
        <f t="shared" si="20"/>
        <v>2298.4</v>
      </c>
      <c r="J1311" s="79">
        <f>I1311 / J1</f>
        <v>2.2301024369251197E-5</v>
      </c>
    </row>
    <row r="1312" spans="1:10" ht="39" customHeight="1" x14ac:dyDescent="0.2">
      <c r="A1312" s="69" t="s">
        <v>2646</v>
      </c>
      <c r="B1312" s="90">
        <v>200725</v>
      </c>
      <c r="C1312" s="69" t="s">
        <v>18</v>
      </c>
      <c r="D1312" s="69" t="s">
        <v>2647</v>
      </c>
      <c r="E1312" s="4" t="s">
        <v>50</v>
      </c>
      <c r="F1312" s="3">
        <v>600</v>
      </c>
      <c r="G1312" s="5">
        <v>11.52</v>
      </c>
      <c r="H1312" s="5">
        <f>TRUNC(TRUNC(G1312 * J2, 2) + G1312, 2)</f>
        <v>14.87</v>
      </c>
      <c r="I1312" s="5">
        <f t="shared" si="20"/>
        <v>8922</v>
      </c>
      <c r="J1312" s="79">
        <f>I1312 / J1</f>
        <v>8.6568804134380071E-5</v>
      </c>
    </row>
    <row r="1313" spans="1:10" ht="39" customHeight="1" x14ac:dyDescent="0.2">
      <c r="A1313" s="69" t="s">
        <v>2648</v>
      </c>
      <c r="B1313" s="90">
        <v>200726</v>
      </c>
      <c r="C1313" s="69" t="s">
        <v>18</v>
      </c>
      <c r="D1313" s="69" t="s">
        <v>2649</v>
      </c>
      <c r="E1313" s="4" t="s">
        <v>20</v>
      </c>
      <c r="F1313" s="3">
        <v>375</v>
      </c>
      <c r="G1313" s="5">
        <v>187.31</v>
      </c>
      <c r="H1313" s="5">
        <f>TRUNC(TRUNC(G1313 * J2, 2) + G1313, 2)</f>
        <v>241.79</v>
      </c>
      <c r="I1313" s="5">
        <f t="shared" si="20"/>
        <v>90671.25</v>
      </c>
      <c r="J1313" s="79">
        <f>I1313 / J1</f>
        <v>8.7976929857312366E-4</v>
      </c>
    </row>
    <row r="1314" spans="1:10" ht="65.099999999999994" customHeight="1" x14ac:dyDescent="0.2">
      <c r="A1314" s="69" t="s">
        <v>2650</v>
      </c>
      <c r="B1314" s="90">
        <v>200728</v>
      </c>
      <c r="C1314" s="69" t="s">
        <v>18</v>
      </c>
      <c r="D1314" s="69" t="s">
        <v>2651</v>
      </c>
      <c r="E1314" s="4" t="s">
        <v>20</v>
      </c>
      <c r="F1314" s="3">
        <v>375</v>
      </c>
      <c r="G1314" s="5">
        <v>245.08</v>
      </c>
      <c r="H1314" s="5">
        <f>TRUNC(TRUNC(G1314 * J2, 2) + G1314, 2)</f>
        <v>316.37</v>
      </c>
      <c r="I1314" s="5">
        <f t="shared" si="20"/>
        <v>118638.75</v>
      </c>
      <c r="J1314" s="79">
        <f>I1314 / J1</f>
        <v>1.1511336820777499E-3</v>
      </c>
    </row>
    <row r="1315" spans="1:10" ht="65.099999999999994" customHeight="1" x14ac:dyDescent="0.2">
      <c r="A1315" s="69" t="s">
        <v>2652</v>
      </c>
      <c r="B1315" s="90">
        <v>200738</v>
      </c>
      <c r="C1315" s="69" t="s">
        <v>18</v>
      </c>
      <c r="D1315" s="69" t="s">
        <v>2653</v>
      </c>
      <c r="E1315" s="4" t="s">
        <v>245</v>
      </c>
      <c r="F1315" s="3">
        <v>22000</v>
      </c>
      <c r="G1315" s="5">
        <v>37.840000000000003</v>
      </c>
      <c r="H1315" s="5">
        <f>TRUNC(TRUNC(G1315 * J2, 2) + G1315, 2)</f>
        <v>48.84</v>
      </c>
      <c r="I1315" s="5">
        <f t="shared" si="20"/>
        <v>1074480</v>
      </c>
      <c r="J1315" s="79">
        <f>I1315 / J1</f>
        <v>1.0425515429983042E-2</v>
      </c>
    </row>
    <row r="1316" spans="1:10" ht="24" customHeight="1" x14ac:dyDescent="0.2">
      <c r="A1316" s="74" t="s">
        <v>2654</v>
      </c>
      <c r="B1316" s="87" t="s">
        <v>12</v>
      </c>
      <c r="C1316" s="74"/>
      <c r="D1316" s="74" t="s">
        <v>2655</v>
      </c>
      <c r="E1316" s="75"/>
      <c r="F1316" s="76">
        <v>1</v>
      </c>
      <c r="G1316" s="76" t="s">
        <v>14</v>
      </c>
      <c r="H1316" s="77">
        <f>I1317 + I1318 + I1320</f>
        <v>2025760.08</v>
      </c>
      <c r="I1316" s="77">
        <f t="shared" si="20"/>
        <v>2025760.08</v>
      </c>
      <c r="J1316" s="78">
        <f>I1316 / J1</f>
        <v>1.9655640841601225E-2</v>
      </c>
    </row>
    <row r="1317" spans="1:10" ht="24" customHeight="1" x14ac:dyDescent="0.2">
      <c r="A1317" s="74" t="s">
        <v>2656</v>
      </c>
      <c r="B1317" s="87" t="s">
        <v>12</v>
      </c>
      <c r="C1317" s="74"/>
      <c r="D1317" s="74" t="s">
        <v>2657</v>
      </c>
      <c r="E1317" s="75"/>
      <c r="F1317" s="76">
        <v>1</v>
      </c>
      <c r="G1317" s="76" t="s">
        <v>14</v>
      </c>
      <c r="H1317" s="77"/>
      <c r="I1317" s="77">
        <f t="shared" si="20"/>
        <v>0</v>
      </c>
      <c r="J1317" s="78">
        <f>I1317 / J1</f>
        <v>0</v>
      </c>
    </row>
    <row r="1318" spans="1:10" ht="24" customHeight="1" x14ac:dyDescent="0.2">
      <c r="A1318" s="74" t="s">
        <v>2658</v>
      </c>
      <c r="B1318" s="87" t="s">
        <v>12</v>
      </c>
      <c r="C1318" s="74"/>
      <c r="D1318" s="74" t="s">
        <v>2659</v>
      </c>
      <c r="E1318" s="75"/>
      <c r="F1318" s="76">
        <v>1</v>
      </c>
      <c r="G1318" s="76" t="s">
        <v>14</v>
      </c>
      <c r="H1318" s="77">
        <f>I1319</f>
        <v>29801.599999999999</v>
      </c>
      <c r="I1318" s="77">
        <f t="shared" si="20"/>
        <v>29801.599999999999</v>
      </c>
      <c r="J1318" s="78">
        <f>I1318 / J1</f>
        <v>2.8916037584522989E-4</v>
      </c>
    </row>
    <row r="1319" spans="1:10" ht="24" customHeight="1" x14ac:dyDescent="0.2">
      <c r="A1319" s="69" t="s">
        <v>2660</v>
      </c>
      <c r="B1319" s="90">
        <v>210210</v>
      </c>
      <c r="C1319" s="69" t="s">
        <v>18</v>
      </c>
      <c r="D1319" s="69" t="s">
        <v>2661</v>
      </c>
      <c r="E1319" s="4" t="s">
        <v>20</v>
      </c>
      <c r="F1319" s="3">
        <v>64</v>
      </c>
      <c r="G1319" s="5">
        <v>360.72</v>
      </c>
      <c r="H1319" s="5">
        <f>TRUNC(TRUNC(G1319 * J2, 2) + G1319, 2)</f>
        <v>465.65</v>
      </c>
      <c r="I1319" s="5">
        <f t="shared" si="20"/>
        <v>29801.599999999999</v>
      </c>
      <c r="J1319" s="79">
        <f>I1319 / J1</f>
        <v>2.8916037584522989E-4</v>
      </c>
    </row>
    <row r="1320" spans="1:10" ht="24" customHeight="1" x14ac:dyDescent="0.2">
      <c r="A1320" s="74" t="s">
        <v>2662</v>
      </c>
      <c r="B1320" s="87" t="s">
        <v>12</v>
      </c>
      <c r="C1320" s="74"/>
      <c r="D1320" s="74" t="s">
        <v>2663</v>
      </c>
      <c r="E1320" s="75"/>
      <c r="F1320" s="76">
        <v>1</v>
      </c>
      <c r="G1320" s="76" t="s">
        <v>14</v>
      </c>
      <c r="H1320" s="77">
        <f>I1321 + I1322 + I1323 + I1324 + I1325 + I1326 + I1327 + I1328 + I1329 + I1330</f>
        <v>1995958.48</v>
      </c>
      <c r="I1320" s="77">
        <f t="shared" si="20"/>
        <v>1995958.48</v>
      </c>
      <c r="J1320" s="78">
        <f>I1320 / J1</f>
        <v>1.9366480465755991E-2</v>
      </c>
    </row>
    <row r="1321" spans="1:10" ht="39" customHeight="1" x14ac:dyDescent="0.2">
      <c r="A1321" s="69" t="s">
        <v>2664</v>
      </c>
      <c r="B1321" s="90">
        <v>210301</v>
      </c>
      <c r="C1321" s="69" t="s">
        <v>18</v>
      </c>
      <c r="D1321" s="69" t="s">
        <v>2665</v>
      </c>
      <c r="E1321" s="4" t="s">
        <v>50</v>
      </c>
      <c r="F1321" s="3">
        <v>270</v>
      </c>
      <c r="G1321" s="5">
        <v>423.55</v>
      </c>
      <c r="H1321" s="5">
        <f>TRUNC(TRUNC(G1321 * J2, 2) + G1321, 2)</f>
        <v>546.76</v>
      </c>
      <c r="I1321" s="5">
        <f t="shared" si="20"/>
        <v>147625.20000000001</v>
      </c>
      <c r="J1321" s="79">
        <f>I1321 / J1</f>
        <v>1.4323847818985302E-3</v>
      </c>
    </row>
    <row r="1322" spans="1:10" ht="39" customHeight="1" x14ac:dyDescent="0.2">
      <c r="A1322" s="69" t="s">
        <v>2666</v>
      </c>
      <c r="B1322" s="90">
        <v>210302</v>
      </c>
      <c r="C1322" s="69" t="s">
        <v>18</v>
      </c>
      <c r="D1322" s="69" t="s">
        <v>2667</v>
      </c>
      <c r="E1322" s="4" t="s">
        <v>50</v>
      </c>
      <c r="F1322" s="3">
        <v>210</v>
      </c>
      <c r="G1322" s="5">
        <v>318.54000000000002</v>
      </c>
      <c r="H1322" s="5">
        <f>TRUNC(TRUNC(G1322 * J2, 2) + G1322, 2)</f>
        <v>411.2</v>
      </c>
      <c r="I1322" s="5">
        <f t="shared" si="20"/>
        <v>86352</v>
      </c>
      <c r="J1322" s="79">
        <f>I1322 / J1</f>
        <v>8.3786027511903026E-4</v>
      </c>
    </row>
    <row r="1323" spans="1:10" ht="39" customHeight="1" x14ac:dyDescent="0.2">
      <c r="A1323" s="69" t="s">
        <v>2668</v>
      </c>
      <c r="B1323" s="90">
        <v>210304</v>
      </c>
      <c r="C1323" s="69" t="s">
        <v>18</v>
      </c>
      <c r="D1323" s="69" t="s">
        <v>2669</v>
      </c>
      <c r="E1323" s="4" t="s">
        <v>50</v>
      </c>
      <c r="F1323" s="3">
        <v>173</v>
      </c>
      <c r="G1323" s="5">
        <v>229.65</v>
      </c>
      <c r="H1323" s="5">
        <f>TRUNC(TRUNC(G1323 * J2, 2) + G1323, 2)</f>
        <v>296.45</v>
      </c>
      <c r="I1323" s="5">
        <f t="shared" si="20"/>
        <v>51285.85</v>
      </c>
      <c r="J1323" s="79">
        <f>I1323 / J1</f>
        <v>4.9761877421152163E-4</v>
      </c>
    </row>
    <row r="1324" spans="1:10" ht="39" customHeight="1" x14ac:dyDescent="0.2">
      <c r="A1324" s="69" t="s">
        <v>2670</v>
      </c>
      <c r="B1324" s="90">
        <v>210316</v>
      </c>
      <c r="C1324" s="69" t="s">
        <v>18</v>
      </c>
      <c r="D1324" s="69" t="s">
        <v>2671</v>
      </c>
      <c r="E1324" s="4" t="s">
        <v>59</v>
      </c>
      <c r="F1324" s="3">
        <v>9</v>
      </c>
      <c r="G1324" s="5">
        <v>816.43</v>
      </c>
      <c r="H1324" s="5">
        <f>TRUNC(TRUNC(G1324 * J2, 2) + G1324, 2)</f>
        <v>1053.92</v>
      </c>
      <c r="I1324" s="5">
        <f t="shared" si="20"/>
        <v>9485.2800000000007</v>
      </c>
      <c r="J1324" s="79">
        <f>I1324 / J1</f>
        <v>9.2034223994592318E-5</v>
      </c>
    </row>
    <row r="1325" spans="1:10" ht="39" customHeight="1" x14ac:dyDescent="0.2">
      <c r="A1325" s="69" t="s">
        <v>2672</v>
      </c>
      <c r="B1325" s="90">
        <v>210321</v>
      </c>
      <c r="C1325" s="69" t="s">
        <v>18</v>
      </c>
      <c r="D1325" s="69" t="s">
        <v>2673</v>
      </c>
      <c r="E1325" s="4" t="s">
        <v>59</v>
      </c>
      <c r="F1325" s="3">
        <v>17</v>
      </c>
      <c r="G1325" s="5">
        <v>196.78</v>
      </c>
      <c r="H1325" s="5">
        <f>TRUNC(TRUNC(G1325 * J2, 2) + G1325, 2)</f>
        <v>254.02</v>
      </c>
      <c r="I1325" s="5">
        <f t="shared" si="20"/>
        <v>4318.34</v>
      </c>
      <c r="J1325" s="79">
        <f>I1325 / J1</f>
        <v>4.190019386299696E-5</v>
      </c>
    </row>
    <row r="1326" spans="1:10" ht="26.1" customHeight="1" x14ac:dyDescent="0.2">
      <c r="A1326" s="69" t="s">
        <v>2674</v>
      </c>
      <c r="B1326" s="90">
        <v>210322</v>
      </c>
      <c r="C1326" s="69" t="s">
        <v>18</v>
      </c>
      <c r="D1326" s="69" t="s">
        <v>2675</v>
      </c>
      <c r="E1326" s="4" t="s">
        <v>50</v>
      </c>
      <c r="F1326" s="3">
        <v>128</v>
      </c>
      <c r="G1326" s="5">
        <v>168.3</v>
      </c>
      <c r="H1326" s="5">
        <f>TRUNC(TRUNC(G1326 * J2, 2) + G1326, 2)</f>
        <v>217.25</v>
      </c>
      <c r="I1326" s="5">
        <f t="shared" si="20"/>
        <v>27808</v>
      </c>
      <c r="J1326" s="79">
        <f>I1326 / J1</f>
        <v>2.6981677935091245E-4</v>
      </c>
    </row>
    <row r="1327" spans="1:10" ht="90.95" customHeight="1" x14ac:dyDescent="0.2">
      <c r="A1327" s="69" t="s">
        <v>2676</v>
      </c>
      <c r="B1327" s="88" t="s">
        <v>2677</v>
      </c>
      <c r="C1327" s="69" t="s">
        <v>341</v>
      </c>
      <c r="D1327" s="69" t="s">
        <v>2678</v>
      </c>
      <c r="E1327" s="4" t="s">
        <v>50</v>
      </c>
      <c r="F1327" s="3">
        <v>750</v>
      </c>
      <c r="G1327" s="5">
        <v>706.96</v>
      </c>
      <c r="H1327" s="5">
        <f>TRUNC(TRUNC(G1327 * J2, 2) + G1327, 2)</f>
        <v>912.61</v>
      </c>
      <c r="I1327" s="5">
        <f t="shared" si="20"/>
        <v>684457.5</v>
      </c>
      <c r="J1327" s="79">
        <f>I1327 / J1</f>
        <v>6.6411866460219064E-3</v>
      </c>
    </row>
    <row r="1328" spans="1:10" ht="65.099999999999994" customHeight="1" x14ac:dyDescent="0.2">
      <c r="A1328" s="69" t="s">
        <v>2679</v>
      </c>
      <c r="B1328" s="88" t="s">
        <v>2680</v>
      </c>
      <c r="C1328" s="69" t="s">
        <v>341</v>
      </c>
      <c r="D1328" s="69" t="s">
        <v>2681</v>
      </c>
      <c r="E1328" s="4" t="s">
        <v>50</v>
      </c>
      <c r="F1328" s="3">
        <v>1750</v>
      </c>
      <c r="G1328" s="5">
        <v>298.12</v>
      </c>
      <c r="H1328" s="5">
        <f>TRUNC(TRUNC(G1328 * J2, 2) + G1328, 2)</f>
        <v>384.84</v>
      </c>
      <c r="I1328" s="5">
        <f t="shared" si="20"/>
        <v>673470</v>
      </c>
      <c r="J1328" s="79">
        <f>I1328 / J1</f>
        <v>6.5345766106681179E-3</v>
      </c>
    </row>
    <row r="1329" spans="1:10" ht="90.95" customHeight="1" x14ac:dyDescent="0.2">
      <c r="A1329" s="69" t="s">
        <v>2682</v>
      </c>
      <c r="B1329" s="88" t="s">
        <v>2683</v>
      </c>
      <c r="C1329" s="69" t="s">
        <v>341</v>
      </c>
      <c r="D1329" s="69" t="s">
        <v>2684</v>
      </c>
      <c r="E1329" s="4" t="s">
        <v>152</v>
      </c>
      <c r="F1329" s="3">
        <v>500</v>
      </c>
      <c r="G1329" s="5">
        <v>459.1</v>
      </c>
      <c r="H1329" s="5">
        <f>TRUNC(TRUNC(G1329 * J2, 2) + G1329, 2)</f>
        <v>592.65</v>
      </c>
      <c r="I1329" s="5">
        <f t="shared" si="20"/>
        <v>296325</v>
      </c>
      <c r="J1329" s="79">
        <f>I1329 / J1</f>
        <v>2.8751962435687264E-3</v>
      </c>
    </row>
    <row r="1330" spans="1:10" ht="26.1" customHeight="1" x14ac:dyDescent="0.2">
      <c r="A1330" s="69" t="s">
        <v>2685</v>
      </c>
      <c r="B1330" s="88" t="s">
        <v>2686</v>
      </c>
      <c r="C1330" s="69" t="s">
        <v>341</v>
      </c>
      <c r="D1330" s="69" t="s">
        <v>2687</v>
      </c>
      <c r="E1330" s="4" t="s">
        <v>2688</v>
      </c>
      <c r="F1330" s="3">
        <v>663</v>
      </c>
      <c r="G1330" s="5">
        <v>17.329999999999998</v>
      </c>
      <c r="H1330" s="5">
        <f>TRUNC(TRUNC(G1330 * J2, 2) + G1330, 2)</f>
        <v>22.37</v>
      </c>
      <c r="I1330" s="5">
        <f t="shared" si="20"/>
        <v>14831.31</v>
      </c>
      <c r="J1330" s="79">
        <f>I1330 / J1</f>
        <v>1.4390593705965844E-4</v>
      </c>
    </row>
  </sheetData>
  <mergeCells count="2">
    <mergeCell ref="H1:I1"/>
    <mergeCell ref="H2:I2"/>
  </mergeCells>
  <pageMargins left="0.5" right="0.5" top="1" bottom="1" header="0.5" footer="0.5"/>
  <pageSetup paperSize="9" fitToHeight="0" orientation="landscape"/>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Lote1</vt:lpstr>
      <vt:lpstr>Lote2</vt:lpstr>
      <vt:lpstr>Lote3</vt:lpstr>
      <vt:lpstr>Orçamento Sintético</vt:lpstr>
      <vt:lpstr>Lote1!Area_de_impressao</vt:lpstr>
      <vt:lpstr>Lote2!Area_de_impressao</vt:lpstr>
      <vt:lpstr>Lote3!Area_de_impressao</vt:lpstr>
      <vt:lpstr>Lote2!Titulos_de_impressao</vt:lpstr>
      <vt:lpstr>Lote3!Titulos_de_impressao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Vitor Emanuel Broedel Rocha</cp:lastModifiedBy>
  <cp:revision>0</cp:revision>
  <cp:lastPrinted>2025-10-17T13:04:30Z</cp:lastPrinted>
  <dcterms:created xsi:type="dcterms:W3CDTF">2025-07-08T13:16:30Z</dcterms:created>
  <dcterms:modified xsi:type="dcterms:W3CDTF">2025-10-17T13:07:51Z</dcterms:modified>
</cp:coreProperties>
</file>